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:\Application Data\RF-Model\"/>
    </mc:Choice>
  </mc:AlternateContent>
  <xr:revisionPtr revIDLastSave="0" documentId="13_ncr:1_{A5FF58DE-CBAD-4BF3-88C8-42A2A708A8CD}" xr6:coauthVersionLast="47" xr6:coauthVersionMax="47" xr10:uidLastSave="{00000000-0000-0000-0000-000000000000}"/>
  <bookViews>
    <workbookView xWindow="780" yWindow="780" windowWidth="21600" windowHeight="11505" tabRatio="913" activeTab="1" xr2:uid="{00000000-000D-0000-FFFF-FFFF00000000}"/>
  </bookViews>
  <sheets>
    <sheet name="BVO" sheetId="57462" r:id="rId1"/>
    <sheet name="GgB" sheetId="57466" r:id="rId2"/>
  </sheets>
  <definedNames>
    <definedName name="_xlnm.Print_Area">#REF!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57466" l="1"/>
  <c r="F16" i="57466"/>
  <c r="F15" i="57466"/>
  <c r="F14" i="57466"/>
  <c r="F13" i="57466"/>
  <c r="F10" i="57466"/>
  <c r="J13" i="57466"/>
  <c r="K13" i="57466"/>
  <c r="L13" i="57466"/>
  <c r="M13" i="57466"/>
  <c r="J12" i="57466"/>
  <c r="K12" i="57466"/>
  <c r="L12" i="57466"/>
  <c r="M12" i="57466"/>
  <c r="J9" i="57466"/>
  <c r="K9" i="57466"/>
  <c r="L9" i="57466"/>
  <c r="M9" i="57466"/>
  <c r="F17" i="57462"/>
  <c r="F16" i="57462"/>
  <c r="F15" i="57462"/>
  <c r="F14" i="57462"/>
  <c r="F13" i="57462"/>
  <c r="F10" i="57462"/>
  <c r="J13" i="57462"/>
  <c r="K13" i="57462"/>
  <c r="L13" i="57462"/>
  <c r="M13" i="57462"/>
  <c r="J12" i="57462"/>
  <c r="K12" i="57462"/>
  <c r="L12" i="57462"/>
  <c r="M12" i="57462"/>
  <c r="J9" i="57462"/>
  <c r="K9" i="57462"/>
  <c r="L9" i="57462"/>
  <c r="M9" i="57462"/>
  <c r="I13" i="57462"/>
  <c r="G15" i="57462"/>
  <c r="G10" i="57466"/>
  <c r="G17" i="57466"/>
  <c r="G15" i="57466"/>
  <c r="G14" i="57466"/>
  <c r="I13" i="57466"/>
  <c r="I12" i="57462"/>
  <c r="I9" i="57462"/>
  <c r="F11" i="57462"/>
  <c r="G17" i="57462" s="1"/>
  <c r="F12" i="57462" l="1"/>
  <c r="G12" i="57462" s="1"/>
  <c r="G13" i="57462"/>
  <c r="G16" i="57462"/>
  <c r="G10" i="57462"/>
  <c r="G14" i="57462"/>
  <c r="F9" i="57462"/>
  <c r="G9" i="57462" s="1"/>
  <c r="G11" i="57462"/>
  <c r="I12" i="57466"/>
  <c r="F12" i="57466" s="1"/>
  <c r="I9" i="57466"/>
  <c r="F9" i="57466" s="1"/>
  <c r="F11" i="57466"/>
  <c r="G16" i="57466" s="1"/>
  <c r="G12" i="57466" l="1"/>
  <c r="G9" i="57466"/>
  <c r="G11" i="57466"/>
  <c r="G13" i="57466"/>
</calcChain>
</file>

<file path=xl/sharedStrings.xml><?xml version="1.0" encoding="utf-8"?>
<sst xmlns="http://schemas.openxmlformats.org/spreadsheetml/2006/main" count="82" uniqueCount="39">
  <si>
    <t>Tekeningset:</t>
  </si>
  <si>
    <t>Datum:</t>
  </si>
  <si>
    <t>kleuraanduiding</t>
  </si>
  <si>
    <t>code</t>
  </si>
  <si>
    <t>omschrijving</t>
  </si>
  <si>
    <t>Alle bouwlagen:</t>
  </si>
  <si>
    <t>oppervlak</t>
  </si>
  <si>
    <t>percentage</t>
  </si>
  <si>
    <t>Per bouwlaag:</t>
  </si>
  <si>
    <t>-01</t>
  </si>
  <si>
    <t>eenheid:</t>
  </si>
  <si>
    <t>m2</t>
  </si>
  <si>
    <t>%</t>
  </si>
  <si>
    <t>Vloeroppervlak GEBOUW BINNEN:</t>
  </si>
  <si>
    <t>bBI__</t>
  </si>
  <si>
    <t>BINNEN</t>
  </si>
  <si>
    <t>nRE__,nRO__</t>
  </si>
  <si>
    <t>Vide</t>
  </si>
  <si>
    <t>Bruto Vloer Oppervlak (BVO)</t>
  </si>
  <si>
    <t>Tarra</t>
  </si>
  <si>
    <t>Netto Vloer Oppervlak (NVO)</t>
  </si>
  <si>
    <t>nRN__</t>
  </si>
  <si>
    <t>Nuttig</t>
  </si>
  <si>
    <t>nRN74</t>
  </si>
  <si>
    <t>Parkeren</t>
  </si>
  <si>
    <t>nRV91,nRV92</t>
  </si>
  <si>
    <t>Verkeer</t>
  </si>
  <si>
    <t>nRI__</t>
  </si>
  <si>
    <t>Installaties</t>
  </si>
  <si>
    <t>Vloeroppervlak GEBOUW BUITEN:</t>
  </si>
  <si>
    <t>bBU__</t>
  </si>
  <si>
    <t>BUITEN</t>
  </si>
  <si>
    <t>00</t>
  </si>
  <si>
    <t>01</t>
  </si>
  <si>
    <t>02</t>
  </si>
  <si>
    <t>03</t>
  </si>
  <si>
    <t>TS302980</t>
  </si>
  <si>
    <t>Gebouwnummer:</t>
  </si>
  <si>
    <t>100046G02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</si>
</sst>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\-yyyy"/>
  </numFmts>
  <fonts count="8" x14ac:knownFonts="1">
    <font>
      <sz val="8"/>
      <name val="Arial"/>
    </font>
    <font>
      <sz val="9"/>
      <name val="Times New Roman"/>
      <family val="1"/>
    </font>
    <font>
      <sz val="9"/>
      <name val="Courier New"/>
      <family val="3"/>
    </font>
    <font>
      <b/>
      <sz val="9"/>
      <name val="Courier New"/>
      <family val="3"/>
    </font>
    <font>
      <b/>
      <sz val="14"/>
      <name val="Courier New"/>
      <family val="3"/>
    </font>
    <font>
      <sz val="9"/>
      <color indexed="9"/>
      <name val="Courier New"/>
      <family val="3"/>
    </font>
    <font>
      <i/>
      <sz val="9"/>
      <name val="Courier New"/>
      <family val="3"/>
    </font>
    <font>
      <sz val="14"/>
      <name val="Courier New"/>
      <family val="3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darkUp"/>
    </fill>
    <fill>
      <patternFill patternType="solid">
        <fgColor rgb="FFE3E3E3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1" applyFont="1" applyBorder="1"/>
    <xf numFmtId="0" fontId="2" fillId="0" borderId="0" xfId="1" applyFont="1" applyAlignment="1">
      <alignment vertical="center"/>
    </xf>
    <xf numFmtId="3" fontId="2" fillId="0" borderId="0" xfId="1" applyNumberFormat="1" applyFont="1"/>
    <xf numFmtId="9" fontId="2" fillId="0" borderId="0" xfId="1" applyNumberFormat="1" applyFont="1"/>
    <xf numFmtId="0" fontId="2" fillId="0" borderId="0" xfId="1" applyFont="1"/>
    <xf numFmtId="0" fontId="3" fillId="0" borderId="0" xfId="1" applyFont="1" applyBorder="1"/>
    <xf numFmtId="0" fontId="4" fillId="0" borderId="0" xfId="1" applyFont="1" applyBorder="1"/>
    <xf numFmtId="0" fontId="4" fillId="0" borderId="0" xfId="1" applyFont="1" applyAlignment="1">
      <alignment vertical="center"/>
    </xf>
    <xf numFmtId="3" fontId="3" fillId="0" borderId="0" xfId="1" applyNumberFormat="1" applyFont="1"/>
    <xf numFmtId="9" fontId="3" fillId="0" borderId="0" xfId="1" applyNumberFormat="1" applyFont="1"/>
    <xf numFmtId="0" fontId="3" fillId="0" borderId="0" xfId="1" applyFont="1"/>
    <xf numFmtId="0" fontId="5" fillId="2" borderId="0" xfId="1" applyFont="1" applyFill="1" applyBorder="1" applyAlignment="1">
      <alignment horizontal="center" textRotation="90" wrapText="1"/>
    </xf>
    <xf numFmtId="0" fontId="2" fillId="0" borderId="0" xfId="1" applyFont="1" applyAlignment="1">
      <alignment horizontal="center" textRotation="90" wrapText="1"/>
    </xf>
    <xf numFmtId="0" fontId="2" fillId="0" borderId="0" xfId="1" applyFont="1" applyBorder="1" applyAlignment="1">
      <alignment horizontal="center"/>
    </xf>
    <xf numFmtId="0" fontId="6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49" fontId="5" fillId="2" borderId="0" xfId="1" applyNumberFormat="1" applyFont="1" applyFill="1" applyBorder="1"/>
    <xf numFmtId="0" fontId="5" fillId="2" borderId="0" xfId="1" applyFont="1" applyFill="1"/>
    <xf numFmtId="0" fontId="2" fillId="3" borderId="1" xfId="1" applyFont="1" applyFill="1" applyBorder="1" applyAlignment="1">
      <alignment horizontal="center" textRotation="90" wrapText="1"/>
    </xf>
    <xf numFmtId="49" fontId="2" fillId="3" borderId="2" xfId="1" applyNumberFormat="1" applyFont="1" applyFill="1" applyBorder="1" applyAlignment="1">
      <alignment horizontal="center" textRotation="90" wrapText="1"/>
    </xf>
    <xf numFmtId="0" fontId="2" fillId="3" borderId="3" xfId="1" applyFont="1" applyFill="1" applyBorder="1" applyAlignment="1">
      <alignment horizontal="center" textRotation="90" wrapText="1"/>
    </xf>
    <xf numFmtId="3" fontId="2" fillId="3" borderId="1" xfId="1" applyNumberFormat="1" applyFont="1" applyFill="1" applyBorder="1" applyAlignment="1">
      <alignment horizontal="center" textRotation="90" wrapText="1"/>
    </xf>
    <xf numFmtId="9" fontId="2" fillId="3" borderId="3" xfId="1" applyNumberFormat="1" applyFont="1" applyFill="1" applyBorder="1" applyAlignment="1">
      <alignment horizontal="center" textRotation="90" wrapText="1"/>
    </xf>
    <xf numFmtId="3" fontId="2" fillId="0" borderId="1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4" fillId="0" borderId="0" xfId="1" applyFont="1" applyBorder="1" applyAlignment="1">
      <alignment horizontal="right"/>
    </xf>
    <xf numFmtId="3" fontId="2" fillId="0" borderId="0" xfId="1" applyNumberFormat="1" applyFont="1" applyBorder="1"/>
    <xf numFmtId="9" fontId="2" fillId="0" borderId="0" xfId="1" applyNumberFormat="1" applyFont="1" applyBorder="1"/>
    <xf numFmtId="0" fontId="2" fillId="0" borderId="0" xfId="1" applyFont="1" applyBorder="1" applyAlignment="1">
      <alignment horizontal="right"/>
    </xf>
    <xf numFmtId="164" fontId="2" fillId="0" borderId="0" xfId="1" applyNumberFormat="1" applyFont="1" applyAlignment="1">
      <alignment horizontal="left" vertical="center"/>
    </xf>
    <xf numFmtId="1" fontId="2" fillId="0" borderId="0" xfId="1" applyNumberFormat="1" applyFont="1" applyAlignment="1">
      <alignment horizontal="center"/>
    </xf>
    <xf numFmtId="3" fontId="2" fillId="0" borderId="1" xfId="1" applyNumberFormat="1" applyFont="1" applyFill="1" applyBorder="1"/>
    <xf numFmtId="9" fontId="2" fillId="0" borderId="4" xfId="1" applyNumberFormat="1" applyFont="1" applyFill="1" applyBorder="1"/>
    <xf numFmtId="0" fontId="2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1" xfId="1" applyFont="1" applyFill="1" applyBorder="1"/>
    <xf numFmtId="0" fontId="2" fillId="0" borderId="5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1" fontId="5" fillId="0" borderId="0" xfId="1" applyNumberFormat="1" applyFont="1" applyFill="1" applyBorder="1" applyAlignment="1">
      <alignment horizontal="center"/>
    </xf>
    <xf numFmtId="0" fontId="5" fillId="0" borderId="0" xfId="1" applyFont="1" applyFill="1"/>
    <xf numFmtId="3" fontId="2" fillId="0" borderId="0" xfId="1" applyNumberFormat="1" applyFont="1" applyFill="1"/>
    <xf numFmtId="9" fontId="2" fillId="0" borderId="0" xfId="1" applyNumberFormat="1" applyFont="1" applyFill="1"/>
    <xf numFmtId="0" fontId="2" fillId="0" borderId="0" xfId="1" applyFont="1" applyFill="1"/>
    <xf numFmtId="0" fontId="5" fillId="0" borderId="0" xfId="1" applyFont="1" applyBorder="1"/>
    <xf numFmtId="0" fontId="2" fillId="0" borderId="7" xfId="1" applyFont="1" applyFill="1" applyBorder="1" applyAlignment="1">
      <alignment horizontal="center"/>
    </xf>
    <xf numFmtId="0" fontId="2" fillId="0" borderId="8" xfId="1" applyFont="1" applyBorder="1" applyAlignment="1">
      <alignment vertical="center"/>
    </xf>
    <xf numFmtId="0" fontId="2" fillId="4" borderId="9" xfId="1" applyFont="1" applyFill="1" applyBorder="1"/>
    <xf numFmtId="0" fontId="2" fillId="0" borderId="11" xfId="1" applyFont="1" applyBorder="1" applyAlignment="1">
      <alignment vertical="center"/>
    </xf>
    <xf numFmtId="3" fontId="2" fillId="0" borderId="6" xfId="1" applyNumberFormat="1" applyFont="1" applyFill="1" applyBorder="1"/>
    <xf numFmtId="9" fontId="2" fillId="0" borderId="12" xfId="1" applyNumberFormat="1" applyFont="1" applyFill="1" applyBorder="1"/>
    <xf numFmtId="3" fontId="2" fillId="0" borderId="9" xfId="1" applyNumberFormat="1" applyFont="1" applyFill="1" applyBorder="1"/>
    <xf numFmtId="9" fontId="2" fillId="0" borderId="13" xfId="1" applyNumberFormat="1" applyFont="1" applyFill="1" applyBorder="1"/>
    <xf numFmtId="0" fontId="2" fillId="5" borderId="6" xfId="1" applyFont="1" applyFill="1" applyBorder="1"/>
    <xf numFmtId="0" fontId="2" fillId="0" borderId="7" xfId="1" applyFont="1" applyBorder="1" applyAlignment="1">
      <alignment horizontal="center"/>
    </xf>
    <xf numFmtId="0" fontId="2" fillId="6" borderId="14" xfId="1" applyFont="1" applyFill="1" applyBorder="1"/>
    <xf numFmtId="0" fontId="2" fillId="0" borderId="15" xfId="1" applyFont="1" applyBorder="1" applyAlignment="1">
      <alignment horizontal="center"/>
    </xf>
    <xf numFmtId="0" fontId="2" fillId="0" borderId="16" xfId="1" applyFont="1" applyBorder="1" applyAlignment="1">
      <alignment vertical="center"/>
    </xf>
    <xf numFmtId="0" fontId="2" fillId="7" borderId="14" xfId="1" applyFont="1" applyFill="1" applyBorder="1"/>
    <xf numFmtId="0" fontId="2" fillId="8" borderId="9" xfId="1" applyFont="1" applyFill="1" applyBorder="1"/>
    <xf numFmtId="0" fontId="2" fillId="0" borderId="10" xfId="1" applyFont="1" applyBorder="1" applyAlignment="1">
      <alignment horizontal="center"/>
    </xf>
    <xf numFmtId="3" fontId="2" fillId="0" borderId="14" xfId="1" applyNumberFormat="1" applyFont="1" applyFill="1" applyBorder="1"/>
    <xf numFmtId="9" fontId="2" fillId="0" borderId="17" xfId="1" applyNumberFormat="1" applyFont="1" applyFill="1" applyBorder="1"/>
    <xf numFmtId="0" fontId="2" fillId="9" borderId="1" xfId="1" applyFont="1" applyFill="1" applyBorder="1"/>
    <xf numFmtId="3" fontId="7" fillId="10" borderId="23" xfId="1" quotePrefix="1" applyNumberFormat="1" applyFont="1" applyFill="1" applyBorder="1" applyAlignment="1">
      <alignment horizontal="center" textRotation="90"/>
    </xf>
    <xf numFmtId="0" fontId="7" fillId="10" borderId="19" xfId="1" quotePrefix="1" applyFont="1" applyFill="1" applyBorder="1" applyAlignment="1">
      <alignment horizontal="center" textRotation="90"/>
    </xf>
    <xf numFmtId="0" fontId="7" fillId="10" borderId="24" xfId="1" quotePrefix="1" applyFont="1" applyFill="1" applyBorder="1" applyAlignment="1">
      <alignment horizontal="center" textRotation="90"/>
    </xf>
    <xf numFmtId="3" fontId="2" fillId="11" borderId="21" xfId="1" applyNumberFormat="1" applyFont="1" applyFill="1" applyBorder="1" applyAlignment="1">
      <alignment horizontal="center"/>
    </xf>
    <xf numFmtId="0" fontId="2" fillId="11" borderId="22" xfId="1" applyFont="1" applyFill="1" applyBorder="1" applyAlignment="1">
      <alignment horizontal="center"/>
    </xf>
    <xf numFmtId="0" fontId="2" fillId="11" borderId="3" xfId="1" applyFont="1" applyFill="1" applyBorder="1" applyAlignment="1">
      <alignment horizontal="center"/>
    </xf>
    <xf numFmtId="1" fontId="2" fillId="11" borderId="18" xfId="1" applyNumberFormat="1" applyFont="1" applyFill="1" applyBorder="1" applyAlignment="1"/>
    <xf numFmtId="1" fontId="2" fillId="11" borderId="23" xfId="1" applyNumberFormat="1" applyFont="1" applyFill="1" applyBorder="1" applyAlignment="1"/>
    <xf numFmtId="1" fontId="2" fillId="11" borderId="19" xfId="1" applyNumberFormat="1" applyFont="1" applyFill="1" applyBorder="1" applyAlignment="1"/>
    <xf numFmtId="1" fontId="2" fillId="11" borderId="24" xfId="1" applyNumberFormat="1" applyFont="1" applyFill="1" applyBorder="1" applyAlignment="1"/>
    <xf numFmtId="1" fontId="2" fillId="11" borderId="25" xfId="1" applyNumberFormat="1" applyFont="1" applyFill="1" applyBorder="1" applyAlignment="1"/>
    <xf numFmtId="1" fontId="2" fillId="11" borderId="26" xfId="1" applyNumberFormat="1" applyFont="1" applyFill="1" applyBorder="1" applyAlignment="1"/>
    <xf numFmtId="1" fontId="2" fillId="11" borderId="20" xfId="1" applyNumberFormat="1" applyFont="1" applyFill="1" applyBorder="1" applyAlignment="1"/>
    <xf numFmtId="1" fontId="2" fillId="11" borderId="27" xfId="1" applyNumberFormat="1" applyFont="1" applyFill="1" applyBorder="1" applyAlignment="1"/>
    <xf numFmtId="1" fontId="2" fillId="11" borderId="11" xfId="1" applyNumberFormat="1" applyFont="1" applyFill="1" applyBorder="1" applyAlignment="1"/>
  </cellXfs>
  <cellStyles count="2">
    <cellStyle name="Normal_complex_40214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vloeroppervlak per bouwlaag</a:t>
            </a:r>
          </a:p>
        </c:rich>
      </c:tx>
      <c:layout>
        <c:manualLayout>
          <c:xMode val="edge"/>
          <c:yMode val="edge"/>
          <c:x val="0.34113125367639319"/>
          <c:y val="3.57143895158735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871500882334469E-2"/>
          <c:y val="0.14880995631613989"/>
          <c:w val="0.631580149663723"/>
          <c:h val="0.7261925868227616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BVO!$D$10</c:f>
              <c:strCache>
                <c:ptCount val="1"/>
                <c:pt idx="0">
                  <c:v>Vide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BVO!$I$10:$M$10</c:f>
              <c:numCache>
                <c:formatCode>0</c:formatCode>
                <c:ptCount val="5"/>
                <c:pt idx="0">
                  <c:v>0</c:v>
                </c:pt>
                <c:pt idx="1">
                  <c:v>5.7548889815807343</c:v>
                </c:pt>
                <c:pt idx="2">
                  <c:v>291.4393310546875</c:v>
                </c:pt>
                <c:pt idx="3">
                  <c:v>58.639778137207031</c:v>
                </c:pt>
                <c:pt idx="4">
                  <c:v>75.650398254394531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CA-40C7-A5EF-0A3D648A947B}"/>
            </c:ext>
          </c:extLst>
        </c:ser>
        <c:ser>
          <c:idx val="2"/>
          <c:order val="1"/>
          <c:tx>
            <c:strRef>
              <c:f>BVO!$D$12</c:f>
              <c:strCache>
                <c:ptCount val="1"/>
                <c:pt idx="0">
                  <c:v>Tarra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BVO!$I$12:$M$12</c:f>
              <c:numCache>
                <c:formatCode>0</c:formatCode>
                <c:ptCount val="5"/>
                <c:pt idx="0">
                  <c:v>43.383854389190674</c:v>
                </c:pt>
                <c:pt idx="1">
                  <c:v>570.77034759521484</c:v>
                </c:pt>
                <c:pt idx="2">
                  <c:v>385.38334274291992</c:v>
                </c:pt>
                <c:pt idx="3">
                  <c:v>163.16047096252441</c:v>
                </c:pt>
                <c:pt idx="4">
                  <c:v>10.816945672035217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CA-40C7-A5EF-0A3D648A947B}"/>
            </c:ext>
          </c:extLst>
        </c:ser>
        <c:ser>
          <c:idx val="3"/>
          <c:order val="2"/>
          <c:tx>
            <c:strRef>
              <c:f>BVO!$D$14</c:f>
              <c:strCache>
                <c:ptCount val="1"/>
                <c:pt idx="0">
                  <c:v>Nuttig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BVO!$I$14:$M$14</c:f>
              <c:numCache>
                <c:formatCode>0</c:formatCode>
                <c:ptCount val="5"/>
                <c:pt idx="0">
                  <c:v>47.059490203857422</c:v>
                </c:pt>
                <c:pt idx="1">
                  <c:v>3571.14599609375</c:v>
                </c:pt>
                <c:pt idx="2">
                  <c:v>1230.5665283203125</c:v>
                </c:pt>
                <c:pt idx="3">
                  <c:v>897.29119873046875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CA-40C7-A5EF-0A3D648A947B}"/>
            </c:ext>
          </c:extLst>
        </c:ser>
        <c:ser>
          <c:idx val="4"/>
          <c:order val="3"/>
          <c:tx>
            <c:strRef>
              <c:f>BVO!$D$15</c:f>
              <c:strCache>
                <c:ptCount val="1"/>
                <c:pt idx="0">
                  <c:v>Parkeren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BVO!$I$15:$M$15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CA-40C7-A5EF-0A3D648A947B}"/>
            </c:ext>
          </c:extLst>
        </c:ser>
        <c:ser>
          <c:idx val="5"/>
          <c:order val="4"/>
          <c:tx>
            <c:strRef>
              <c:f>BVO!$D$16</c:f>
              <c:strCache>
                <c:ptCount val="1"/>
                <c:pt idx="0">
                  <c:v>Verkeer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BVO!$I$16:$M$16</c:f>
              <c:numCache>
                <c:formatCode>0</c:formatCode>
                <c:ptCount val="5"/>
                <c:pt idx="0">
                  <c:v>0</c:v>
                </c:pt>
                <c:pt idx="1">
                  <c:v>1465.4133224487305</c:v>
                </c:pt>
                <c:pt idx="2">
                  <c:v>513.34737014770508</c:v>
                </c:pt>
                <c:pt idx="3">
                  <c:v>339.97369194030762</c:v>
                </c:pt>
                <c:pt idx="4">
                  <c:v>1.838610053062439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5CA-40C7-A5EF-0A3D648A947B}"/>
            </c:ext>
          </c:extLst>
        </c:ser>
        <c:ser>
          <c:idx val="7"/>
          <c:order val="5"/>
          <c:tx>
            <c:strRef>
              <c:f>BVO!$D$17</c:f>
              <c:strCache>
                <c:ptCount val="1"/>
                <c:pt idx="0">
                  <c:v>Installaties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BVO!$I$6:$M$6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BVO!$I$17:$M$17</c:f>
              <c:numCache>
                <c:formatCode>0</c:formatCode>
                <c:ptCount val="5"/>
                <c:pt idx="0">
                  <c:v>7.3255000114440918</c:v>
                </c:pt>
                <c:pt idx="1">
                  <c:v>144.19084167480469</c:v>
                </c:pt>
                <c:pt idx="2">
                  <c:v>1614.0574951171875</c:v>
                </c:pt>
                <c:pt idx="3">
                  <c:v>35.860282897949219</c:v>
                </c:pt>
                <c:pt idx="4">
                  <c:v>59.785385131835938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CA-40C7-A5EF-0A3D648A9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6507392"/>
        <c:axId val="96508928"/>
      </c:barChart>
      <c:catAx>
        <c:axId val="96507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650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089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65073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489418649143123"/>
          <c:y val="0.31547710739021678"/>
          <c:w val="0.2495131455461625"/>
          <c:h val="0.398810682927255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44" r="0.75000000000000044" t="1" header="0.5" footer="0.5"/>
    <c:pageSetup paperSize="161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Percentageverdeling BVO</a:t>
            </a:r>
          </a:p>
        </c:rich>
      </c:tx>
      <c:layout>
        <c:manualLayout>
          <c:xMode val="edge"/>
          <c:yMode val="edge"/>
          <c:x val="0.35477650382344977"/>
          <c:y val="2.84091303171752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9963945167723"/>
          <c:y val="0.24431852072770666"/>
          <c:w val="0.41910411165956957"/>
          <c:h val="0.61079630181926636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36BC-4785-9781-FE8695DE1394}"/>
              </c:ext>
            </c:extLst>
          </c:dPt>
          <c:dPt>
            <c:idx val="1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6BC-4785-9781-FE8695DE1394}"/>
              </c:ext>
            </c:extLst>
          </c:dPt>
          <c:dPt>
            <c:idx val="2"/>
            <c:bubble3D val="0"/>
            <c:spPr>
              <a:solidFill>
                <a:srgbClr val="3399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36BC-4785-9781-FE8695DE1394}"/>
              </c:ext>
            </c:extLst>
          </c:dPt>
          <c:dPt>
            <c:idx val="3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6BC-4785-9781-FE8695DE1394}"/>
              </c:ext>
            </c:extLst>
          </c:dPt>
          <c:dPt>
            <c:idx val="4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36BC-4785-9781-FE8695DE1394}"/>
              </c:ext>
            </c:extLst>
          </c:dPt>
          <c:dPt>
            <c:idx val="5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6BC-4785-9781-FE8695DE1394}"/>
              </c:ext>
            </c:extLst>
          </c:dPt>
          <c:dPt>
            <c:idx val="6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36BC-4785-9781-FE8695DE1394}"/>
              </c:ext>
            </c:extLst>
          </c:dPt>
          <c:dPt>
            <c:idx val="7"/>
            <c:bubble3D val="0"/>
            <c:spPr>
              <a:pattFill prst="ltUpDiag">
                <a:fgClr>
                  <a:srgbClr val="008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6BC-4785-9781-FE8695DE1394}"/>
              </c:ext>
            </c:extLst>
          </c:dPt>
          <c:dPt>
            <c:idx val="8"/>
            <c:bubble3D val="0"/>
            <c:spPr>
              <a:pattFill prst="ltUpDiag">
                <a:fgClr>
                  <a:srgbClr val="FF66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36BC-4785-9781-FE8695DE1394}"/>
              </c:ext>
            </c:extLst>
          </c:dPt>
          <c:dPt>
            <c:idx val="9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6BC-4785-9781-FE8695DE1394}"/>
              </c:ext>
            </c:extLst>
          </c:dPt>
          <c:dPt>
            <c:idx val="10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36BC-4785-9781-FE8695DE1394}"/>
              </c:ext>
            </c:extLst>
          </c:dPt>
          <c:dPt>
            <c:idx val="1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36BC-4785-9781-FE8695DE1394}"/>
              </c:ext>
            </c:extLst>
          </c:dPt>
          <c:dPt>
            <c:idx val="12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36BC-4785-9781-FE8695DE1394}"/>
              </c:ext>
            </c:extLst>
          </c:dPt>
          <c:dPt>
            <c:idx val="13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36BC-4785-9781-FE8695DE1394}"/>
              </c:ext>
            </c:extLst>
          </c:dPt>
          <c:dPt>
            <c:idx val="14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E-36BC-4785-9781-FE8695DE1394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nl-NL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(BVO!$D$12,BVO!$D$14:$D$17)</c:f>
              <c:strCache>
                <c:ptCount val="5"/>
                <c:pt idx="0">
                  <c:v>Tarra</c:v>
                </c:pt>
                <c:pt idx="1">
                  <c:v>Nuttig</c:v>
                </c:pt>
                <c:pt idx="2">
                  <c:v>Parkeren</c:v>
                </c:pt>
                <c:pt idx="3">
                  <c:v>Verkeer</c:v>
                </c:pt>
                <c:pt idx="4">
                  <c:v>Installaties</c:v>
                </c:pt>
              </c:strCache>
            </c:strRef>
          </c:cat>
          <c:val>
            <c:numRef>
              <c:f>(BVO!$F$12,BVO!$F$14:$F$17)</c:f>
              <c:numCache>
                <c:formatCode>#,##0</c:formatCode>
                <c:ptCount val="5"/>
                <c:pt idx="0">
                  <c:v>1173.5149613618851</c:v>
                </c:pt>
                <c:pt idx="1">
                  <c:v>5746.0632133483887</c:v>
                </c:pt>
                <c:pt idx="2">
                  <c:v>0</c:v>
                </c:pt>
                <c:pt idx="3">
                  <c:v>2320.5729945898056</c:v>
                </c:pt>
                <c:pt idx="4">
                  <c:v>1861.2195048332214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36BC-4785-9781-FE8695DE1394}"/>
            </c:ext>
          </c:extLst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760368619731961"/>
          <c:y val="0.23011395556911896"/>
          <c:w val="0.27875296728985366"/>
          <c:h val="0.3465913898695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44" r="0.75000000000000044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vloeroppervlak per bouwlaag</a:t>
            </a:r>
          </a:p>
        </c:rich>
      </c:tx>
      <c:layout>
        <c:manualLayout>
          <c:xMode val="edge"/>
          <c:yMode val="edge"/>
          <c:x val="0.34113125367639319"/>
          <c:y val="3.57143895158735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871500882334469E-2"/>
          <c:y val="0.14880995631613989"/>
          <c:w val="0.631580149663723"/>
          <c:h val="0.7261925868227616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GgB!$D$10</c:f>
              <c:strCache>
                <c:ptCount val="1"/>
                <c:pt idx="0">
                  <c:v>Vide</c:v>
                </c:pt>
              </c:strCache>
            </c:strRef>
          </c:tx>
          <c:spPr>
            <a:solidFill>
              <a:srgbClr val="8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GgB!$I$10:$M$10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6-4926-B4A8-9882CAF14ACC}"/>
            </c:ext>
          </c:extLst>
        </c:ser>
        <c:ser>
          <c:idx val="2"/>
          <c:order val="1"/>
          <c:tx>
            <c:strRef>
              <c:f>GgB!$D$12</c:f>
              <c:strCache>
                <c:ptCount val="1"/>
                <c:pt idx="0">
                  <c:v>Tarra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GgB!$I$12:$M$12</c:f>
              <c:numCache>
                <c:formatCode>0</c:formatCode>
                <c:ptCount val="5"/>
                <c:pt idx="0">
                  <c:v>0</c:v>
                </c:pt>
                <c:pt idx="1">
                  <c:v>16.04486083984375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E6-4926-B4A8-9882CAF14ACC}"/>
            </c:ext>
          </c:extLst>
        </c:ser>
        <c:ser>
          <c:idx val="3"/>
          <c:order val="2"/>
          <c:tx>
            <c:strRef>
              <c:f>GgB!$D$14</c:f>
              <c:strCache>
                <c:ptCount val="1"/>
                <c:pt idx="0">
                  <c:v>Nuttig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GgB!$I$14:$M$14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6-4926-B4A8-9882CAF14ACC}"/>
            </c:ext>
          </c:extLst>
        </c:ser>
        <c:ser>
          <c:idx val="4"/>
          <c:order val="3"/>
          <c:tx>
            <c:strRef>
              <c:f>GgB!$D$15</c:f>
              <c:strCache>
                <c:ptCount val="1"/>
                <c:pt idx="0">
                  <c:v>Parkeren</c:v>
                </c:pt>
              </c:strCache>
            </c:strRef>
          </c:tx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GgB!$I$15:$M$15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E6-4926-B4A8-9882CAF14ACC}"/>
            </c:ext>
          </c:extLst>
        </c:ser>
        <c:ser>
          <c:idx val="5"/>
          <c:order val="4"/>
          <c:tx>
            <c:strRef>
              <c:f>GgB!$D$16</c:f>
              <c:strCache>
                <c:ptCount val="1"/>
                <c:pt idx="0">
                  <c:v>Verkeer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GgB!$I$16:$M$16</c:f>
              <c:numCache>
                <c:formatCode>0</c:formatCode>
                <c:ptCount val="5"/>
                <c:pt idx="0">
                  <c:v>0</c:v>
                </c:pt>
                <c:pt idx="1">
                  <c:v>397.5826416015625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E6-4926-B4A8-9882CAF14ACC}"/>
            </c:ext>
          </c:extLst>
        </c:ser>
        <c:ser>
          <c:idx val="7"/>
          <c:order val="5"/>
          <c:tx>
            <c:strRef>
              <c:f>GgB!$D$17</c:f>
              <c:strCache>
                <c:ptCount val="1"/>
                <c:pt idx="0">
                  <c:v>Installaties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GgB!$I$6:$M$6</c:f>
              <c:strCache>
                <c:ptCount val="5"/>
                <c:pt idx="0">
                  <c:v>-01</c:v>
                </c:pt>
                <c:pt idx="1">
                  <c:v>00</c:v>
                </c:pt>
                <c:pt idx="2">
                  <c:v>01</c:v>
                </c:pt>
                <c:pt idx="3">
                  <c:v>02</c:v>
                </c:pt>
                <c:pt idx="4">
                  <c:v>03</c:v>
                </c:pt>
              </c:strCache>
            </c:strRef>
          </c:cat>
          <c:val>
            <c:numRef>
              <c:f>GgB!$I$17:$M$17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FE6-4926-B4A8-9882CAF14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8982528"/>
        <c:axId val="98992512"/>
      </c:barChart>
      <c:catAx>
        <c:axId val="98982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899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9925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nl-NL"/>
          </a:p>
        </c:txPr>
        <c:crossAx val="989825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3489418649143123"/>
          <c:y val="0.31547710739021678"/>
          <c:w val="0.2495131455461625"/>
          <c:h val="0.398810682927255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44" r="0.75000000000000044" t="1" header="0.5" footer="0.5"/>
    <c:pageSetup paperSize="161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nl-NL"/>
              <a:t>Percentageverdeling BVO</a:t>
            </a:r>
          </a:p>
        </c:rich>
      </c:tx>
      <c:layout>
        <c:manualLayout>
          <c:xMode val="edge"/>
          <c:yMode val="edge"/>
          <c:x val="0.35477650382344977"/>
          <c:y val="2.84091303171752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39963945167723"/>
          <c:y val="0.24431852072770666"/>
          <c:w val="0.41910411165956957"/>
          <c:h val="0.61079630181926636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D61C-4524-B1EB-C60AD84F44B8}"/>
              </c:ext>
            </c:extLst>
          </c:dPt>
          <c:dPt>
            <c:idx val="1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61C-4524-B1EB-C60AD84F44B8}"/>
              </c:ext>
            </c:extLst>
          </c:dPt>
          <c:dPt>
            <c:idx val="2"/>
            <c:bubble3D val="0"/>
            <c:spPr>
              <a:solidFill>
                <a:srgbClr val="3399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61C-4524-B1EB-C60AD84F44B8}"/>
              </c:ext>
            </c:extLst>
          </c:dPt>
          <c:dPt>
            <c:idx val="3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61C-4524-B1EB-C60AD84F44B8}"/>
              </c:ext>
            </c:extLst>
          </c:dPt>
          <c:dPt>
            <c:idx val="4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D61C-4524-B1EB-C60AD84F44B8}"/>
              </c:ext>
            </c:extLst>
          </c:dPt>
          <c:dPt>
            <c:idx val="5"/>
            <c:bubble3D val="0"/>
            <c:spPr>
              <a:solidFill>
                <a:srgbClr val="80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61C-4524-B1EB-C60AD84F44B8}"/>
              </c:ext>
            </c:extLst>
          </c:dPt>
          <c:dPt>
            <c:idx val="6"/>
            <c:bubble3D val="0"/>
            <c:spPr>
              <a:solidFill>
                <a:srgbClr val="80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D61C-4524-B1EB-C60AD84F44B8}"/>
              </c:ext>
            </c:extLst>
          </c:dPt>
          <c:dPt>
            <c:idx val="7"/>
            <c:bubble3D val="0"/>
            <c:spPr>
              <a:pattFill prst="ltUpDiag">
                <a:fgClr>
                  <a:srgbClr val="008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61C-4524-B1EB-C60AD84F44B8}"/>
              </c:ext>
            </c:extLst>
          </c:dPt>
          <c:dPt>
            <c:idx val="8"/>
            <c:bubble3D val="0"/>
            <c:spPr>
              <a:pattFill prst="ltUpDiag">
                <a:fgClr>
                  <a:srgbClr val="FF66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D61C-4524-B1EB-C60AD84F44B8}"/>
              </c:ext>
            </c:extLst>
          </c:dPt>
          <c:dPt>
            <c:idx val="9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61C-4524-B1EB-C60AD84F44B8}"/>
              </c:ext>
            </c:extLst>
          </c:dPt>
          <c:dPt>
            <c:idx val="10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D61C-4524-B1EB-C60AD84F44B8}"/>
              </c:ext>
            </c:extLst>
          </c:dPt>
          <c:dPt>
            <c:idx val="1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D61C-4524-B1EB-C60AD84F44B8}"/>
              </c:ext>
            </c:extLst>
          </c:dPt>
          <c:dPt>
            <c:idx val="12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C-D61C-4524-B1EB-C60AD84F44B8}"/>
              </c:ext>
            </c:extLst>
          </c:dPt>
          <c:dPt>
            <c:idx val="13"/>
            <c:bubble3D val="0"/>
            <c:spPr>
              <a:pattFill prst="ltUp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D61C-4524-B1EB-C60AD84F44B8}"/>
              </c:ext>
            </c:extLst>
          </c:dPt>
          <c:dPt>
            <c:idx val="14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E-D61C-4524-B1EB-C60AD84F44B8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nl-NL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(GgB!$D$12,GgB!$D$14:$D$17)</c:f>
              <c:strCache>
                <c:ptCount val="5"/>
                <c:pt idx="0">
                  <c:v>Tarra</c:v>
                </c:pt>
                <c:pt idx="1">
                  <c:v>Nuttig</c:v>
                </c:pt>
                <c:pt idx="2">
                  <c:v>Parkeren</c:v>
                </c:pt>
                <c:pt idx="3">
                  <c:v>Verkeer</c:v>
                </c:pt>
                <c:pt idx="4">
                  <c:v>Installaties</c:v>
                </c:pt>
              </c:strCache>
            </c:strRef>
          </c:cat>
          <c:val>
            <c:numRef>
              <c:f>(GgB!$F$12,GgB!$F$14:$F$17)</c:f>
              <c:numCache>
                <c:formatCode>#,##0</c:formatCode>
                <c:ptCount val="5"/>
                <c:pt idx="0">
                  <c:v>16.04486083984375</c:v>
                </c:pt>
                <c:pt idx="1">
                  <c:v>0</c:v>
                </c:pt>
                <c:pt idx="2">
                  <c:v>0</c:v>
                </c:pt>
                <c:pt idx="3">
                  <c:v>397.5826416015625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61C-4524-B1EB-C60AD84F44B8}"/>
            </c:ext>
          </c:extLst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0760368619731961"/>
          <c:y val="0.23011395556911896"/>
          <c:w val="0.27875296728985366"/>
          <c:h val="0.3465913898695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nl-NL"/>
    </a:p>
  </c:txPr>
  <c:printSettings>
    <c:headerFooter alignWithMargins="0"/>
    <c:pageMargins b="1" l="0.75000000000000044" r="0.75000000000000044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4</xdr:col>
      <xdr:colOff>0</xdr:colOff>
      <xdr:row>39</xdr:row>
      <xdr:rowOff>0</xdr:rowOff>
    </xdr:to>
    <xdr:graphicFrame macro="">
      <xdr:nvGraphicFramePr>
        <xdr:cNvPr id="14337" name="Chart 1">
          <a:extLst>
            <a:ext uri="{FF2B5EF4-FFF2-40B4-BE49-F238E27FC236}">
              <a16:creationId xmlns:a16="http://schemas.microsoft.com/office/drawing/2014/main" id="{00000000-0008-0000-0000-0000013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40</xdr:row>
      <xdr:rowOff>0</xdr:rowOff>
    </xdr:from>
    <xdr:to>
      <xdr:col>4</xdr:col>
      <xdr:colOff>0</xdr:colOff>
      <xdr:row>63</xdr:row>
      <xdr:rowOff>0</xdr:rowOff>
    </xdr:to>
    <xdr:graphicFrame macro="">
      <xdr:nvGraphicFramePr>
        <xdr:cNvPr id="14338" name="Chart 2">
          <a:extLst>
            <a:ext uri="{FF2B5EF4-FFF2-40B4-BE49-F238E27FC236}">
              <a16:creationId xmlns:a16="http://schemas.microsoft.com/office/drawing/2014/main" id="{00000000-0008-0000-0000-0000023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4</xdr:col>
      <xdr:colOff>0</xdr:colOff>
      <xdr:row>39</xdr:row>
      <xdr:rowOff>0</xdr:rowOff>
    </xdr:to>
    <xdr:graphicFrame macro="">
      <xdr:nvGraphicFramePr>
        <xdr:cNvPr id="53249" name="Chart 1">
          <a:extLst>
            <a:ext uri="{FF2B5EF4-FFF2-40B4-BE49-F238E27FC236}">
              <a16:creationId xmlns:a16="http://schemas.microsoft.com/office/drawing/2014/main" id="{00000000-0008-0000-0100-000001D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40</xdr:row>
      <xdr:rowOff>0</xdr:rowOff>
    </xdr:from>
    <xdr:to>
      <xdr:col>4</xdr:col>
      <xdr:colOff>0</xdr:colOff>
      <xdr:row>63</xdr:row>
      <xdr:rowOff>0</xdr:rowOff>
    </xdr:to>
    <xdr:graphicFrame macro="">
      <xdr:nvGraphicFramePr>
        <xdr:cNvPr id="53250" name="Chart 2">
          <a:extLst>
            <a:ext uri="{FF2B5EF4-FFF2-40B4-BE49-F238E27FC236}">
              <a16:creationId xmlns:a16="http://schemas.microsoft.com/office/drawing/2014/main" id="{00000000-0008-0000-0100-000002D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 summaryRight="0"/>
    <pageSetUpPr fitToPage="1"/>
  </sheetPr>
  <dimension ref="A1:M40"/>
  <sheetViews>
    <sheetView showZeros="0" zoomScaleNormal="120" workbookViewId="0"/>
  </sheetViews>
  <sheetFormatPr defaultRowHeight="12" x14ac:dyDescent="0.2"/>
  <cols>
    <col min="1" max="1" width="3.83203125" style="1" customWidth="1"/>
    <col min="2" max="2" width="12.33203125" style="1" customWidth="1"/>
    <col min="3" max="3" width="12.33203125" style="1" hidden="1" customWidth="1"/>
    <col min="4" max="4" width="60.83203125" style="2" customWidth="1"/>
    <col min="5" max="5" width="3.83203125" style="1" customWidth="1"/>
    <col min="6" max="6" width="10.83203125" style="3" customWidth="1"/>
    <col min="7" max="7" width="10.83203125" style="4" customWidth="1"/>
    <col min="8" max="8" width="3.83203125" style="1" customWidth="1"/>
    <col min="9" max="9" width="10.83203125" style="3" customWidth="1"/>
    <col min="10" max="60" width="10.83203125" style="5" customWidth="1"/>
    <col min="61" max="16384" width="9.33203125" style="5"/>
  </cols>
  <sheetData>
    <row r="1" spans="1:13" x14ac:dyDescent="0.2">
      <c r="A1" s="46">
        <v>1</v>
      </c>
      <c r="B1" s="1">
        <v>0</v>
      </c>
    </row>
    <row r="2" spans="1:13" s="11" customFormat="1" ht="19.5" x14ac:dyDescent="0.35">
      <c r="A2" s="6"/>
      <c r="B2" s="7"/>
      <c r="C2" s="26" t="s">
        <v>0</v>
      </c>
      <c r="D2" s="8" t="s">
        <v>36</v>
      </c>
      <c r="E2" s="6"/>
      <c r="F2" s="9"/>
      <c r="G2" s="10"/>
      <c r="H2" s="6"/>
      <c r="I2" s="9"/>
    </row>
    <row r="3" spans="1:13" x14ac:dyDescent="0.2">
      <c r="C3" s="29" t="s">
        <v>37</v>
      </c>
      <c r="D3" s="2" t="s">
        <v>38</v>
      </c>
    </row>
    <row r="4" spans="1:13" x14ac:dyDescent="0.2">
      <c r="C4" s="29" t="s">
        <v>1</v>
      </c>
      <c r="D4" s="30">
        <v>44642</v>
      </c>
    </row>
    <row r="5" spans="1:13" x14ac:dyDescent="0.2">
      <c r="C5" s="29"/>
      <c r="D5" s="30"/>
    </row>
    <row r="6" spans="1:13" s="13" customFormat="1" ht="120" customHeight="1" x14ac:dyDescent="0.2">
      <c r="B6" s="19" t="s">
        <v>2</v>
      </c>
      <c r="C6" s="20" t="s">
        <v>3</v>
      </c>
      <c r="D6" s="21" t="s">
        <v>4</v>
      </c>
      <c r="E6" s="12" t="s">
        <v>5</v>
      </c>
      <c r="F6" s="22" t="s">
        <v>6</v>
      </c>
      <c r="G6" s="23" t="s">
        <v>7</v>
      </c>
      <c r="H6" s="12" t="s">
        <v>8</v>
      </c>
      <c r="I6" s="66" t="s">
        <v>9</v>
      </c>
      <c r="J6" s="67" t="s">
        <v>32</v>
      </c>
      <c r="K6" s="67" t="s">
        <v>33</v>
      </c>
      <c r="L6" s="67" t="s">
        <v>34</v>
      </c>
      <c r="M6" s="68" t="s">
        <v>35</v>
      </c>
    </row>
    <row r="7" spans="1:13" s="16" customFormat="1" ht="12.75" x14ac:dyDescent="0.2">
      <c r="A7" s="14"/>
      <c r="B7" s="14"/>
      <c r="C7" s="14"/>
      <c r="D7" s="15" t="s">
        <v>10</v>
      </c>
      <c r="E7" s="14"/>
      <c r="F7" s="24" t="s">
        <v>11</v>
      </c>
      <c r="G7" s="25" t="s">
        <v>12</v>
      </c>
      <c r="H7" s="14"/>
      <c r="I7" s="69" t="s">
        <v>11</v>
      </c>
      <c r="J7" s="70" t="s">
        <v>11</v>
      </c>
      <c r="K7" s="70" t="s">
        <v>11</v>
      </c>
      <c r="L7" s="70" t="s">
        <v>11</v>
      </c>
      <c r="M7" s="71" t="s">
        <v>11</v>
      </c>
    </row>
    <row r="8" spans="1:13" s="16" customFormat="1" x14ac:dyDescent="0.2">
      <c r="A8" s="14"/>
      <c r="B8" s="17"/>
      <c r="C8" s="17"/>
      <c r="D8" s="18" t="s">
        <v>13</v>
      </c>
      <c r="E8" s="14"/>
      <c r="F8" s="27"/>
      <c r="G8" s="28"/>
      <c r="H8" s="14"/>
      <c r="I8" s="27"/>
    </row>
    <row r="9" spans="1:13" x14ac:dyDescent="0.2">
      <c r="B9" s="36"/>
      <c r="C9" s="38" t="s">
        <v>14</v>
      </c>
      <c r="D9" s="39" t="s">
        <v>15</v>
      </c>
      <c r="F9" s="32">
        <f>SUM(I9:M9)</f>
        <v>11532.855070561171</v>
      </c>
      <c r="G9" s="33">
        <f t="shared" ref="G9:G17" si="0">IF(F9&gt;0,F9/F$11,"")</f>
        <v>1.0388676686053955</v>
      </c>
      <c r="H9" s="34"/>
      <c r="I9" s="73">
        <f>I10+I11</f>
        <v>97.768844604492188</v>
      </c>
      <c r="J9" s="74">
        <f t="shared" ref="J9:M9" si="1">J10+J11</f>
        <v>5757.2753967940807</v>
      </c>
      <c r="K9" s="74">
        <f t="shared" si="1"/>
        <v>4034.7940673828125</v>
      </c>
      <c r="L9" s="74">
        <f t="shared" si="1"/>
        <v>1494.925422668457</v>
      </c>
      <c r="M9" s="75">
        <f t="shared" si="1"/>
        <v>148.09133911132813</v>
      </c>
    </row>
    <row r="10" spans="1:13" s="1" customFormat="1" x14ac:dyDescent="0.2">
      <c r="B10" s="49"/>
      <c r="C10" s="47" t="s">
        <v>16</v>
      </c>
      <c r="D10" s="48" t="s">
        <v>17</v>
      </c>
      <c r="F10" s="51">
        <f>SUM(I10:M10)</f>
        <v>431.4843964278698</v>
      </c>
      <c r="G10" s="52">
        <f t="shared" si="0"/>
        <v>3.8867668605395554E-2</v>
      </c>
      <c r="H10" s="34"/>
      <c r="I10" s="73">
        <v>0</v>
      </c>
      <c r="J10" s="74">
        <v>5.7548889815807343</v>
      </c>
      <c r="K10" s="74">
        <v>291.4393310546875</v>
      </c>
      <c r="L10" s="74">
        <v>58.639778137207031</v>
      </c>
      <c r="M10" s="75">
        <v>75.650398254394531</v>
      </c>
    </row>
    <row r="11" spans="1:13" s="16" customFormat="1" ht="12.75" x14ac:dyDescent="0.2">
      <c r="A11" s="14"/>
      <c r="B11" s="37"/>
      <c r="C11" s="38"/>
      <c r="D11" s="40" t="s">
        <v>18</v>
      </c>
      <c r="E11" s="14"/>
      <c r="F11" s="32">
        <f>SUM(I11:M11)</f>
        <v>11101.370674133301</v>
      </c>
      <c r="G11" s="33">
        <f t="shared" si="0"/>
        <v>1</v>
      </c>
      <c r="H11" s="35"/>
      <c r="I11" s="73">
        <v>97.768844604492188</v>
      </c>
      <c r="J11" s="74">
        <v>5751.5205078125</v>
      </c>
      <c r="K11" s="74">
        <v>3743.354736328125</v>
      </c>
      <c r="L11" s="74">
        <v>1436.28564453125</v>
      </c>
      <c r="M11" s="75">
        <v>72.440940856933594</v>
      </c>
    </row>
    <row r="12" spans="1:13" s="31" customFormat="1" x14ac:dyDescent="0.2">
      <c r="A12" s="14"/>
      <c r="B12" s="37"/>
      <c r="C12" s="38"/>
      <c r="D12" s="39" t="s">
        <v>19</v>
      </c>
      <c r="E12" s="14"/>
      <c r="F12" s="32">
        <f>SUM(I12:M12)</f>
        <v>1173.5149613618851</v>
      </c>
      <c r="G12" s="33">
        <f t="shared" si="0"/>
        <v>0.10570901520262073</v>
      </c>
      <c r="H12" s="35"/>
      <c r="I12" s="73">
        <f>I11-I13</f>
        <v>43.383854389190674</v>
      </c>
      <c r="J12" s="74">
        <f t="shared" ref="J12:M12" si="2">J11-J13</f>
        <v>570.77034759521484</v>
      </c>
      <c r="K12" s="74">
        <f t="shared" si="2"/>
        <v>385.38334274291992</v>
      </c>
      <c r="L12" s="74">
        <f t="shared" si="2"/>
        <v>163.16047096252441</v>
      </c>
      <c r="M12" s="75">
        <f t="shared" si="2"/>
        <v>10.816945672035217</v>
      </c>
    </row>
    <row r="13" spans="1:13" s="16" customFormat="1" ht="12.75" x14ac:dyDescent="0.2">
      <c r="A13" s="14"/>
      <c r="B13" s="37"/>
      <c r="C13" s="38"/>
      <c r="D13" s="40" t="s">
        <v>20</v>
      </c>
      <c r="E13" s="14"/>
      <c r="F13" s="32">
        <f>SUM(I13:M13)</f>
        <v>9927.8557127714157</v>
      </c>
      <c r="G13" s="33">
        <f t="shared" si="0"/>
        <v>0.89429098479737923</v>
      </c>
      <c r="H13" s="35"/>
      <c r="I13" s="73">
        <f>SUM(I14:I17)</f>
        <v>54.384990215301514</v>
      </c>
      <c r="J13" s="74">
        <f t="shared" ref="J13:M13" si="3">SUM(J14:J17)</f>
        <v>5180.7501602172852</v>
      </c>
      <c r="K13" s="74">
        <f t="shared" si="3"/>
        <v>3357.9713935852051</v>
      </c>
      <c r="L13" s="74">
        <f t="shared" si="3"/>
        <v>1273.1251735687256</v>
      </c>
      <c r="M13" s="75">
        <f t="shared" si="3"/>
        <v>61.623995184898376</v>
      </c>
    </row>
    <row r="14" spans="1:13" s="14" customFormat="1" x14ac:dyDescent="0.2">
      <c r="B14" s="55"/>
      <c r="C14" s="56" t="s">
        <v>21</v>
      </c>
      <c r="D14" s="48" t="s">
        <v>22</v>
      </c>
      <c r="F14" s="51">
        <f>SUM(I14:M14)</f>
        <v>5746.0632133483887</v>
      </c>
      <c r="G14" s="52">
        <f t="shared" si="0"/>
        <v>0.51759943722417789</v>
      </c>
      <c r="H14" s="35"/>
      <c r="I14" s="73">
        <v>47.059490203857422</v>
      </c>
      <c r="J14" s="74">
        <v>3571.14599609375</v>
      </c>
      <c r="K14" s="74">
        <v>1230.5665283203125</v>
      </c>
      <c r="L14" s="74">
        <v>897.29119873046875</v>
      </c>
      <c r="M14" s="75">
        <v>0</v>
      </c>
    </row>
    <row r="15" spans="1:13" s="14" customFormat="1" x14ac:dyDescent="0.2">
      <c r="B15" s="57"/>
      <c r="C15" s="58" t="s">
        <v>23</v>
      </c>
      <c r="D15" s="59" t="s">
        <v>24</v>
      </c>
      <c r="F15" s="63">
        <f>SUM(I15:M15)</f>
        <v>0</v>
      </c>
      <c r="G15" s="64" t="str">
        <f t="shared" si="0"/>
        <v/>
      </c>
      <c r="H15" s="35"/>
      <c r="I15" s="76">
        <v>0</v>
      </c>
      <c r="J15" s="72">
        <v>0</v>
      </c>
      <c r="K15" s="72">
        <v>0</v>
      </c>
      <c r="L15" s="72">
        <v>0</v>
      </c>
      <c r="M15" s="79">
        <v>0</v>
      </c>
    </row>
    <row r="16" spans="1:13" s="14" customFormat="1" x14ac:dyDescent="0.2">
      <c r="B16" s="60"/>
      <c r="C16" s="58" t="s">
        <v>25</v>
      </c>
      <c r="D16" s="59" t="s">
        <v>26</v>
      </c>
      <c r="F16" s="63">
        <f>SUM(I16:M16)</f>
        <v>2320.5729945898056</v>
      </c>
      <c r="G16" s="64">
        <f t="shared" si="0"/>
        <v>0.20903481765516094</v>
      </c>
      <c r="H16" s="35"/>
      <c r="I16" s="76">
        <v>0</v>
      </c>
      <c r="J16" s="72">
        <v>1465.4133224487305</v>
      </c>
      <c r="K16" s="72">
        <v>513.34737014770508</v>
      </c>
      <c r="L16" s="72">
        <v>339.97369194030762</v>
      </c>
      <c r="M16" s="79">
        <v>1.838610053062439</v>
      </c>
    </row>
    <row r="17" spans="1:13" s="14" customFormat="1" x14ac:dyDescent="0.2">
      <c r="B17" s="61"/>
      <c r="C17" s="62" t="s">
        <v>27</v>
      </c>
      <c r="D17" s="50" t="s">
        <v>28</v>
      </c>
      <c r="F17" s="53">
        <f>SUM(I17:M17)</f>
        <v>1861.2195048332214</v>
      </c>
      <c r="G17" s="54">
        <f t="shared" si="0"/>
        <v>0.16765672991804045</v>
      </c>
      <c r="H17" s="35"/>
      <c r="I17" s="77">
        <v>7.3255000114440918</v>
      </c>
      <c r="J17" s="78">
        <v>144.19084167480469</v>
      </c>
      <c r="K17" s="78">
        <v>1614.0574951171875</v>
      </c>
      <c r="L17" s="78">
        <v>35.860282897949219</v>
      </c>
      <c r="M17" s="80">
        <v>59.785385131835938</v>
      </c>
    </row>
    <row r="18" spans="1:13" s="45" customFormat="1" x14ac:dyDescent="0.2">
      <c r="A18" s="34"/>
      <c r="B18" s="41"/>
      <c r="C18" s="41"/>
      <c r="D18" s="42"/>
      <c r="E18" s="34"/>
      <c r="F18" s="43"/>
      <c r="G18" s="44"/>
      <c r="H18" s="34"/>
      <c r="I18" s="43"/>
    </row>
    <row r="40" spans="1:9" s="45" customFormat="1" x14ac:dyDescent="0.2">
      <c r="A40" s="34"/>
      <c r="B40" s="41"/>
      <c r="C40" s="41"/>
      <c r="D40" s="42"/>
      <c r="E40" s="34"/>
      <c r="F40" s="43"/>
      <c r="G40" s="44"/>
      <c r="H40" s="34"/>
      <c r="I40" s="43"/>
    </row>
  </sheetData>
  <phoneticPr fontId="0" type="noConversion"/>
  <pageMargins left="0.74803149606299202" right="0.74803149606299202" top="0.78740157480314998" bottom="0.78740157480314998" header="0.511811023622047" footer="0.511811023622047"/>
  <pageSetup paperSize="8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outlinePr summaryBelow="0" summaryRight="0"/>
    <pageSetUpPr fitToPage="1"/>
  </sheetPr>
  <dimension ref="A1:M40"/>
  <sheetViews>
    <sheetView showZeros="0" tabSelected="1" zoomScaleNormal="120" workbookViewId="0"/>
  </sheetViews>
  <sheetFormatPr defaultRowHeight="12" x14ac:dyDescent="0.2"/>
  <cols>
    <col min="1" max="1" width="3.83203125" style="1" customWidth="1"/>
    <col min="2" max="2" width="12.33203125" style="1" customWidth="1"/>
    <col min="3" max="3" width="12.33203125" style="1" hidden="1" customWidth="1"/>
    <col min="4" max="4" width="60.83203125" style="2" customWidth="1"/>
    <col min="5" max="5" width="3.83203125" style="1" customWidth="1"/>
    <col min="6" max="6" width="10.83203125" style="3" customWidth="1"/>
    <col min="7" max="7" width="10.83203125" style="4" customWidth="1"/>
    <col min="8" max="8" width="3.83203125" style="1" customWidth="1"/>
    <col min="9" max="9" width="10.83203125" style="3" customWidth="1"/>
    <col min="10" max="61" width="10.83203125" style="5" customWidth="1"/>
    <col min="62" max="16384" width="9.33203125" style="5"/>
  </cols>
  <sheetData>
    <row r="1" spans="1:13" x14ac:dyDescent="0.2">
      <c r="A1" s="46">
        <v>2</v>
      </c>
      <c r="B1" s="1">
        <v>0</v>
      </c>
    </row>
    <row r="2" spans="1:13" s="11" customFormat="1" ht="19.5" x14ac:dyDescent="0.35">
      <c r="A2" s="6"/>
      <c r="B2" s="7"/>
      <c r="C2" s="26" t="s">
        <v>0</v>
      </c>
      <c r="D2" s="8" t="s">
        <v>36</v>
      </c>
      <c r="E2" s="6"/>
      <c r="F2" s="9"/>
      <c r="G2" s="10"/>
      <c r="H2" s="6"/>
      <c r="I2" s="9"/>
    </row>
    <row r="3" spans="1:13" x14ac:dyDescent="0.2">
      <c r="C3" s="29" t="s">
        <v>37</v>
      </c>
      <c r="D3" s="2" t="s">
        <v>38</v>
      </c>
    </row>
    <row r="4" spans="1:13" x14ac:dyDescent="0.2">
      <c r="C4" s="29" t="s">
        <v>1</v>
      </c>
      <c r="D4" s="30">
        <v>44642</v>
      </c>
    </row>
    <row r="5" spans="1:13" x14ac:dyDescent="0.2">
      <c r="C5" s="29"/>
      <c r="D5" s="30"/>
    </row>
    <row r="6" spans="1:13" s="13" customFormat="1" ht="120" customHeight="1" x14ac:dyDescent="0.2">
      <c r="B6" s="19" t="s">
        <v>2</v>
      </c>
      <c r="C6" s="20" t="s">
        <v>3</v>
      </c>
      <c r="D6" s="21" t="s">
        <v>4</v>
      </c>
      <c r="E6" s="12" t="s">
        <v>5</v>
      </c>
      <c r="F6" s="22" t="s">
        <v>6</v>
      </c>
      <c r="G6" s="23" t="s">
        <v>7</v>
      </c>
      <c r="H6" s="12" t="s">
        <v>8</v>
      </c>
      <c r="I6" s="66" t="s">
        <v>9</v>
      </c>
      <c r="J6" s="67" t="s">
        <v>32</v>
      </c>
      <c r="K6" s="67" t="s">
        <v>33</v>
      </c>
      <c r="L6" s="67" t="s">
        <v>34</v>
      </c>
      <c r="M6" s="68" t="s">
        <v>35</v>
      </c>
    </row>
    <row r="7" spans="1:13" s="16" customFormat="1" ht="12.75" x14ac:dyDescent="0.2">
      <c r="A7" s="14"/>
      <c r="B7" s="14"/>
      <c r="C7" s="14"/>
      <c r="D7" s="15" t="s">
        <v>10</v>
      </c>
      <c r="E7" s="14"/>
      <c r="F7" s="24" t="s">
        <v>11</v>
      </c>
      <c r="G7" s="25" t="s">
        <v>12</v>
      </c>
      <c r="H7" s="14"/>
      <c r="I7" s="69" t="s">
        <v>11</v>
      </c>
      <c r="J7" s="70" t="s">
        <v>11</v>
      </c>
      <c r="K7" s="70" t="s">
        <v>11</v>
      </c>
      <c r="L7" s="70" t="s">
        <v>11</v>
      </c>
      <c r="M7" s="71" t="s">
        <v>11</v>
      </c>
    </row>
    <row r="8" spans="1:13" s="16" customFormat="1" x14ac:dyDescent="0.2">
      <c r="A8" s="14"/>
      <c r="B8" s="17"/>
      <c r="C8" s="17"/>
      <c r="D8" s="18" t="s">
        <v>29</v>
      </c>
      <c r="E8" s="14"/>
      <c r="F8" s="27"/>
      <c r="G8" s="28"/>
      <c r="H8" s="14"/>
      <c r="I8" s="27"/>
    </row>
    <row r="9" spans="1:13" x14ac:dyDescent="0.2">
      <c r="B9" s="65"/>
      <c r="C9" s="38" t="s">
        <v>30</v>
      </c>
      <c r="D9" s="39" t="s">
        <v>31</v>
      </c>
      <c r="F9" s="32">
        <f>SUM(I9:M9)</f>
        <v>413.62750244140625</v>
      </c>
      <c r="G9" s="33">
        <f t="shared" ref="G9:G17" si="0">IF(F9&gt;0,F9/F$11,"")</f>
        <v>1</v>
      </c>
      <c r="H9" s="34"/>
      <c r="I9" s="73">
        <f>I10+I11</f>
        <v>0</v>
      </c>
      <c r="J9" s="74">
        <f t="shared" ref="J9:M9" si="1">J10+J11</f>
        <v>413.62750244140625</v>
      </c>
      <c r="K9" s="74">
        <f t="shared" si="1"/>
        <v>0</v>
      </c>
      <c r="L9" s="74">
        <f t="shared" si="1"/>
        <v>0</v>
      </c>
      <c r="M9" s="75">
        <f t="shared" si="1"/>
        <v>0</v>
      </c>
    </row>
    <row r="10" spans="1:13" s="1" customFormat="1" x14ac:dyDescent="0.2">
      <c r="B10" s="49"/>
      <c r="C10" s="47" t="s">
        <v>16</v>
      </c>
      <c r="D10" s="48" t="s">
        <v>17</v>
      </c>
      <c r="F10" s="51">
        <f>SUM(I10:M10)</f>
        <v>0</v>
      </c>
      <c r="G10" s="52" t="str">
        <f t="shared" si="0"/>
        <v/>
      </c>
      <c r="H10" s="34"/>
      <c r="I10" s="73">
        <v>0</v>
      </c>
      <c r="J10" s="74">
        <v>0</v>
      </c>
      <c r="K10" s="74">
        <v>0</v>
      </c>
      <c r="L10" s="74">
        <v>0</v>
      </c>
      <c r="M10" s="75">
        <v>0</v>
      </c>
    </row>
    <row r="11" spans="1:13" s="16" customFormat="1" ht="12.75" x14ac:dyDescent="0.2">
      <c r="A11" s="14"/>
      <c r="B11" s="37"/>
      <c r="C11" s="38"/>
      <c r="D11" s="40" t="s">
        <v>18</v>
      </c>
      <c r="E11" s="14"/>
      <c r="F11" s="32">
        <f>SUM(I11:M11)</f>
        <v>413.62750244140625</v>
      </c>
      <c r="G11" s="33">
        <f t="shared" si="0"/>
        <v>1</v>
      </c>
      <c r="H11" s="35"/>
      <c r="I11" s="73">
        <v>0</v>
      </c>
      <c r="J11" s="74">
        <v>413.62750244140625</v>
      </c>
      <c r="K11" s="74">
        <v>0</v>
      </c>
      <c r="L11" s="74">
        <v>0</v>
      </c>
      <c r="M11" s="75">
        <v>0</v>
      </c>
    </row>
    <row r="12" spans="1:13" s="31" customFormat="1" x14ac:dyDescent="0.2">
      <c r="A12" s="14"/>
      <c r="B12" s="37"/>
      <c r="C12" s="38"/>
      <c r="D12" s="39" t="s">
        <v>19</v>
      </c>
      <c r="E12" s="14"/>
      <c r="F12" s="32">
        <f>SUM(I12:M12)</f>
        <v>16.04486083984375</v>
      </c>
      <c r="G12" s="33">
        <f t="shared" si="0"/>
        <v>3.8790604457247468E-2</v>
      </c>
      <c r="H12" s="35"/>
      <c r="I12" s="73">
        <f>I11-I13</f>
        <v>0</v>
      </c>
      <c r="J12" s="74">
        <f t="shared" ref="J12:M12" si="2">J11-J13</f>
        <v>16.04486083984375</v>
      </c>
      <c r="K12" s="74">
        <f t="shared" si="2"/>
        <v>0</v>
      </c>
      <c r="L12" s="74">
        <f t="shared" si="2"/>
        <v>0</v>
      </c>
      <c r="M12" s="75">
        <f t="shared" si="2"/>
        <v>0</v>
      </c>
    </row>
    <row r="13" spans="1:13" s="16" customFormat="1" ht="12.75" x14ac:dyDescent="0.2">
      <c r="A13" s="14"/>
      <c r="B13" s="37"/>
      <c r="C13" s="38"/>
      <c r="D13" s="40" t="s">
        <v>20</v>
      </c>
      <c r="E13" s="14"/>
      <c r="F13" s="32">
        <f>SUM(I13:M13)</f>
        <v>397.5826416015625</v>
      </c>
      <c r="G13" s="33">
        <f t="shared" si="0"/>
        <v>0.96120939554275253</v>
      </c>
      <c r="H13" s="35"/>
      <c r="I13" s="73">
        <f>SUM(I14:I17)</f>
        <v>0</v>
      </c>
      <c r="J13" s="74">
        <f t="shared" ref="J13:M13" si="3">SUM(J14:J17)</f>
        <v>397.5826416015625</v>
      </c>
      <c r="K13" s="74">
        <f t="shared" si="3"/>
        <v>0</v>
      </c>
      <c r="L13" s="74">
        <f t="shared" si="3"/>
        <v>0</v>
      </c>
      <c r="M13" s="75">
        <f t="shared" si="3"/>
        <v>0</v>
      </c>
    </row>
    <row r="14" spans="1:13" s="14" customFormat="1" x14ac:dyDescent="0.2">
      <c r="B14" s="55"/>
      <c r="C14" s="56" t="s">
        <v>21</v>
      </c>
      <c r="D14" s="48" t="s">
        <v>22</v>
      </c>
      <c r="F14" s="51">
        <f>SUM(I14:M14)</f>
        <v>0</v>
      </c>
      <c r="G14" s="52" t="str">
        <f t="shared" si="0"/>
        <v/>
      </c>
      <c r="H14" s="35"/>
      <c r="I14" s="73">
        <v>0</v>
      </c>
      <c r="J14" s="74">
        <v>0</v>
      </c>
      <c r="K14" s="74">
        <v>0</v>
      </c>
      <c r="L14" s="74">
        <v>0</v>
      </c>
      <c r="M14" s="75">
        <v>0</v>
      </c>
    </row>
    <row r="15" spans="1:13" s="14" customFormat="1" x14ac:dyDescent="0.2">
      <c r="B15" s="57"/>
      <c r="C15" s="58" t="s">
        <v>23</v>
      </c>
      <c r="D15" s="59" t="s">
        <v>24</v>
      </c>
      <c r="F15" s="63">
        <f>SUM(I15:M15)</f>
        <v>0</v>
      </c>
      <c r="G15" s="64" t="str">
        <f t="shared" si="0"/>
        <v/>
      </c>
      <c r="H15" s="35"/>
      <c r="I15" s="76">
        <v>0</v>
      </c>
      <c r="J15" s="72">
        <v>0</v>
      </c>
      <c r="K15" s="72">
        <v>0</v>
      </c>
      <c r="L15" s="72">
        <v>0</v>
      </c>
      <c r="M15" s="79">
        <v>0</v>
      </c>
    </row>
    <row r="16" spans="1:13" s="14" customFormat="1" x14ac:dyDescent="0.2">
      <c r="B16" s="60"/>
      <c r="C16" s="58" t="s">
        <v>25</v>
      </c>
      <c r="D16" s="59" t="s">
        <v>26</v>
      </c>
      <c r="F16" s="63">
        <f>SUM(I16:M16)</f>
        <v>397.5826416015625</v>
      </c>
      <c r="G16" s="64">
        <f t="shared" si="0"/>
        <v>0.96120939554275253</v>
      </c>
      <c r="H16" s="35"/>
      <c r="I16" s="76">
        <v>0</v>
      </c>
      <c r="J16" s="72">
        <v>397.5826416015625</v>
      </c>
      <c r="K16" s="72">
        <v>0</v>
      </c>
      <c r="L16" s="72">
        <v>0</v>
      </c>
      <c r="M16" s="79">
        <v>0</v>
      </c>
    </row>
    <row r="17" spans="1:13" s="14" customFormat="1" x14ac:dyDescent="0.2">
      <c r="B17" s="61"/>
      <c r="C17" s="62" t="s">
        <v>27</v>
      </c>
      <c r="D17" s="50" t="s">
        <v>28</v>
      </c>
      <c r="F17" s="53">
        <f>SUM(I17:M17)</f>
        <v>0</v>
      </c>
      <c r="G17" s="54" t="str">
        <f t="shared" si="0"/>
        <v/>
      </c>
      <c r="H17" s="35"/>
      <c r="I17" s="77">
        <v>0</v>
      </c>
      <c r="J17" s="78">
        <v>0</v>
      </c>
      <c r="K17" s="78">
        <v>0</v>
      </c>
      <c r="L17" s="78">
        <v>0</v>
      </c>
      <c r="M17" s="80">
        <v>0</v>
      </c>
    </row>
    <row r="18" spans="1:13" s="45" customFormat="1" x14ac:dyDescent="0.2">
      <c r="A18" s="34"/>
      <c r="B18" s="41"/>
      <c r="C18" s="41"/>
      <c r="D18" s="42"/>
      <c r="E18" s="34"/>
      <c r="F18" s="43"/>
      <c r="G18" s="44"/>
      <c r="H18" s="34"/>
      <c r="I18" s="43"/>
    </row>
    <row r="40" spans="1:9" s="45" customFormat="1" x14ac:dyDescent="0.2">
      <c r="A40" s="34"/>
      <c r="B40" s="41"/>
      <c r="C40" s="41"/>
      <c r="D40" s="42"/>
      <c r="E40" s="34"/>
      <c r="F40" s="43"/>
      <c r="G40" s="44"/>
      <c r="H40" s="34"/>
      <c r="I40" s="43"/>
    </row>
  </sheetData>
  <phoneticPr fontId="0" type="noConversion"/>
  <pageMargins left="0.74803149606299202" right="0.74803149606299202" top="0.78740157480314998" bottom="0.78740157480314998" header="0.511811023622047" footer="0.511811023622047"/>
  <pageSetup paperSize="8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BVO</vt:lpstr>
      <vt:lpstr>GgB</vt:lpstr>
    </vt:vector>
  </TitlesOfParts>
  <Manager/>
  <Company>Rijksgebouwendienst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 Leusen</dc:creator>
  <cp:keywords/>
  <dc:description/>
  <cp:lastModifiedBy>Arends, Tim</cp:lastModifiedBy>
  <cp:revision/>
  <dcterms:created xsi:type="dcterms:W3CDTF">2003-04-21T17:48:36Z</dcterms:created>
  <dcterms:modified xsi:type="dcterms:W3CDTF">2022-07-19T09:25:01Z</dcterms:modified>
  <cp:category/>
  <cp:contentStatus/>
</cp:coreProperties>
</file>