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erwin_jansen_ka_prorail_nl/Documents/Bureaublad/groen/"/>
    </mc:Choice>
  </mc:AlternateContent>
  <xr:revisionPtr revIDLastSave="9" documentId="8_{F086B9C3-51EC-4D80-80DB-BDFDF8CA1255}" xr6:coauthVersionLast="47" xr6:coauthVersionMax="47" xr10:uidLastSave="{4EE9F345-E444-4573-B766-EFCA2091ECB8}"/>
  <bookViews>
    <workbookView xWindow="-38520" yWindow="-120" windowWidth="38640" windowHeight="15720" xr2:uid="{2BF335A7-4322-4E8B-B59B-1755157E4E15}"/>
  </bookViews>
  <sheets>
    <sheet name="Eemlan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1" i="1" l="1"/>
  <c r="M86" i="1" s="1"/>
  <c r="H77" i="1"/>
  <c r="H76" i="1"/>
  <c r="H75" i="1"/>
  <c r="H74" i="1"/>
  <c r="H73" i="1"/>
  <c r="H72" i="1"/>
  <c r="R54" i="1"/>
  <c r="M54" i="1"/>
  <c r="O54" i="1" s="1"/>
  <c r="R52" i="1"/>
  <c r="O52" i="1"/>
  <c r="M52" i="1"/>
  <c r="M44" i="1"/>
  <c r="R44" i="1" s="1"/>
  <c r="M43" i="1"/>
  <c r="R43" i="1" s="1"/>
  <c r="M40" i="1"/>
  <c r="R40" i="1" s="1"/>
  <c r="R38" i="1"/>
  <c r="O38" i="1"/>
  <c r="M38" i="1"/>
  <c r="O37" i="1"/>
  <c r="M37" i="1"/>
  <c r="R37" i="1" s="1"/>
  <c r="H36" i="1"/>
  <c r="M36" i="1" s="1"/>
  <c r="M35" i="1"/>
  <c r="R35" i="1" s="1"/>
  <c r="H35" i="1"/>
  <c r="M34" i="1"/>
  <c r="O34" i="1" s="1"/>
  <c r="R33" i="1"/>
  <c r="O33" i="1"/>
  <c r="M33" i="1"/>
  <c r="R32" i="1"/>
  <c r="M32" i="1"/>
  <c r="O32" i="1" s="1"/>
  <c r="M31" i="1"/>
  <c r="R31" i="1" s="1"/>
  <c r="M30" i="1"/>
  <c r="R30" i="1" s="1"/>
  <c r="M29" i="1"/>
  <c r="R29" i="1" s="1"/>
  <c r="R28" i="1"/>
  <c r="O28" i="1"/>
  <c r="M28" i="1"/>
  <c r="O27" i="1"/>
  <c r="M27" i="1"/>
  <c r="R27" i="1" s="1"/>
  <c r="M26" i="1"/>
  <c r="O26" i="1" s="1"/>
  <c r="R25" i="1"/>
  <c r="M25" i="1"/>
  <c r="O25" i="1" s="1"/>
  <c r="M24" i="1"/>
  <c r="R24" i="1" s="1"/>
  <c r="R22" i="1"/>
  <c r="M22" i="1"/>
  <c r="O22" i="1" s="1"/>
  <c r="R21" i="1"/>
  <c r="M21" i="1"/>
  <c r="O21" i="1" s="1"/>
  <c r="R18" i="1"/>
  <c r="H18" i="1"/>
  <c r="M18" i="1" s="1"/>
  <c r="O18" i="1" s="1"/>
  <c r="H17" i="1"/>
  <c r="H19" i="1" s="1"/>
  <c r="R19" i="1" l="1"/>
  <c r="M19" i="1"/>
  <c r="O19" i="1" s="1"/>
  <c r="O36" i="1"/>
  <c r="R36" i="1"/>
  <c r="O44" i="1"/>
  <c r="R26" i="1"/>
  <c r="O29" i="1"/>
  <c r="R34" i="1"/>
  <c r="O40" i="1"/>
  <c r="R17" i="1"/>
  <c r="O24" i="1"/>
  <c r="M17" i="1"/>
  <c r="O30" i="1"/>
  <c r="O35" i="1"/>
  <c r="O43" i="1"/>
  <c r="O31" i="1"/>
  <c r="R45" i="1" l="1"/>
  <c r="R57" i="1" s="1"/>
  <c r="M45" i="1"/>
  <c r="M57" i="1" s="1"/>
  <c r="O17" i="1"/>
  <c r="O45" i="1" s="1"/>
  <c r="O57" i="1" s="1"/>
  <c r="P89" i="1" s="1"/>
</calcChain>
</file>

<file path=xl/sharedStrings.xml><?xml version="1.0" encoding="utf-8"?>
<sst xmlns="http://schemas.openxmlformats.org/spreadsheetml/2006/main" count="275" uniqueCount="147">
  <si>
    <t>Verzamelstaat</t>
  </si>
  <si>
    <t>Project:</t>
  </si>
  <si>
    <t xml:space="preserve">Groenbeheer ProRail </t>
  </si>
  <si>
    <t>TenderNed nr.</t>
  </si>
  <si>
    <t>TN523296</t>
  </si>
  <si>
    <t>Perceel</t>
  </si>
  <si>
    <t>7. Eemland</t>
  </si>
  <si>
    <t>Baanlengte in m1:</t>
  </si>
  <si>
    <t xml:space="preserve"> </t>
  </si>
  <si>
    <t>Inschrijver:</t>
  </si>
  <si>
    <t>&lt;..&gt;</t>
  </si>
  <si>
    <t>Datum:</t>
  </si>
  <si>
    <t>Versie</t>
  </si>
  <si>
    <t>1.2</t>
  </si>
  <si>
    <t>eenheidstarieven per jaar (1-4-2026 t/m 31-3-2027)</t>
  </si>
  <si>
    <t>1-4-2026 tot 1-4-2030</t>
  </si>
  <si>
    <t>Frequentie p.p.e/ percentage 1 jaar</t>
  </si>
  <si>
    <t>1-4-2030 tot 1-6-2030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</si>
  <si>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</si>
  <si>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</si>
  <si>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</si>
  <si>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</si>
  <si>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</si>
  <si>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</si>
  <si>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</si>
  <si>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</si>
  <si>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</si>
  <si>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</si>
  <si>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2 maanden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</si>
  <si>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</si>
  <si>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</si>
  <si>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</si>
  <si>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</si>
  <si>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</si>
  <si>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</si>
  <si>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</si>
  <si>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</si>
  <si>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</si>
  <si>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</si>
  <si>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</si>
  <si>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</si>
  <si>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</si>
  <si>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nvt</t>
  </si>
  <si>
    <t>stuks</t>
  </si>
  <si>
    <t>2/12e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</si>
  <si>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</si>
  <si>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</si>
  <si>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</si>
  <si>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</si>
  <si>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</si>
  <si>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</si>
  <si>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</si>
  <si>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</si>
  <si>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r>
      <t xml:space="preserve">Vrijhouden vlucht/toegangsroutes </t>
    </r>
    <r>
      <rPr>
        <sz val="10"/>
        <color rgb="FFFF0000"/>
        <rFont val="Calibri"/>
        <family val="2"/>
      </rPr>
      <t>verhard</t>
    </r>
  </si>
  <si>
    <t>Vrijhouden vlucht/toegangsroutes onverhard</t>
  </si>
  <si>
    <t>SGB 1.3.5</t>
  </si>
  <si>
    <t>Vrijhouden vluchtrouteaanduidingen geluidsschermen</t>
  </si>
  <si>
    <t>SGB 1.3.2</t>
  </si>
  <si>
    <t>Overgroei</t>
  </si>
  <si>
    <t>post</t>
  </si>
  <si>
    <r>
      <t>SGB 1.5.1.1</t>
    </r>
    <r>
      <rPr>
        <sz val="10"/>
        <rFont val="Calibri"/>
        <family val="2"/>
      </rPr>
      <t xml:space="preserve">; 1.5.1.2 </t>
    </r>
  </si>
  <si>
    <t>Schouwplichtige sloten</t>
  </si>
  <si>
    <t>m1</t>
  </si>
  <si>
    <r>
      <rPr>
        <sz val="10"/>
        <color rgb="FF000000"/>
        <rFont val="Calibri"/>
        <family val="2"/>
      </rPr>
      <t xml:space="preserve">SGB 1.5.2.1 </t>
    </r>
    <r>
      <rPr>
        <strike/>
        <sz val="10"/>
        <color rgb="FFFF0000"/>
        <rFont val="Calibri"/>
        <family val="2"/>
      </rPr>
      <t xml:space="preserve">t/m 1.5.2.3 </t>
    </r>
  </si>
  <si>
    <t>Overige sloten en watergangen</t>
  </si>
  <si>
    <t>SGB 1.5.2.2</t>
  </si>
  <si>
    <t>SGB 1.5.2.3</t>
  </si>
  <si>
    <t>Overige sloten en watergangen ruimen</t>
  </si>
  <si>
    <r>
      <rPr>
        <sz val="10"/>
        <color rgb="FF000000"/>
        <rFont val="Calibri"/>
        <family val="2"/>
      </rPr>
      <t xml:space="preserve">SGB 1.6.1 </t>
    </r>
    <r>
      <rPr>
        <strike/>
        <sz val="10"/>
        <color rgb="FFFF0000"/>
        <rFont val="Calibri"/>
        <family val="2"/>
      </rPr>
      <t xml:space="preserve">t/m 1.6.4 </t>
    </r>
    <r>
      <rPr>
        <sz val="10"/>
        <color rgb="FFFF0000"/>
        <rFont val="Calibri"/>
        <family val="2"/>
      </rPr>
      <t>1.6.2</t>
    </r>
  </si>
  <si>
    <r>
      <rPr>
        <sz val="10"/>
        <color rgb="FF000000"/>
        <rFont val="Calibri"/>
        <family val="2"/>
      </rPr>
      <t xml:space="preserve">Beheren </t>
    </r>
    <r>
      <rPr>
        <strike/>
        <sz val="10"/>
        <color rgb="FFFF0000"/>
        <rFont val="Calibri"/>
        <family val="2"/>
      </rPr>
      <t xml:space="preserve">bomen </t>
    </r>
    <r>
      <rPr>
        <sz val="10"/>
        <color rgb="FFFF0000"/>
        <rFont val="Calibri"/>
        <family val="2"/>
      </rPr>
      <t>hindervrij/verboden overheidslocaties</t>
    </r>
  </si>
  <si>
    <t>SGB 1.6.3 en 1.6.4</t>
  </si>
  <si>
    <t>Bomen, watergangen en voorkomen schades</t>
  </si>
  <si>
    <t>Annex 2</t>
  </si>
  <si>
    <t>Specials en overeenkomsten</t>
  </si>
  <si>
    <t>Document 02</t>
  </si>
  <si>
    <r>
      <t>SOW- Projectbeheersing  -</t>
    </r>
    <r>
      <rPr>
        <sz val="10"/>
        <color rgb="FFFF0000"/>
        <rFont val="Calibri"/>
        <family val="2"/>
      </rPr>
      <t>eenmalig</t>
    </r>
  </si>
  <si>
    <t>SOW-Projectbeheersing - doorlopend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</si>
  <si>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</si>
  <si>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</si>
  <si>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</si>
  <si>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</si>
  <si>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</si>
  <si>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</si>
  <si>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</si>
  <si>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</si>
  <si>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</si>
  <si>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</si>
  <si>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</si>
  <si>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</si>
  <si>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</si>
  <si>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C</t>
  </si>
  <si>
    <t>Document 03</t>
  </si>
  <si>
    <r>
      <t xml:space="preserve">SEGB </t>
    </r>
    <r>
      <rPr>
        <sz val="10"/>
        <rFont val="Calibri"/>
        <family val="2"/>
      </rPr>
      <t>1.3.1; 1.3.2</t>
    </r>
  </si>
  <si>
    <t>Geluidsschermen tot 2,5 m hoog</t>
  </si>
  <si>
    <t xml:space="preserve">Geluidsschermen hoger dan 2,5 m </t>
  </si>
  <si>
    <r>
      <t>SEGB</t>
    </r>
    <r>
      <rPr>
        <sz val="10"/>
        <rFont val="Calibri"/>
        <family val="2"/>
      </rPr>
      <t xml:space="preserve"> 1.4.1</t>
    </r>
  </si>
  <si>
    <t>Fauna passages</t>
  </si>
  <si>
    <t>st</t>
  </si>
  <si>
    <r>
      <t>SEGB</t>
    </r>
    <r>
      <rPr>
        <sz val="10"/>
        <rFont val="Calibri"/>
        <family val="2"/>
      </rPr>
      <t xml:space="preserve"> 1.1.1</t>
    </r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</si>
  <si>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</si>
  <si>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</si>
  <si>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</si>
  <si>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</si>
  <si>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</si>
  <si>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</si>
  <si>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</si>
  <si>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</si>
  <si>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 10.000 m2 en meer</t>
  </si>
  <si>
    <r>
      <t>SEGB</t>
    </r>
    <r>
      <rPr>
        <sz val="10"/>
        <rFont val="Calibri"/>
        <family val="2"/>
      </rPr>
      <t xml:space="preserve"> 1.1.2</t>
    </r>
  </si>
  <si>
    <t>Afvoeren DEF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</si>
  <si>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2.000 m2</t>
    </r>
  </si>
  <si>
    <t>Afvoeren DEF Talud tot 2.000 m2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</si>
  <si>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10.000 m2</t>
    </r>
  </si>
  <si>
    <t>Afvoeren DEF Talud tot 10.000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</si>
  <si>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20.000 m2 en meer</t>
    </r>
  </si>
  <si>
    <t>Afvoeren DEF Talud 20.000 m2 en meer</t>
  </si>
  <si>
    <r>
      <t>SEBG</t>
    </r>
    <r>
      <rPr>
        <sz val="10"/>
        <rFont val="Calibri"/>
        <family val="2"/>
      </rPr>
      <t xml:space="preserve"> 1.2.1;1.2.2.</t>
    </r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</si>
  <si>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</si>
  <si>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</si>
  <si>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</si>
  <si>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</si>
  <si>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</si>
  <si>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(A+B+C)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</si>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</sst>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abri"/>
    </font>
    <font>
      <sz val="10"/>
      <color theme="1"/>
      <name val="Calabri"/>
    </font>
    <font>
      <sz val="10"/>
      <color rgb="FF000000"/>
      <name val="Calabri"/>
    </font>
    <font>
      <sz val="10"/>
      <color rgb="FFFF0000"/>
      <name val="Calibri"/>
      <family val="2"/>
    </font>
    <font>
      <b/>
      <sz val="10"/>
      <color indexed="8"/>
      <name val="Calabri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abri"/>
    </font>
    <font>
      <sz val="10"/>
      <color rgb="FFFF0000"/>
      <name val="Aptos Display"/>
      <family val="2"/>
    </font>
    <font>
      <sz val="10"/>
      <name val="Calibri"/>
      <family val="2"/>
    </font>
    <font>
      <strike/>
      <sz val="10"/>
      <color rgb="FFFF0000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strike/>
      <sz val="10"/>
      <color rgb="FFFF0000"/>
      <name val="Aptos Display"/>
      <family val="2"/>
    </font>
    <font>
      <i/>
      <sz val="10"/>
      <color theme="1"/>
      <name val="Calabri"/>
    </font>
    <font>
      <sz val="10"/>
      <name val="Calabri"/>
    </font>
    <font>
      <sz val="10"/>
      <color rgb="FFFF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/>
    <xf numFmtId="0" fontId="4" fillId="0" borderId="1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44" fontId="3" fillId="0" borderId="0" xfId="0" applyNumberFormat="1" applyFont="1"/>
    <xf numFmtId="44" fontId="3" fillId="0" borderId="0" xfId="0" applyNumberFormat="1" applyFont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2" fillId="3" borderId="1" xfId="0" applyFont="1" applyFill="1" applyBorder="1"/>
    <xf numFmtId="3" fontId="3" fillId="3" borderId="1" xfId="0" applyNumberFormat="1" applyFont="1" applyFill="1" applyBorder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/>
    <xf numFmtId="0" fontId="3" fillId="3" borderId="1" xfId="0" applyFont="1" applyFill="1" applyBorder="1" applyProtection="1">
      <protection locked="0"/>
    </xf>
    <xf numFmtId="14" fontId="3" fillId="3" borderId="1" xfId="0" applyNumberFormat="1" applyFont="1" applyFill="1" applyBorder="1" applyAlignment="1" applyProtection="1">
      <alignment horizontal="left"/>
      <protection locked="0"/>
    </xf>
    <xf numFmtId="14" fontId="3" fillId="0" borderId="0" xfId="0" applyNumberFormat="1" applyFont="1"/>
    <xf numFmtId="14" fontId="5" fillId="3" borderId="1" xfId="0" applyNumberFormat="1" applyFont="1" applyFill="1" applyBorder="1" applyAlignment="1" applyProtection="1">
      <alignment horizontal="left"/>
      <protection locked="0"/>
    </xf>
    <xf numFmtId="0" fontId="3" fillId="3" borderId="0" xfId="0" applyFont="1" applyFill="1"/>
    <xf numFmtId="0" fontId="3" fillId="3" borderId="2" xfId="0" applyFont="1" applyFill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44" fontId="3" fillId="0" borderId="4" xfId="0" applyNumberFormat="1" applyFont="1" applyBorder="1"/>
    <xf numFmtId="44" fontId="3" fillId="0" borderId="4" xfId="0" applyNumberFormat="1" applyFont="1" applyBorder="1" applyAlignment="1">
      <alignment horizontal="center"/>
    </xf>
    <xf numFmtId="14" fontId="3" fillId="0" borderId="5" xfId="0" applyNumberFormat="1" applyFont="1" applyBorder="1"/>
    <xf numFmtId="0" fontId="3" fillId="0" borderId="3" xfId="0" applyFont="1" applyBorder="1" applyAlignment="1">
      <alignment horizontal="left"/>
    </xf>
    <xf numFmtId="14" fontId="5" fillId="0" borderId="0" xfId="0" applyNumberFormat="1" applyFont="1" applyAlignment="1">
      <alignment horizontal="center" wrapText="1"/>
    </xf>
    <xf numFmtId="44" fontId="3" fillId="0" borderId="6" xfId="0" applyNumberFormat="1" applyFont="1" applyBorder="1"/>
    <xf numFmtId="0" fontId="6" fillId="0" borderId="3" xfId="0" applyFont="1" applyBorder="1" applyAlignment="1">
      <alignment horizontal="left"/>
    </xf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vertical="center"/>
    </xf>
    <xf numFmtId="44" fontId="3" fillId="4" borderId="0" xfId="0" applyNumberFormat="1" applyFont="1" applyFill="1" applyProtection="1">
      <protection locked="0"/>
    </xf>
    <xf numFmtId="165" fontId="3" fillId="0" borderId="0" xfId="0" applyNumberFormat="1" applyFont="1" applyAlignment="1">
      <alignment horizontal="center"/>
    </xf>
    <xf numFmtId="44" fontId="7" fillId="4" borderId="0" xfId="0" applyNumberFormat="1" applyFont="1" applyFill="1" applyProtection="1">
      <protection locked="0"/>
    </xf>
    <xf numFmtId="0" fontId="7" fillId="0" borderId="0" xfId="0" applyFont="1" applyAlignment="1">
      <alignment horizontal="center"/>
    </xf>
    <xf numFmtId="44" fontId="3" fillId="3" borderId="0" xfId="0" applyNumberFormat="1" applyFont="1" applyFill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4" fontId="3" fillId="0" borderId="0" xfId="0" applyNumberFormat="1" applyFont="1" applyProtection="1">
      <protection locked="0"/>
    </xf>
    <xf numFmtId="44" fontId="7" fillId="0" borderId="0" xfId="0" applyNumberFormat="1" applyFont="1" applyProtection="1">
      <protection locked="0"/>
    </xf>
    <xf numFmtId="0" fontId="8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44" fontId="10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5" borderId="0" xfId="0" applyFont="1" applyFill="1" applyAlignment="1">
      <alignment horizontal="center"/>
    </xf>
    <xf numFmtId="3" fontId="9" fillId="0" borderId="0" xfId="0" applyNumberFormat="1" applyFont="1" applyAlignment="1">
      <alignment vertical="center"/>
    </xf>
    <xf numFmtId="13" fontId="11" fillId="0" borderId="0" xfId="0" applyNumberFormat="1" applyFont="1" applyAlignment="1">
      <alignment horizontal="center"/>
    </xf>
    <xf numFmtId="0" fontId="8" fillId="5" borderId="0" xfId="0" applyFont="1" applyFill="1" applyAlignment="1">
      <alignment horizontal="center" wrapText="1"/>
    </xf>
    <xf numFmtId="44" fontId="3" fillId="0" borderId="0" xfId="1" applyFont="1"/>
    <xf numFmtId="0" fontId="8" fillId="0" borderId="0" xfId="0" applyFont="1" applyAlignment="1">
      <alignment wrapText="1"/>
    </xf>
    <xf numFmtId="3" fontId="5" fillId="0" borderId="0" xfId="0" applyNumberFormat="1" applyFont="1" applyAlignment="1">
      <alignment vertical="center"/>
    </xf>
    <xf numFmtId="0" fontId="9" fillId="0" borderId="3" xfId="0" applyFont="1" applyBorder="1" applyAlignment="1">
      <alignment horizontal="left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16" fontId="3" fillId="3" borderId="0" xfId="0" applyNumberFormat="1" applyFont="1" applyFill="1"/>
    <xf numFmtId="0" fontId="8" fillId="0" borderId="7" xfId="0" applyFont="1" applyBorder="1" applyAlignment="1">
      <alignment wrapText="1"/>
    </xf>
    <xf numFmtId="9" fontId="11" fillId="0" borderId="0" xfId="0" applyNumberFormat="1" applyFont="1" applyAlignment="1">
      <alignment horizontal="center"/>
    </xf>
    <xf numFmtId="0" fontId="5" fillId="0" borderId="7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9" fontId="5" fillId="0" borderId="0" xfId="0" applyNumberFormat="1" applyFont="1" applyAlignment="1">
      <alignment horizontal="center"/>
    </xf>
    <xf numFmtId="0" fontId="7" fillId="0" borderId="0" xfId="0" applyFont="1"/>
    <xf numFmtId="3" fontId="7" fillId="0" borderId="0" xfId="0" applyNumberFormat="1" applyFont="1" applyAlignment="1" applyProtection="1">
      <alignment vertical="center"/>
      <protection locked="0"/>
    </xf>
    <xf numFmtId="13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wrapText="1"/>
    </xf>
    <xf numFmtId="13" fontId="7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3" fontId="11" fillId="0" borderId="0" xfId="0" applyNumberFormat="1" applyFont="1" applyAlignment="1">
      <alignment vertical="center"/>
    </xf>
    <xf numFmtId="44" fontId="7" fillId="0" borderId="0" xfId="0" applyNumberFormat="1" applyFont="1"/>
    <xf numFmtId="44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vertical="center"/>
    </xf>
    <xf numFmtId="0" fontId="5" fillId="0" borderId="0" xfId="0" applyFont="1"/>
    <xf numFmtId="165" fontId="2" fillId="0" borderId="0" xfId="0" applyNumberFormat="1" applyFont="1" applyAlignment="1">
      <alignment horizontal="right"/>
    </xf>
    <xf numFmtId="44" fontId="3" fillId="4" borderId="8" xfId="0" applyNumberFormat="1" applyFont="1" applyFill="1" applyBorder="1" applyProtection="1">
      <protection locked="0"/>
    </xf>
    <xf numFmtId="165" fontId="2" fillId="0" borderId="0" xfId="0" applyNumberFormat="1" applyFont="1"/>
    <xf numFmtId="3" fontId="7" fillId="4" borderId="0" xfId="0" applyNumberFormat="1" applyFont="1" applyFill="1" applyAlignment="1" applyProtection="1">
      <alignment vertical="center"/>
      <protection locked="0"/>
    </xf>
    <xf numFmtId="165" fontId="14" fillId="0" borderId="0" xfId="0" applyNumberFormat="1" applyFont="1"/>
    <xf numFmtId="3" fontId="3" fillId="4" borderId="0" xfId="0" applyNumberFormat="1" applyFont="1" applyFill="1" applyAlignment="1" applyProtection="1">
      <alignment vertical="center"/>
      <protection locked="0"/>
    </xf>
    <xf numFmtId="0" fontId="3" fillId="0" borderId="3" xfId="0" applyFont="1" applyBorder="1" applyAlignment="1">
      <alignment wrapText="1"/>
    </xf>
    <xf numFmtId="44" fontId="3" fillId="4" borderId="9" xfId="0" applyNumberFormat="1" applyFont="1" applyFill="1" applyBorder="1" applyProtection="1">
      <protection locked="0"/>
    </xf>
    <xf numFmtId="9" fontId="3" fillId="0" borderId="0" xfId="0" applyNumberFormat="1" applyFont="1" applyAlignment="1">
      <alignment horizontal="center"/>
    </xf>
    <xf numFmtId="44" fontId="3" fillId="4" borderId="0" xfId="0" applyNumberFormat="1" applyFont="1" applyFill="1"/>
    <xf numFmtId="165" fontId="2" fillId="0" borderId="6" xfId="0" applyNumberFormat="1" applyFont="1" applyBorder="1"/>
    <xf numFmtId="44" fontId="2" fillId="4" borderId="0" xfId="0" applyNumberFormat="1" applyFont="1" applyFill="1"/>
    <xf numFmtId="44" fontId="2" fillId="6" borderId="0" xfId="0" applyNumberFormat="1" applyFont="1" applyFill="1"/>
    <xf numFmtId="165" fontId="2" fillId="6" borderId="0" xfId="0" applyNumberFormat="1" applyFont="1" applyFill="1"/>
    <xf numFmtId="165" fontId="2" fillId="0" borderId="0" xfId="0" applyNumberFormat="1" applyFont="1" applyAlignment="1">
      <alignment horizontal="center"/>
    </xf>
    <xf numFmtId="44" fontId="2" fillId="6" borderId="6" xfId="0" applyNumberFormat="1" applyFont="1" applyFill="1" applyBorder="1"/>
    <xf numFmtId="4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Protection="1">
      <protection locked="0"/>
    </xf>
    <xf numFmtId="3" fontId="3" fillId="4" borderId="0" xfId="0" applyNumberFormat="1" applyFont="1" applyFill="1" applyAlignment="1">
      <alignment vertical="center"/>
    </xf>
    <xf numFmtId="44" fontId="3" fillId="7" borderId="0" xfId="0" applyNumberFormat="1" applyFont="1" applyFill="1" applyProtection="1">
      <protection locked="0"/>
    </xf>
    <xf numFmtId="44" fontId="16" fillId="7" borderId="0" xfId="0" applyNumberFormat="1" applyFont="1" applyFill="1" applyProtection="1">
      <protection locked="0"/>
    </xf>
    <xf numFmtId="44" fontId="16" fillId="0" borderId="0" xfId="0" applyNumberFormat="1" applyFont="1"/>
    <xf numFmtId="44" fontId="16" fillId="0" borderId="0" xfId="0" applyNumberFormat="1" applyFont="1" applyAlignment="1">
      <alignment horizontal="center"/>
    </xf>
    <xf numFmtId="44" fontId="3" fillId="6" borderId="8" xfId="0" applyNumberFormat="1" applyFont="1" applyFill="1" applyBorder="1" applyProtection="1">
      <protection locked="0"/>
    </xf>
    <xf numFmtId="44" fontId="6" fillId="6" borderId="0" xfId="0" applyNumberFormat="1" applyFont="1" applyFill="1"/>
    <xf numFmtId="0" fontId="3" fillId="0" borderId="10" xfId="0" applyFont="1" applyBorder="1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44" fontId="3" fillId="0" borderId="2" xfId="0" applyNumberFormat="1" applyFont="1" applyBorder="1"/>
    <xf numFmtId="44" fontId="3" fillId="0" borderId="2" xfId="0" applyNumberFormat="1" applyFont="1" applyBorder="1" applyAlignment="1">
      <alignment horizontal="center"/>
    </xf>
    <xf numFmtId="9" fontId="3" fillId="0" borderId="2" xfId="2" applyFont="1" applyFill="1" applyBorder="1"/>
    <xf numFmtId="44" fontId="3" fillId="0" borderId="5" xfId="0" applyNumberFormat="1" applyFont="1" applyBorder="1"/>
    <xf numFmtId="44" fontId="3" fillId="6" borderId="0" xfId="0" applyNumberFormat="1" applyFont="1" applyFill="1" applyAlignment="1">
      <alignment horizontal="center"/>
    </xf>
    <xf numFmtId="44" fontId="3" fillId="6" borderId="0" xfId="0" applyNumberFormat="1" applyFont="1" applyFill="1"/>
    <xf numFmtId="44" fontId="3" fillId="6" borderId="6" xfId="0" applyNumberFormat="1" applyFont="1" applyFill="1" applyBorder="1"/>
    <xf numFmtId="0" fontId="2" fillId="0" borderId="0" xfId="0" applyFont="1"/>
    <xf numFmtId="0" fontId="3" fillId="7" borderId="11" xfId="0" applyFont="1" applyFill="1" applyBorder="1" applyProtection="1">
      <protection locked="0"/>
    </xf>
    <xf numFmtId="0" fontId="3" fillId="7" borderId="4" xfId="0" applyFont="1" applyFill="1" applyBorder="1" applyProtection="1">
      <protection locked="0"/>
    </xf>
    <xf numFmtId="0" fontId="3" fillId="7" borderId="4" xfId="0" applyFont="1" applyFill="1" applyBorder="1" applyAlignment="1" applyProtection="1">
      <alignment vertical="center"/>
      <protection locked="0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Protection="1">
      <protection locked="0"/>
    </xf>
    <xf numFmtId="0" fontId="3" fillId="7" borderId="3" xfId="0" applyFont="1" applyFill="1" applyBorder="1" applyProtection="1">
      <protection locked="0"/>
    </xf>
    <xf numFmtId="0" fontId="3" fillId="7" borderId="0" xfId="0" applyFont="1" applyFill="1" applyProtection="1"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3" fillId="7" borderId="0" xfId="0" applyFont="1" applyFill="1" applyAlignment="1" applyProtection="1">
      <alignment horizontal="center"/>
      <protection locked="0"/>
    </xf>
    <xf numFmtId="0" fontId="3" fillId="7" borderId="6" xfId="0" applyFont="1" applyFill="1" applyBorder="1" applyProtection="1">
      <protection locked="0"/>
    </xf>
    <xf numFmtId="0" fontId="3" fillId="7" borderId="12" xfId="0" applyFont="1" applyFill="1" applyBorder="1" applyAlignment="1" applyProtection="1">
      <alignment vertical="center"/>
      <protection locked="0"/>
    </xf>
    <xf numFmtId="0" fontId="3" fillId="7" borderId="0" xfId="0" applyFont="1" applyFill="1" applyAlignment="1" applyProtection="1">
      <alignment horizontal="left"/>
      <protection locked="0"/>
    </xf>
    <xf numFmtId="0" fontId="17" fillId="7" borderId="3" xfId="0" applyFont="1" applyFill="1" applyBorder="1" applyProtection="1">
      <protection locked="0"/>
    </xf>
    <xf numFmtId="0" fontId="17" fillId="7" borderId="0" xfId="0" applyFont="1" applyFill="1" applyProtection="1">
      <protection locked="0"/>
    </xf>
    <xf numFmtId="0" fontId="3" fillId="7" borderId="13" xfId="0" applyFont="1" applyFill="1" applyBorder="1" applyAlignment="1" applyProtection="1">
      <alignment vertical="center"/>
      <protection locked="0"/>
    </xf>
    <xf numFmtId="14" fontId="3" fillId="7" borderId="13" xfId="0" applyNumberFormat="1" applyFont="1" applyFill="1" applyBorder="1" applyAlignment="1" applyProtection="1">
      <alignment vertical="center"/>
      <protection locked="0"/>
    </xf>
    <xf numFmtId="14" fontId="3" fillId="7" borderId="0" xfId="0" applyNumberFormat="1" applyFont="1" applyFill="1" applyAlignment="1" applyProtection="1">
      <alignment horizontal="left"/>
      <protection locked="0"/>
    </xf>
    <xf numFmtId="0" fontId="3" fillId="7" borderId="10" xfId="0" applyFont="1" applyFill="1" applyBorder="1" applyProtection="1">
      <protection locked="0"/>
    </xf>
    <xf numFmtId="0" fontId="3" fillId="7" borderId="2" xfId="0" applyFont="1" applyFill="1" applyBorder="1" applyProtection="1">
      <protection locked="0"/>
    </xf>
    <xf numFmtId="0" fontId="3" fillId="7" borderId="2" xfId="0" applyFont="1" applyFill="1" applyBorder="1" applyAlignment="1" applyProtection="1">
      <alignment vertic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14" xfId="0" applyFont="1" applyFill="1" applyBorder="1" applyProtection="1">
      <protection locked="0"/>
    </xf>
    <xf numFmtId="0" fontId="7" fillId="8" borderId="15" xfId="0" applyFont="1" applyFill="1" applyBorder="1" applyAlignment="1">
      <alignment horizontal="left"/>
    </xf>
    <xf numFmtId="0" fontId="7" fillId="8" borderId="16" xfId="0" applyFont="1" applyFill="1" applyBorder="1" applyAlignment="1">
      <alignment horizontal="left"/>
    </xf>
    <xf numFmtId="0" fontId="7" fillId="8" borderId="16" xfId="0" applyFont="1" applyFill="1" applyBorder="1" applyAlignment="1">
      <alignment horizontal="center"/>
    </xf>
    <xf numFmtId="0" fontId="7" fillId="8" borderId="16" xfId="0" applyFont="1" applyFill="1" applyBorder="1" applyAlignment="1">
      <alignment vertical="center"/>
    </xf>
    <xf numFmtId="0" fontId="7" fillId="8" borderId="17" xfId="0" applyFont="1" applyFill="1" applyBorder="1" applyAlignment="1">
      <alignment horizontal="left"/>
    </xf>
    <xf numFmtId="0" fontId="7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wrapText="1"/>
    </xf>
    <xf numFmtId="44" fontId="7" fillId="0" borderId="19" xfId="0" applyNumberFormat="1" applyFont="1" applyBorder="1"/>
    <xf numFmtId="0" fontId="7" fillId="0" borderId="18" xfId="0" applyFont="1" applyBorder="1"/>
    <xf numFmtId="0" fontId="7" fillId="0" borderId="13" xfId="0" applyFont="1" applyBorder="1"/>
    <xf numFmtId="0" fontId="7" fillId="0" borderId="13" xfId="0" applyFont="1" applyBorder="1" applyAlignment="1">
      <alignment horizontal="center"/>
    </xf>
    <xf numFmtId="0" fontId="7" fillId="0" borderId="13" xfId="0" applyFont="1" applyBorder="1" applyAlignment="1">
      <alignment vertical="center"/>
    </xf>
    <xf numFmtId="0" fontId="7" fillId="0" borderId="18" xfId="0" applyFont="1" applyBorder="1" applyAlignment="1">
      <alignment horizontal="right"/>
    </xf>
    <xf numFmtId="44" fontId="7" fillId="0" borderId="21" xfId="0" applyNumberFormat="1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0" fontId="7" fillId="0" borderId="23" xfId="0" applyFont="1" applyBorder="1" applyAlignment="1">
      <alignment vertical="center"/>
    </xf>
    <xf numFmtId="44" fontId="7" fillId="0" borderId="23" xfId="0" applyNumberFormat="1" applyFont="1" applyBorder="1"/>
    <xf numFmtId="44" fontId="7" fillId="0" borderId="23" xfId="0" applyNumberFormat="1" applyFont="1" applyBorder="1" applyAlignment="1">
      <alignment horizontal="center"/>
    </xf>
    <xf numFmtId="44" fontId="7" fillId="0" borderId="24" xfId="0" applyNumberFormat="1" applyFont="1" applyBorder="1"/>
    <xf numFmtId="0" fontId="7" fillId="0" borderId="18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3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2" fillId="6" borderId="0" xfId="0" applyFont="1" applyFill="1" applyAlignment="1">
      <alignment horizontal="center"/>
    </xf>
    <xf numFmtId="0" fontId="3" fillId="7" borderId="1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0" fontId="18" fillId="0" borderId="7" xfId="0" applyFont="1" applyBorder="1"/>
    <xf numFmtId="0" fontId="7" fillId="0" borderId="7" xfId="0" applyFont="1" applyBorder="1"/>
    <xf numFmtId="0" fontId="7" fillId="0" borderId="18" xfId="0" applyFont="1" applyBorder="1" applyAlignment="1"/>
    <xf numFmtId="0" fontId="7" fillId="0" borderId="13" xfId="0" applyFont="1" applyBorder="1" applyAlignment="1"/>
    <xf numFmtId="0" fontId="7" fillId="0" borderId="20" xfId="0" applyFont="1" applyBorder="1" applyAlignme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</xdr:row>
      <xdr:rowOff>114300</xdr:rowOff>
    </xdr:from>
    <xdr:ext cx="1020776" cy="238941"/>
    <xdr:pic>
      <xdr:nvPicPr>
        <xdr:cNvPr id="2" name="Picture 1">
          <a:extLst>
            <a:ext uri="{FF2B5EF4-FFF2-40B4-BE49-F238E27FC236}">
              <a16:creationId xmlns:a16="http://schemas.microsoft.com/office/drawing/2014/main" id="{08EA87D9-B11F-442B-9885-A0989FED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76225"/>
          <a:ext cx="1020776" cy="23894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CF2F8-9D05-4E4C-A817-92EE73BA95E8}">
  <sheetPr>
    <pageSetUpPr fitToPage="1"/>
  </sheetPr>
  <dimension ref="A1:W118"/>
  <sheetViews>
    <sheetView tabSelected="1" topLeftCell="E43" zoomScale="85" zoomScaleNormal="85" workbookViewId="0">
      <selection activeCell="R11" sqref="R11"/>
    </sheetView>
  </sheetViews>
  <sheetFormatPr defaultColWidth="8.7109375" defaultRowHeight="12.6"/>
  <cols>
    <col min="1" max="2" width="8.7109375" style="1"/>
    <col min="3" max="3" width="21.42578125" style="1" bestFit="1" customWidth="1"/>
    <col min="4" max="4" width="3.5703125" style="1" customWidth="1"/>
    <col min="5" max="5" width="50.140625" style="1" customWidth="1"/>
    <col min="6" max="7" width="16.7109375" style="1" customWidth="1"/>
    <col min="8" max="8" width="12.140625" style="3" customWidth="1"/>
    <col min="9" max="9" width="15.28515625" style="1" customWidth="1"/>
    <col min="10" max="10" width="18.42578125" style="1" customWidth="1"/>
    <col min="11" max="11" width="14.42578125" style="4" customWidth="1"/>
    <col min="12" max="12" width="9.5703125" style="1" customWidth="1"/>
    <col min="13" max="13" width="21.140625" style="5" customWidth="1"/>
    <col min="14" max="14" width="9.5703125" style="5" customWidth="1"/>
    <col min="15" max="15" width="21.140625" style="5" customWidth="1"/>
    <col min="16" max="16" width="13.85546875" style="5" customWidth="1"/>
    <col min="17" max="17" width="9.5703125" style="6" customWidth="1"/>
    <col min="18" max="18" width="21.140625" style="1" customWidth="1"/>
    <col min="19" max="19" width="4.5703125" style="5" customWidth="1"/>
    <col min="20" max="20" width="18.28515625" style="1" bestFit="1" customWidth="1"/>
    <col min="21" max="21" width="28.7109375" style="1" customWidth="1"/>
    <col min="22" max="22" width="13.5703125" style="1" bestFit="1" customWidth="1"/>
    <col min="23" max="16384" width="8.7109375" style="1"/>
  </cols>
  <sheetData>
    <row r="1" spans="1:21" ht="12.9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</row>
    <row r="5" spans="1:21">
      <c r="C5" s="165" t="s">
        <v>1</v>
      </c>
      <c r="D5" s="165"/>
      <c r="E5" s="2" t="s">
        <v>2</v>
      </c>
    </row>
    <row r="6" spans="1:21">
      <c r="C6" s="159" t="s">
        <v>3</v>
      </c>
      <c r="D6" s="159"/>
      <c r="E6" s="7" t="s">
        <v>4</v>
      </c>
      <c r="F6" s="8"/>
      <c r="G6" s="8"/>
    </row>
    <row r="7" spans="1:21" ht="12.95">
      <c r="C7" s="159" t="s">
        <v>5</v>
      </c>
      <c r="D7" s="159"/>
      <c r="E7" s="9" t="s">
        <v>6</v>
      </c>
    </row>
    <row r="8" spans="1:21">
      <c r="C8" s="159" t="s">
        <v>7</v>
      </c>
      <c r="D8" s="159"/>
      <c r="E8" s="10">
        <v>104518</v>
      </c>
      <c r="F8" s="11"/>
      <c r="G8" s="11"/>
      <c r="H8" s="3" t="s">
        <v>8</v>
      </c>
      <c r="I8" s="12"/>
    </row>
    <row r="9" spans="1:21">
      <c r="C9" s="159" t="s">
        <v>9</v>
      </c>
      <c r="D9" s="159"/>
      <c r="E9" s="13" t="s">
        <v>10</v>
      </c>
    </row>
    <row r="10" spans="1:21">
      <c r="C10" s="159" t="s">
        <v>11</v>
      </c>
      <c r="D10" s="159"/>
      <c r="E10" s="14" t="s">
        <v>10</v>
      </c>
      <c r="F10" s="15"/>
      <c r="G10" s="15"/>
    </row>
    <row r="11" spans="1:21" ht="12.95">
      <c r="C11" s="160" t="s">
        <v>12</v>
      </c>
      <c r="D11" s="160"/>
      <c r="E11" s="16" t="s">
        <v>13</v>
      </c>
    </row>
    <row r="13" spans="1:21" ht="14.45" customHeight="1" thickBot="1">
      <c r="B13" s="17"/>
      <c r="C13" s="18"/>
      <c r="D13" s="18"/>
      <c r="R13" s="5"/>
    </row>
    <row r="14" spans="1:21">
      <c r="C14" s="19"/>
      <c r="E14" s="20"/>
      <c r="F14" s="20"/>
      <c r="G14" s="20"/>
      <c r="H14" s="21"/>
      <c r="I14" s="20"/>
      <c r="J14" s="20"/>
      <c r="K14" s="22"/>
      <c r="L14" s="20"/>
      <c r="M14" s="23"/>
      <c r="N14" s="23"/>
      <c r="O14" s="23"/>
      <c r="P14" s="23"/>
      <c r="Q14" s="24"/>
      <c r="R14" s="23"/>
      <c r="S14" s="25"/>
    </row>
    <row r="15" spans="1:21" ht="27">
      <c r="C15" s="26"/>
      <c r="M15" s="27" t="s">
        <v>14</v>
      </c>
      <c r="N15" s="6"/>
      <c r="O15" s="27" t="s">
        <v>15</v>
      </c>
      <c r="P15" s="161" t="s">
        <v>16</v>
      </c>
      <c r="Q15" s="161"/>
      <c r="R15" s="27" t="s">
        <v>17</v>
      </c>
      <c r="S15" s="28"/>
    </row>
    <row r="16" spans="1:21" ht="12.95">
      <c r="C16" s="29" t="s">
        <v>18</v>
      </c>
      <c r="E16" s="1" t="s">
        <v>19</v>
      </c>
      <c r="F16" s="1" t="s">
        <v>20</v>
      </c>
      <c r="G16" s="4" t="s">
        <v>21</v>
      </c>
      <c r="H16" s="3" t="s">
        <v>22</v>
      </c>
      <c r="I16" s="1" t="s">
        <v>23</v>
      </c>
      <c r="J16" s="1" t="s">
        <v>24</v>
      </c>
      <c r="K16" s="4" t="s">
        <v>25</v>
      </c>
      <c r="M16" s="30" t="s">
        <v>26</v>
      </c>
      <c r="N16" s="6"/>
      <c r="O16" s="30" t="s">
        <v>27</v>
      </c>
      <c r="P16" s="161"/>
      <c r="Q16" s="161"/>
      <c r="R16" s="30" t="s">
        <v>28</v>
      </c>
      <c r="S16" s="28"/>
      <c r="T16" s="17"/>
      <c r="U16" s="17"/>
    </row>
    <row r="17" spans="3:23" ht="12.95">
      <c r="C17" s="26" t="s">
        <v>29</v>
      </c>
      <c r="E17" s="1" t="s">
        <v>30</v>
      </c>
      <c r="F17" s="1" t="s">
        <v>31</v>
      </c>
      <c r="G17" s="4">
        <v>2</v>
      </c>
      <c r="H17" s="31">
        <f>167392</f>
        <v>167392</v>
      </c>
      <c r="I17" s="1" t="s">
        <v>32</v>
      </c>
      <c r="J17" s="32"/>
      <c r="K17" s="33"/>
      <c r="M17" s="32">
        <f>J17*H17*G17</f>
        <v>0</v>
      </c>
      <c r="O17" s="34">
        <f>M17*4</f>
        <v>0</v>
      </c>
      <c r="Q17" s="35">
        <v>2</v>
      </c>
      <c r="R17" s="34">
        <f>Q17*J17*H17</f>
        <v>0</v>
      </c>
      <c r="S17" s="28"/>
      <c r="T17" s="17"/>
      <c r="U17" s="17"/>
    </row>
    <row r="18" spans="3:23" ht="12.95">
      <c r="C18" s="26" t="s">
        <v>29</v>
      </c>
      <c r="E18" s="1" t="s">
        <v>33</v>
      </c>
      <c r="F18" s="1" t="s">
        <v>31</v>
      </c>
      <c r="G18" s="4">
        <v>2</v>
      </c>
      <c r="H18" s="31">
        <f>(48774+5707)*1.075</f>
        <v>58567.074999999997</v>
      </c>
      <c r="I18" s="1" t="s">
        <v>32</v>
      </c>
      <c r="J18" s="32"/>
      <c r="K18" s="33"/>
      <c r="M18" s="32">
        <f t="shared" ref="M18:M19" si="0">J18*H18*G18</f>
        <v>0</v>
      </c>
      <c r="O18" s="34">
        <f t="shared" ref="O18:O19" si="1">M18*4</f>
        <v>0</v>
      </c>
      <c r="Q18" s="35">
        <v>2</v>
      </c>
      <c r="R18" s="34">
        <f t="shared" ref="R18:R19" si="2">Q18*J18*H18</f>
        <v>0</v>
      </c>
      <c r="S18" s="28"/>
      <c r="T18" s="36"/>
      <c r="U18" s="17"/>
      <c r="V18" s="5"/>
    </row>
    <row r="19" spans="3:23" ht="12.95">
      <c r="C19" s="26" t="s">
        <v>34</v>
      </c>
      <c r="E19" s="1" t="s">
        <v>35</v>
      </c>
      <c r="F19" s="1" t="s">
        <v>31</v>
      </c>
      <c r="G19" s="4">
        <v>2</v>
      </c>
      <c r="H19" s="31">
        <f>H18+H17</f>
        <v>225959.07500000001</v>
      </c>
      <c r="I19" s="1" t="s">
        <v>32</v>
      </c>
      <c r="J19" s="32"/>
      <c r="K19" s="33"/>
      <c r="M19" s="32">
        <f t="shared" si="0"/>
        <v>0</v>
      </c>
      <c r="O19" s="34">
        <f t="shared" si="1"/>
        <v>0</v>
      </c>
      <c r="Q19" s="35">
        <v>2</v>
      </c>
      <c r="R19" s="34">
        <f t="shared" si="2"/>
        <v>0</v>
      </c>
      <c r="S19" s="28"/>
      <c r="T19" s="36"/>
      <c r="U19" s="17"/>
      <c r="V19" s="5"/>
    </row>
    <row r="20" spans="3:23" ht="12.95">
      <c r="C20" s="26"/>
      <c r="E20" s="37"/>
      <c r="F20" s="37"/>
      <c r="G20" s="38"/>
      <c r="H20" s="31"/>
      <c r="J20" s="39"/>
      <c r="K20" s="33"/>
      <c r="M20" s="39"/>
      <c r="O20" s="40"/>
      <c r="Q20" s="41"/>
      <c r="R20" s="40"/>
      <c r="S20" s="28"/>
      <c r="T20" s="36"/>
      <c r="U20" s="17"/>
      <c r="V20" s="5"/>
      <c r="W20" s="42"/>
    </row>
    <row r="21" spans="3:23" ht="12.95">
      <c r="C21" s="26" t="s">
        <v>36</v>
      </c>
      <c r="E21" s="1" t="s">
        <v>37</v>
      </c>
      <c r="F21" s="1" t="s">
        <v>38</v>
      </c>
      <c r="G21" s="43">
        <v>1</v>
      </c>
      <c r="H21" s="31">
        <v>4000</v>
      </c>
      <c r="I21" s="1" t="s">
        <v>32</v>
      </c>
      <c r="J21" s="32"/>
      <c r="K21" s="44">
        <v>25</v>
      </c>
      <c r="M21" s="32">
        <f t="shared" ref="M21:M22" si="3">J21*H21*G21</f>
        <v>0</v>
      </c>
      <c r="O21" s="34">
        <f t="shared" ref="O21:O40" si="4">M21*4</f>
        <v>0</v>
      </c>
      <c r="Q21" s="45">
        <v>1</v>
      </c>
      <c r="R21" s="34">
        <f t="shared" ref="R21:R22" si="5">Q21*J21*H21</f>
        <v>0</v>
      </c>
      <c r="S21" s="28"/>
      <c r="T21" s="36"/>
      <c r="U21" s="17"/>
      <c r="V21" s="5"/>
      <c r="W21" s="42"/>
    </row>
    <row r="22" spans="3:23" ht="12.95">
      <c r="C22" s="26" t="s">
        <v>36</v>
      </c>
      <c r="E22" s="1" t="s">
        <v>39</v>
      </c>
      <c r="F22" s="1" t="s">
        <v>38</v>
      </c>
      <c r="G22" s="43">
        <v>1</v>
      </c>
      <c r="H22" s="31">
        <v>4000</v>
      </c>
      <c r="I22" s="1" t="s">
        <v>32</v>
      </c>
      <c r="J22" s="32"/>
      <c r="K22" s="44">
        <v>17</v>
      </c>
      <c r="M22" s="32">
        <f t="shared" si="3"/>
        <v>0</v>
      </c>
      <c r="O22" s="34">
        <f t="shared" si="4"/>
        <v>0</v>
      </c>
      <c r="Q22" s="45">
        <v>1</v>
      </c>
      <c r="R22" s="34">
        <f t="shared" si="5"/>
        <v>0</v>
      </c>
      <c r="S22" s="28"/>
      <c r="T22" s="36"/>
      <c r="U22" s="17"/>
      <c r="V22" s="5"/>
    </row>
    <row r="23" spans="3:23" ht="12.95">
      <c r="C23" s="29"/>
      <c r="G23" s="4"/>
      <c r="H23" s="31"/>
      <c r="J23" s="39"/>
      <c r="K23" s="33"/>
      <c r="M23" s="39"/>
      <c r="O23" s="40"/>
      <c r="Q23" s="35"/>
      <c r="R23" s="40"/>
      <c r="S23" s="28"/>
      <c r="T23" s="36"/>
      <c r="U23" s="17"/>
      <c r="V23" s="5"/>
    </row>
    <row r="24" spans="3:23" ht="12.95">
      <c r="C24" s="26" t="s">
        <v>40</v>
      </c>
      <c r="E24" s="37" t="s">
        <v>41</v>
      </c>
      <c r="F24" s="1" t="s">
        <v>38</v>
      </c>
      <c r="G24" s="46" t="s">
        <v>42</v>
      </c>
      <c r="H24" s="47">
        <v>97</v>
      </c>
      <c r="I24" s="1" t="s">
        <v>43</v>
      </c>
      <c r="J24" s="32"/>
      <c r="K24" s="6"/>
      <c r="M24" s="32">
        <f>J24*H24</f>
        <v>0</v>
      </c>
      <c r="O24" s="34">
        <f t="shared" si="4"/>
        <v>0</v>
      </c>
      <c r="Q24" s="48" t="s">
        <v>44</v>
      </c>
      <c r="R24" s="34">
        <f>M24*2/12</f>
        <v>0</v>
      </c>
      <c r="S24" s="28"/>
      <c r="T24" s="36"/>
      <c r="U24" s="17"/>
      <c r="V24" s="5"/>
    </row>
    <row r="25" spans="3:23" ht="12.95">
      <c r="C25" s="26" t="s">
        <v>40</v>
      </c>
      <c r="E25" s="37" t="s">
        <v>45</v>
      </c>
      <c r="F25" s="1" t="s">
        <v>38</v>
      </c>
      <c r="G25" s="49" t="s">
        <v>42</v>
      </c>
      <c r="H25" s="47">
        <v>785</v>
      </c>
      <c r="I25" s="37" t="s">
        <v>43</v>
      </c>
      <c r="J25" s="32"/>
      <c r="K25" s="6"/>
      <c r="M25" s="32">
        <f t="shared" ref="M25:M38" si="6">J25*H25</f>
        <v>0</v>
      </c>
      <c r="O25" s="34">
        <f t="shared" si="4"/>
        <v>0</v>
      </c>
      <c r="Q25" s="48" t="s">
        <v>44</v>
      </c>
      <c r="R25" s="34">
        <f t="shared" ref="R25:R32" si="7">M25*2/12</f>
        <v>0</v>
      </c>
      <c r="S25" s="28"/>
      <c r="T25" s="36"/>
      <c r="U25" s="17"/>
      <c r="V25" s="5"/>
    </row>
    <row r="26" spans="3:23" ht="12.95">
      <c r="C26" s="26" t="s">
        <v>46</v>
      </c>
      <c r="E26" s="37" t="s">
        <v>47</v>
      </c>
      <c r="F26" s="37" t="s">
        <v>48</v>
      </c>
      <c r="G26" s="49" t="s">
        <v>42</v>
      </c>
      <c r="H26" s="47">
        <v>47</v>
      </c>
      <c r="I26" s="37" t="s">
        <v>43</v>
      </c>
      <c r="J26" s="32"/>
      <c r="K26" s="6"/>
      <c r="M26" s="32">
        <f t="shared" si="6"/>
        <v>0</v>
      </c>
      <c r="O26" s="34">
        <f t="shared" si="4"/>
        <v>0</v>
      </c>
      <c r="Q26" s="48" t="s">
        <v>44</v>
      </c>
      <c r="R26" s="34">
        <f t="shared" si="7"/>
        <v>0</v>
      </c>
      <c r="S26" s="28"/>
      <c r="T26" s="36"/>
      <c r="U26" s="17"/>
      <c r="V26" s="50"/>
    </row>
    <row r="27" spans="3:23" ht="12.95">
      <c r="C27" s="26" t="s">
        <v>46</v>
      </c>
      <c r="E27" s="37" t="s">
        <v>49</v>
      </c>
      <c r="F27" s="37" t="s">
        <v>48</v>
      </c>
      <c r="G27" s="49" t="s">
        <v>42</v>
      </c>
      <c r="H27" s="47">
        <v>334</v>
      </c>
      <c r="I27" s="37" t="s">
        <v>43</v>
      </c>
      <c r="J27" s="32"/>
      <c r="K27" s="6"/>
      <c r="M27" s="32">
        <f t="shared" si="6"/>
        <v>0</v>
      </c>
      <c r="O27" s="34">
        <f t="shared" si="4"/>
        <v>0</v>
      </c>
      <c r="Q27" s="48" t="s">
        <v>44</v>
      </c>
      <c r="R27" s="34">
        <f t="shared" si="7"/>
        <v>0</v>
      </c>
      <c r="S27" s="28"/>
      <c r="T27" s="36"/>
      <c r="U27" s="17"/>
      <c r="V27" s="5"/>
    </row>
    <row r="28" spans="3:23" ht="12.95">
      <c r="C28" s="26" t="s">
        <v>50</v>
      </c>
      <c r="E28" s="37" t="s">
        <v>51</v>
      </c>
      <c r="F28" s="1" t="s">
        <v>38</v>
      </c>
      <c r="G28" s="49" t="s">
        <v>42</v>
      </c>
      <c r="H28" s="47">
        <v>264</v>
      </c>
      <c r="I28" s="37" t="s">
        <v>43</v>
      </c>
      <c r="J28" s="32"/>
      <c r="K28" s="6"/>
      <c r="M28" s="32">
        <f t="shared" si="6"/>
        <v>0</v>
      </c>
      <c r="O28" s="34">
        <f t="shared" si="4"/>
        <v>0</v>
      </c>
      <c r="Q28" s="48" t="s">
        <v>44</v>
      </c>
      <c r="R28" s="34">
        <f t="shared" si="7"/>
        <v>0</v>
      </c>
      <c r="S28" s="28"/>
      <c r="T28" s="36"/>
      <c r="U28" s="17"/>
      <c r="V28" s="50"/>
    </row>
    <row r="29" spans="3:23" ht="12.95">
      <c r="C29" s="26" t="s">
        <v>52</v>
      </c>
      <c r="E29" s="51" t="s">
        <v>53</v>
      </c>
      <c r="F29" s="37" t="s">
        <v>38</v>
      </c>
      <c r="G29" s="49" t="s">
        <v>42</v>
      </c>
      <c r="H29" s="52">
        <v>104068</v>
      </c>
      <c r="I29" s="37" t="s">
        <v>32</v>
      </c>
      <c r="J29" s="32"/>
      <c r="K29" s="6"/>
      <c r="M29" s="32">
        <f t="shared" si="6"/>
        <v>0</v>
      </c>
      <c r="O29" s="34">
        <f t="shared" si="4"/>
        <v>0</v>
      </c>
      <c r="Q29" s="48" t="s">
        <v>44</v>
      </c>
      <c r="R29" s="34">
        <f t="shared" si="7"/>
        <v>0</v>
      </c>
      <c r="S29" s="28"/>
      <c r="T29" s="36"/>
      <c r="U29" s="17"/>
    </row>
    <row r="30" spans="3:23" ht="12.95">
      <c r="C30" s="53" t="s">
        <v>52</v>
      </c>
      <c r="D30" s="42"/>
      <c r="E30" s="54" t="s">
        <v>54</v>
      </c>
      <c r="F30" s="54" t="s">
        <v>38</v>
      </c>
      <c r="G30" s="49" t="s">
        <v>42</v>
      </c>
      <c r="H30" s="52">
        <v>21693</v>
      </c>
      <c r="I30" s="55" t="s">
        <v>32</v>
      </c>
      <c r="J30" s="32"/>
      <c r="K30" s="6"/>
      <c r="M30" s="32">
        <f t="shared" si="6"/>
        <v>0</v>
      </c>
      <c r="O30" s="34">
        <f t="shared" si="4"/>
        <v>0</v>
      </c>
      <c r="Q30" s="48" t="s">
        <v>44</v>
      </c>
      <c r="R30" s="34">
        <f t="shared" si="7"/>
        <v>0</v>
      </c>
      <c r="S30" s="28"/>
      <c r="T30" s="36"/>
      <c r="U30" s="17"/>
    </row>
    <row r="31" spans="3:23" ht="12.95">
      <c r="C31" s="26" t="s">
        <v>55</v>
      </c>
      <c r="E31" s="37" t="s">
        <v>56</v>
      </c>
      <c r="F31" s="1" t="s">
        <v>38</v>
      </c>
      <c r="G31" s="49" t="s">
        <v>42</v>
      </c>
      <c r="H31" s="47">
        <v>145</v>
      </c>
      <c r="I31" s="37" t="s">
        <v>43</v>
      </c>
      <c r="J31" s="32"/>
      <c r="K31" s="6"/>
      <c r="M31" s="32">
        <f t="shared" si="6"/>
        <v>0</v>
      </c>
      <c r="O31" s="34">
        <f t="shared" si="4"/>
        <v>0</v>
      </c>
      <c r="Q31" s="48" t="s">
        <v>44</v>
      </c>
      <c r="R31" s="34">
        <f t="shared" si="7"/>
        <v>0</v>
      </c>
      <c r="S31" s="28"/>
      <c r="T31" s="36"/>
      <c r="U31" s="56"/>
      <c r="V31" s="5"/>
    </row>
    <row r="32" spans="3:23" ht="12.95">
      <c r="C32" s="26" t="s">
        <v>57</v>
      </c>
      <c r="E32" s="37" t="s">
        <v>58</v>
      </c>
      <c r="F32" s="1" t="s">
        <v>38</v>
      </c>
      <c r="G32" s="49" t="s">
        <v>42</v>
      </c>
      <c r="H32" s="31">
        <v>1</v>
      </c>
      <c r="I32" s="37" t="s">
        <v>59</v>
      </c>
      <c r="J32" s="32"/>
      <c r="K32" s="33"/>
      <c r="M32" s="32">
        <f t="shared" si="6"/>
        <v>0</v>
      </c>
      <c r="O32" s="34">
        <f t="shared" si="4"/>
        <v>0</v>
      </c>
      <c r="Q32" s="48" t="s">
        <v>44</v>
      </c>
      <c r="R32" s="34">
        <f t="shared" si="7"/>
        <v>0</v>
      </c>
      <c r="S32" s="28"/>
      <c r="T32" s="36"/>
      <c r="U32" s="17"/>
      <c r="V32" s="5"/>
      <c r="W32" s="42"/>
    </row>
    <row r="33" spans="3:22" ht="12.95">
      <c r="C33" s="57" t="s">
        <v>60</v>
      </c>
      <c r="E33" s="37" t="s">
        <v>61</v>
      </c>
      <c r="F33" s="37" t="s">
        <v>38</v>
      </c>
      <c r="G33" s="49" t="s">
        <v>42</v>
      </c>
      <c r="H33" s="47">
        <v>54567</v>
      </c>
      <c r="I33" s="37" t="s">
        <v>62</v>
      </c>
      <c r="J33" s="32"/>
      <c r="K33" s="6"/>
      <c r="M33" s="32">
        <f t="shared" si="6"/>
        <v>0</v>
      </c>
      <c r="O33" s="34">
        <f t="shared" si="4"/>
        <v>0</v>
      </c>
      <c r="Q33" s="58">
        <v>1</v>
      </c>
      <c r="R33" s="34">
        <f>M33</f>
        <v>0</v>
      </c>
      <c r="S33" s="28"/>
      <c r="T33" s="36"/>
      <c r="U33" s="17"/>
      <c r="V33" s="5"/>
    </row>
    <row r="34" spans="3:22" ht="12.95">
      <c r="C34" s="57" t="s">
        <v>63</v>
      </c>
      <c r="E34" s="37" t="s">
        <v>64</v>
      </c>
      <c r="F34" s="37" t="s">
        <v>38</v>
      </c>
      <c r="G34" s="38"/>
      <c r="H34" s="47">
        <v>16359</v>
      </c>
      <c r="I34" s="37" t="s">
        <v>62</v>
      </c>
      <c r="J34" s="32"/>
      <c r="K34" s="6"/>
      <c r="M34" s="32">
        <f t="shared" si="6"/>
        <v>0</v>
      </c>
      <c r="O34" s="34">
        <f t="shared" si="4"/>
        <v>0</v>
      </c>
      <c r="Q34" s="58">
        <v>1</v>
      </c>
      <c r="R34" s="34">
        <f t="shared" ref="R34:R36" si="8">M34</f>
        <v>0</v>
      </c>
      <c r="S34" s="28"/>
      <c r="T34" s="36"/>
      <c r="U34" s="17"/>
    </row>
    <row r="35" spans="3:22" ht="12.95">
      <c r="C35" s="59" t="s">
        <v>65</v>
      </c>
      <c r="D35" s="55"/>
      <c r="E35" s="55" t="s">
        <v>64</v>
      </c>
      <c r="F35" s="55" t="s">
        <v>38</v>
      </c>
      <c r="G35" s="60">
        <v>1</v>
      </c>
      <c r="H35" s="47">
        <f>H34</f>
        <v>16359</v>
      </c>
      <c r="I35" s="54" t="s">
        <v>62</v>
      </c>
      <c r="J35" s="32"/>
      <c r="K35" s="6"/>
      <c r="M35" s="32">
        <f t="shared" si="6"/>
        <v>0</v>
      </c>
      <c r="O35" s="34">
        <f t="shared" si="4"/>
        <v>0</v>
      </c>
      <c r="Q35" s="61">
        <v>1</v>
      </c>
      <c r="R35" s="34">
        <f t="shared" si="8"/>
        <v>0</v>
      </c>
      <c r="S35" s="28"/>
      <c r="T35" s="36"/>
      <c r="U35" s="17"/>
    </row>
    <row r="36" spans="3:22" ht="12.95">
      <c r="C36" s="59" t="s">
        <v>66</v>
      </c>
      <c r="D36" s="55"/>
      <c r="E36" s="55" t="s">
        <v>67</v>
      </c>
      <c r="F36" s="55" t="s">
        <v>38</v>
      </c>
      <c r="G36" s="60">
        <v>1</v>
      </c>
      <c r="H36" s="47">
        <f>H34</f>
        <v>16359</v>
      </c>
      <c r="I36" s="54" t="s">
        <v>62</v>
      </c>
      <c r="J36" s="32"/>
      <c r="K36" s="6"/>
      <c r="M36" s="32">
        <f t="shared" si="6"/>
        <v>0</v>
      </c>
      <c r="O36" s="34">
        <f t="shared" si="4"/>
        <v>0</v>
      </c>
      <c r="Q36" s="61">
        <v>1</v>
      </c>
      <c r="R36" s="34">
        <f t="shared" si="8"/>
        <v>0</v>
      </c>
      <c r="S36" s="28"/>
      <c r="T36" s="36"/>
      <c r="U36" s="17"/>
    </row>
    <row r="37" spans="3:22" ht="12.95">
      <c r="C37" s="57" t="s">
        <v>68</v>
      </c>
      <c r="D37" s="51"/>
      <c r="E37" s="51" t="s">
        <v>69</v>
      </c>
      <c r="F37" s="62" t="s">
        <v>38</v>
      </c>
      <c r="G37" s="49" t="s">
        <v>42</v>
      </c>
      <c r="H37" s="63">
        <v>1</v>
      </c>
      <c r="I37" s="51" t="s">
        <v>59</v>
      </c>
      <c r="J37" s="32"/>
      <c r="M37" s="32">
        <f t="shared" si="6"/>
        <v>0</v>
      </c>
      <c r="O37" s="34">
        <f t="shared" si="4"/>
        <v>0</v>
      </c>
      <c r="Q37" s="48" t="s">
        <v>44</v>
      </c>
      <c r="R37" s="34">
        <f>M37*2/12</f>
        <v>0</v>
      </c>
      <c r="S37" s="28"/>
      <c r="T37" s="36"/>
      <c r="U37" s="17"/>
      <c r="V37" s="5"/>
    </row>
    <row r="38" spans="3:22" ht="12.95">
      <c r="C38" s="59" t="s">
        <v>70</v>
      </c>
      <c r="D38" s="55"/>
      <c r="E38" s="55" t="s">
        <v>71</v>
      </c>
      <c r="F38" s="55" t="s">
        <v>38</v>
      </c>
      <c r="G38" s="49" t="s">
        <v>42</v>
      </c>
      <c r="H38" s="52">
        <v>1</v>
      </c>
      <c r="I38" s="55" t="s">
        <v>59</v>
      </c>
      <c r="J38" s="32"/>
      <c r="M38" s="32">
        <f t="shared" si="6"/>
        <v>0</v>
      </c>
      <c r="O38" s="34">
        <f t="shared" si="4"/>
        <v>0</v>
      </c>
      <c r="Q38" s="64" t="s">
        <v>44</v>
      </c>
      <c r="R38" s="34">
        <f>M38*2/12</f>
        <v>0</v>
      </c>
      <c r="S38" s="28"/>
      <c r="T38" s="36"/>
      <c r="U38" s="17"/>
      <c r="V38" s="5"/>
    </row>
    <row r="39" spans="3:22" ht="12.95">
      <c r="C39" s="65"/>
      <c r="D39" s="55"/>
      <c r="E39" s="55"/>
      <c r="F39" s="55"/>
      <c r="G39" s="60"/>
      <c r="H39" s="52"/>
      <c r="I39" s="55"/>
      <c r="J39" s="39"/>
      <c r="M39" s="39"/>
      <c r="O39" s="40"/>
      <c r="Q39" s="66"/>
      <c r="R39" s="40"/>
      <c r="S39" s="28"/>
      <c r="T39" s="36"/>
      <c r="U39" s="17"/>
      <c r="V39" s="5"/>
    </row>
    <row r="40" spans="3:22" ht="12.95">
      <c r="C40" s="67" t="s">
        <v>72</v>
      </c>
      <c r="D40" s="68"/>
      <c r="E40" s="69" t="s">
        <v>73</v>
      </c>
      <c r="F40" s="68" t="s">
        <v>38</v>
      </c>
      <c r="G40" s="70"/>
      <c r="H40" s="71">
        <v>1</v>
      </c>
      <c r="I40" s="69" t="s">
        <v>59</v>
      </c>
      <c r="J40" s="34"/>
      <c r="K40" s="35"/>
      <c r="L40" s="62"/>
      <c r="M40" s="32">
        <f>J40*H40</f>
        <v>0</v>
      </c>
      <c r="N40" s="72"/>
      <c r="O40" s="34">
        <f t="shared" si="4"/>
        <v>0</v>
      </c>
      <c r="Q40" s="61">
        <v>1</v>
      </c>
      <c r="R40" s="34">
        <f>M40</f>
        <v>0</v>
      </c>
      <c r="S40" s="28"/>
      <c r="T40" s="36"/>
      <c r="U40" s="17"/>
      <c r="V40" s="5"/>
    </row>
    <row r="41" spans="3:22" ht="12.95">
      <c r="C41" s="26"/>
      <c r="E41" s="37"/>
      <c r="G41" s="38"/>
      <c r="H41" s="31"/>
      <c r="I41" s="37"/>
      <c r="J41" s="39"/>
      <c r="M41" s="39"/>
      <c r="O41" s="40"/>
      <c r="Q41" s="66"/>
      <c r="R41" s="40"/>
      <c r="S41" s="28"/>
      <c r="T41" s="36"/>
      <c r="U41" s="17"/>
      <c r="V41" s="5"/>
    </row>
    <row r="42" spans="3:22" ht="12.95">
      <c r="C42" s="26"/>
      <c r="G42" s="4"/>
      <c r="H42" s="31"/>
      <c r="J42" s="39"/>
      <c r="K42" s="33"/>
      <c r="M42" s="39"/>
      <c r="O42" s="40"/>
      <c r="Q42" s="73"/>
      <c r="R42" s="40"/>
      <c r="S42" s="28"/>
      <c r="T42" s="36"/>
      <c r="U42" s="17"/>
      <c r="V42" s="50"/>
    </row>
    <row r="43" spans="3:22" ht="12.95">
      <c r="C43" s="29" t="s">
        <v>74</v>
      </c>
      <c r="E43" s="51" t="s">
        <v>75</v>
      </c>
      <c r="F43" s="62"/>
      <c r="G43" s="35"/>
      <c r="H43" s="74">
        <v>1</v>
      </c>
      <c r="I43" s="62" t="s">
        <v>59</v>
      </c>
      <c r="J43" s="32"/>
      <c r="K43" s="33"/>
      <c r="M43" s="32">
        <f>J43*H43</f>
        <v>0</v>
      </c>
      <c r="O43" s="34">
        <f t="shared" ref="O43:O44" si="9">M43*4</f>
        <v>0</v>
      </c>
      <c r="Q43" s="61">
        <v>1</v>
      </c>
      <c r="R43" s="34">
        <f>M43</f>
        <v>0</v>
      </c>
      <c r="S43" s="28"/>
      <c r="T43" s="36"/>
      <c r="U43" s="17"/>
    </row>
    <row r="44" spans="3:22" ht="13.5" thickBot="1">
      <c r="C44" s="29"/>
      <c r="E44" s="55" t="s">
        <v>76</v>
      </c>
      <c r="F44" s="75"/>
      <c r="G44" s="45"/>
      <c r="H44" s="52">
        <v>1</v>
      </c>
      <c r="I44" s="75" t="s">
        <v>59</v>
      </c>
      <c r="J44" s="32"/>
      <c r="K44" s="33"/>
      <c r="M44" s="32">
        <f>J44*H44</f>
        <v>0</v>
      </c>
      <c r="O44" s="34">
        <f t="shared" si="9"/>
        <v>0</v>
      </c>
      <c r="Q44" s="64" t="s">
        <v>44</v>
      </c>
      <c r="R44" s="34">
        <f>M44*2/12</f>
        <v>0</v>
      </c>
      <c r="S44" s="28"/>
      <c r="T44" s="36"/>
      <c r="U44" s="17"/>
    </row>
    <row r="45" spans="3:22" ht="13.5" thickTop="1">
      <c r="C45" s="19"/>
      <c r="E45" s="1" t="s">
        <v>77</v>
      </c>
      <c r="G45" s="4"/>
      <c r="H45" s="31"/>
      <c r="J45" s="5"/>
      <c r="L45" s="76" t="s">
        <v>77</v>
      </c>
      <c r="M45" s="77">
        <f>SUM(M17:M44)</f>
        <v>0</v>
      </c>
      <c r="O45" s="77">
        <f>SUM(O17:O44)</f>
        <v>0</v>
      </c>
      <c r="R45" s="77">
        <f>SUM(R17:R44)</f>
        <v>0</v>
      </c>
      <c r="S45" s="28"/>
      <c r="T45" s="36"/>
      <c r="U45" s="17"/>
    </row>
    <row r="46" spans="3:22">
      <c r="C46" s="19"/>
      <c r="G46" s="4"/>
      <c r="H46" s="31"/>
      <c r="J46" s="5"/>
      <c r="R46" s="5"/>
      <c r="S46" s="28"/>
      <c r="U46" s="5"/>
    </row>
    <row r="47" spans="3:22" ht="12.95">
      <c r="C47" s="19"/>
      <c r="E47" s="1" t="s">
        <v>78</v>
      </c>
      <c r="G47" s="4"/>
      <c r="H47" s="31"/>
      <c r="J47" s="5"/>
      <c r="L47" s="78"/>
      <c r="R47" s="5"/>
      <c r="S47" s="28"/>
    </row>
    <row r="48" spans="3:22" ht="12.95">
      <c r="C48" s="19"/>
      <c r="E48" s="1" t="s">
        <v>79</v>
      </c>
      <c r="G48" s="4"/>
      <c r="H48" s="79"/>
      <c r="I48" s="62" t="s">
        <v>80</v>
      </c>
      <c r="J48" s="34"/>
      <c r="K48" s="73"/>
      <c r="L48" s="80"/>
      <c r="M48" s="34"/>
      <c r="O48" s="32"/>
      <c r="R48" s="32"/>
      <c r="S48" s="28"/>
      <c r="U48" s="5"/>
    </row>
    <row r="49" spans="3:21" ht="12.95">
      <c r="C49" s="19"/>
      <c r="E49" s="1" t="s">
        <v>81</v>
      </c>
      <c r="G49" s="4"/>
      <c r="H49" s="81"/>
      <c r="I49" s="1" t="s">
        <v>80</v>
      </c>
      <c r="J49" s="32"/>
      <c r="K49" s="6"/>
      <c r="L49" s="78"/>
      <c r="M49" s="32"/>
      <c r="O49" s="32"/>
      <c r="R49" s="32"/>
      <c r="S49" s="28"/>
      <c r="U49" s="50"/>
    </row>
    <row r="50" spans="3:21" ht="12.95">
      <c r="C50" s="19"/>
      <c r="E50" s="1" t="s">
        <v>82</v>
      </c>
      <c r="G50" s="4"/>
      <c r="H50" s="81"/>
      <c r="I50" s="1" t="s">
        <v>80</v>
      </c>
      <c r="J50" s="32"/>
      <c r="K50" s="6"/>
      <c r="L50" s="78"/>
      <c r="M50" s="32"/>
      <c r="O50" s="32"/>
      <c r="R50" s="32"/>
      <c r="S50" s="28"/>
    </row>
    <row r="51" spans="3:21" ht="13.5" thickBot="1">
      <c r="C51" s="82"/>
      <c r="E51" s="1" t="s">
        <v>83</v>
      </c>
      <c r="G51" s="4"/>
      <c r="H51" s="81"/>
      <c r="I51" s="1" t="s">
        <v>80</v>
      </c>
      <c r="J51" s="32"/>
      <c r="K51" s="6"/>
      <c r="L51" s="78"/>
      <c r="M51" s="83"/>
      <c r="O51" s="32"/>
      <c r="R51" s="32"/>
      <c r="S51" s="28"/>
    </row>
    <row r="52" spans="3:21" ht="13.5" thickTop="1">
      <c r="C52" s="82"/>
      <c r="E52" s="1" t="s">
        <v>84</v>
      </c>
      <c r="G52" s="4"/>
      <c r="H52" s="31"/>
      <c r="J52" s="5"/>
      <c r="K52" s="84"/>
      <c r="L52" s="76" t="s">
        <v>85</v>
      </c>
      <c r="M52" s="32">
        <f>SUM(M48:M51)</f>
        <v>0</v>
      </c>
      <c r="O52" s="77">
        <f>SUM(O48:O51)</f>
        <v>0</v>
      </c>
      <c r="R52" s="77">
        <f>SUM(R48:R51)</f>
        <v>0</v>
      </c>
      <c r="S52" s="28"/>
    </row>
    <row r="53" spans="3:21" ht="12.95">
      <c r="C53" s="82"/>
      <c r="G53" s="4"/>
      <c r="H53" s="31"/>
      <c r="J53" s="5"/>
      <c r="K53" s="84"/>
      <c r="L53" s="78"/>
      <c r="R53" s="5"/>
      <c r="S53" s="28"/>
    </row>
    <row r="54" spans="3:21" ht="12.95">
      <c r="C54" s="82"/>
      <c r="E54" s="1" t="s">
        <v>86</v>
      </c>
      <c r="G54" s="4"/>
      <c r="H54" s="31">
        <v>1</v>
      </c>
      <c r="I54" s="1" t="s">
        <v>87</v>
      </c>
      <c r="J54" s="85">
        <v>110000</v>
      </c>
      <c r="K54" s="84"/>
      <c r="L54" s="78"/>
      <c r="M54" s="85">
        <f>J54*H54</f>
        <v>110000</v>
      </c>
      <c r="O54" s="85">
        <f>M54*4</f>
        <v>440000</v>
      </c>
      <c r="R54" s="85">
        <f>75000/6</f>
        <v>12500</v>
      </c>
      <c r="S54" s="86"/>
    </row>
    <row r="55" spans="3:21" ht="12.95">
      <c r="C55" s="82"/>
      <c r="G55" s="4"/>
      <c r="H55" s="31"/>
      <c r="J55" s="5"/>
      <c r="K55" s="84"/>
      <c r="L55" s="78"/>
      <c r="R55" s="5"/>
      <c r="S55" s="28"/>
    </row>
    <row r="56" spans="3:21" ht="12.95">
      <c r="C56" s="82"/>
      <c r="G56" s="4"/>
      <c r="H56" s="31"/>
      <c r="J56" s="5"/>
      <c r="K56" s="84"/>
      <c r="L56" s="78"/>
      <c r="R56" s="5"/>
      <c r="S56" s="28"/>
    </row>
    <row r="57" spans="3:21" ht="12.95">
      <c r="C57" s="19"/>
      <c r="G57" s="4"/>
      <c r="H57" s="31"/>
      <c r="J57" s="5"/>
      <c r="L57" s="78" t="s">
        <v>88</v>
      </c>
      <c r="M57" s="87">
        <f>M45+M52+M54</f>
        <v>110000</v>
      </c>
      <c r="N57" s="78" t="s">
        <v>88</v>
      </c>
      <c r="O57" s="88">
        <f>O45+O52+O54</f>
        <v>440000</v>
      </c>
      <c r="P57" s="89" t="s">
        <v>89</v>
      </c>
      <c r="Q57" s="90"/>
      <c r="R57" s="88">
        <f>R45+R52+R54</f>
        <v>12500</v>
      </c>
      <c r="S57" s="91" t="s">
        <v>90</v>
      </c>
    </row>
    <row r="58" spans="3:21" ht="12.95">
      <c r="C58" s="29" t="s">
        <v>91</v>
      </c>
      <c r="G58" s="4"/>
      <c r="H58" s="31"/>
      <c r="J58" s="5"/>
      <c r="L58" s="78"/>
      <c r="R58" s="5"/>
      <c r="S58" s="28"/>
    </row>
    <row r="59" spans="3:21" ht="12.95">
      <c r="C59" s="19"/>
      <c r="G59" s="4"/>
      <c r="H59" s="31"/>
      <c r="J59" s="5"/>
      <c r="L59" s="78"/>
      <c r="R59" s="5"/>
      <c r="S59" s="28"/>
    </row>
    <row r="60" spans="3:21" ht="13.5">
      <c r="C60" s="166" t="s">
        <v>92</v>
      </c>
      <c r="E60" s="1" t="s">
        <v>93</v>
      </c>
      <c r="G60" s="4"/>
      <c r="H60" s="31">
        <v>5000</v>
      </c>
      <c r="I60" s="1" t="s">
        <v>62</v>
      </c>
      <c r="J60" s="32"/>
      <c r="K60" s="92">
        <v>1.75</v>
      </c>
      <c r="L60" s="78"/>
      <c r="M60" s="32"/>
      <c r="R60" s="5"/>
      <c r="S60" s="28"/>
    </row>
    <row r="61" spans="3:21" ht="13.5">
      <c r="C61" s="166" t="s">
        <v>92</v>
      </c>
      <c r="E61" s="1" t="s">
        <v>94</v>
      </c>
      <c r="G61" s="4"/>
      <c r="H61" s="31">
        <v>6000</v>
      </c>
      <c r="I61" s="1" t="s">
        <v>62</v>
      </c>
      <c r="J61" s="32"/>
      <c r="K61" s="92">
        <v>2.25</v>
      </c>
      <c r="L61" s="78"/>
      <c r="M61" s="32"/>
      <c r="R61" s="5"/>
      <c r="S61" s="28"/>
    </row>
    <row r="62" spans="3:21" ht="13.5">
      <c r="C62" s="166" t="s">
        <v>95</v>
      </c>
      <c r="E62" s="1" t="s">
        <v>96</v>
      </c>
      <c r="G62" s="4"/>
      <c r="H62" s="31">
        <v>50</v>
      </c>
      <c r="I62" s="1" t="s">
        <v>97</v>
      </c>
      <c r="J62" s="32"/>
      <c r="K62" s="92">
        <v>350</v>
      </c>
      <c r="L62" s="78"/>
      <c r="M62" s="32"/>
      <c r="R62" s="5"/>
      <c r="S62" s="28"/>
    </row>
    <row r="63" spans="3:21" ht="13.5">
      <c r="C63" s="166" t="s">
        <v>98</v>
      </c>
      <c r="E63" s="1" t="s">
        <v>99</v>
      </c>
      <c r="F63" s="1" t="s">
        <v>100</v>
      </c>
      <c r="G63" s="4"/>
      <c r="H63" s="31"/>
      <c r="J63" s="39"/>
      <c r="K63" s="93"/>
      <c r="L63" s="78"/>
      <c r="M63" s="32"/>
      <c r="R63" s="5"/>
      <c r="S63" s="28"/>
    </row>
    <row r="64" spans="3:21" ht="13.5">
      <c r="C64" s="166" t="s">
        <v>98</v>
      </c>
      <c r="E64" s="1" t="s">
        <v>101</v>
      </c>
      <c r="F64" s="1" t="s">
        <v>100</v>
      </c>
      <c r="G64" s="4"/>
      <c r="H64" s="31">
        <v>2000</v>
      </c>
      <c r="I64" s="1" t="s">
        <v>32</v>
      </c>
      <c r="J64" s="32"/>
      <c r="K64" s="92">
        <v>2</v>
      </c>
      <c r="L64" s="78"/>
      <c r="M64" s="32"/>
      <c r="R64" s="5"/>
      <c r="S64" s="28"/>
    </row>
    <row r="65" spans="3:19" ht="13.5">
      <c r="C65" s="166" t="s">
        <v>98</v>
      </c>
      <c r="E65" s="1" t="s">
        <v>102</v>
      </c>
      <c r="F65" s="1" t="s">
        <v>100</v>
      </c>
      <c r="G65" s="4"/>
      <c r="H65" s="31">
        <v>10000</v>
      </c>
      <c r="I65" s="1" t="s">
        <v>32</v>
      </c>
      <c r="J65" s="32"/>
      <c r="K65" s="92">
        <v>1.5</v>
      </c>
      <c r="L65" s="78"/>
      <c r="M65" s="32"/>
      <c r="R65" s="5"/>
      <c r="S65" s="28"/>
    </row>
    <row r="66" spans="3:19" ht="13.5">
      <c r="C66" s="166" t="s">
        <v>98</v>
      </c>
      <c r="E66" s="1" t="s">
        <v>103</v>
      </c>
      <c r="F66" s="1" t="s">
        <v>100</v>
      </c>
      <c r="G66" s="4"/>
      <c r="H66" s="47">
        <v>300000</v>
      </c>
      <c r="I66" s="1" t="s">
        <v>32</v>
      </c>
      <c r="J66" s="32"/>
      <c r="K66" s="92">
        <v>1</v>
      </c>
      <c r="L66" s="78"/>
      <c r="M66" s="32"/>
      <c r="R66" s="5"/>
      <c r="S66" s="28"/>
    </row>
    <row r="67" spans="3:19" ht="13.5">
      <c r="C67" s="166" t="s">
        <v>98</v>
      </c>
      <c r="E67" s="1" t="s">
        <v>104</v>
      </c>
      <c r="F67" s="1" t="s">
        <v>100</v>
      </c>
      <c r="G67" s="4"/>
      <c r="H67" s="31"/>
      <c r="J67" s="39"/>
      <c r="K67" s="92"/>
      <c r="L67" s="78"/>
      <c r="M67" s="32"/>
      <c r="R67" s="5"/>
      <c r="S67" s="28"/>
    </row>
    <row r="68" spans="3:19" ht="13.5">
      <c r="C68" s="166" t="s">
        <v>98</v>
      </c>
      <c r="E68" s="1" t="s">
        <v>105</v>
      </c>
      <c r="F68" s="1" t="s">
        <v>100</v>
      </c>
      <c r="G68" s="4"/>
      <c r="H68" s="31">
        <v>2000</v>
      </c>
      <c r="I68" s="1" t="s">
        <v>32</v>
      </c>
      <c r="J68" s="32"/>
      <c r="K68" s="92">
        <v>2.2000000000000002</v>
      </c>
      <c r="L68" s="78"/>
      <c r="M68" s="32"/>
      <c r="R68" s="5"/>
      <c r="S68" s="28"/>
    </row>
    <row r="69" spans="3:19" ht="13.5">
      <c r="C69" s="166" t="s">
        <v>98</v>
      </c>
      <c r="E69" s="1" t="s">
        <v>106</v>
      </c>
      <c r="F69" s="1" t="s">
        <v>100</v>
      </c>
      <c r="G69" s="4"/>
      <c r="H69" s="31">
        <v>10000</v>
      </c>
      <c r="I69" s="1" t="s">
        <v>32</v>
      </c>
      <c r="J69" s="32"/>
      <c r="K69" s="92">
        <v>1.7</v>
      </c>
      <c r="L69" s="78"/>
      <c r="M69" s="32"/>
      <c r="R69" s="5"/>
      <c r="S69" s="28"/>
    </row>
    <row r="70" spans="3:19" ht="13.5">
      <c r="C70" s="166" t="s">
        <v>98</v>
      </c>
      <c r="E70" s="1" t="s">
        <v>107</v>
      </c>
      <c r="F70" s="1" t="s">
        <v>100</v>
      </c>
      <c r="G70" s="4"/>
      <c r="H70" s="47">
        <v>270000</v>
      </c>
      <c r="I70" s="1" t="s">
        <v>32</v>
      </c>
      <c r="J70" s="32"/>
      <c r="K70" s="92">
        <v>1.1499999999999999</v>
      </c>
      <c r="L70" s="78"/>
      <c r="M70" s="32"/>
      <c r="R70" s="5"/>
      <c r="S70" s="28"/>
    </row>
    <row r="71" spans="3:19" ht="13.5">
      <c r="C71" s="166" t="s">
        <v>108</v>
      </c>
      <c r="E71" s="1" t="s">
        <v>109</v>
      </c>
      <c r="F71" s="1" t="s">
        <v>100</v>
      </c>
      <c r="G71" s="4"/>
      <c r="H71" s="31"/>
      <c r="J71" s="39"/>
      <c r="K71" s="92"/>
      <c r="L71" s="78"/>
      <c r="M71" s="32"/>
      <c r="R71" s="5"/>
      <c r="S71" s="28"/>
    </row>
    <row r="72" spans="3:19" ht="13.5">
      <c r="C72" s="166" t="s">
        <v>108</v>
      </c>
      <c r="E72" s="62" t="s">
        <v>110</v>
      </c>
      <c r="F72" s="1" t="s">
        <v>100</v>
      </c>
      <c r="G72" s="4"/>
      <c r="H72" s="47">
        <f>H64</f>
        <v>2000</v>
      </c>
      <c r="I72" s="1" t="s">
        <v>32</v>
      </c>
      <c r="J72" s="32"/>
      <c r="K72" s="92">
        <v>1.75</v>
      </c>
      <c r="L72" s="78"/>
      <c r="M72" s="32"/>
      <c r="R72" s="5"/>
      <c r="S72" s="28"/>
    </row>
    <row r="73" spans="3:19" ht="13.5">
      <c r="C73" s="166" t="s">
        <v>108</v>
      </c>
      <c r="E73" s="42" t="s">
        <v>111</v>
      </c>
      <c r="F73" s="42" t="s">
        <v>100</v>
      </c>
      <c r="G73" s="4"/>
      <c r="H73" s="47">
        <f>H68</f>
        <v>2000</v>
      </c>
      <c r="I73" s="75" t="s">
        <v>32</v>
      </c>
      <c r="J73" s="32"/>
      <c r="K73" s="92"/>
      <c r="L73" s="78"/>
      <c r="M73" s="32"/>
      <c r="R73" s="5"/>
      <c r="S73" s="28"/>
    </row>
    <row r="74" spans="3:19" ht="13.5">
      <c r="C74" s="166" t="s">
        <v>108</v>
      </c>
      <c r="E74" s="62" t="s">
        <v>112</v>
      </c>
      <c r="F74" s="1" t="s">
        <v>100</v>
      </c>
      <c r="G74" s="4"/>
      <c r="H74" s="47">
        <f>H65</f>
        <v>10000</v>
      </c>
      <c r="I74" s="1" t="s">
        <v>32</v>
      </c>
      <c r="J74" s="32"/>
      <c r="K74" s="92">
        <v>1.5</v>
      </c>
      <c r="L74" s="78"/>
      <c r="M74" s="32"/>
      <c r="R74" s="5"/>
      <c r="S74" s="28"/>
    </row>
    <row r="75" spans="3:19" ht="13.5">
      <c r="C75" s="166" t="s">
        <v>108</v>
      </c>
      <c r="E75" s="42" t="s">
        <v>113</v>
      </c>
      <c r="F75" s="42" t="s">
        <v>100</v>
      </c>
      <c r="G75" s="4"/>
      <c r="H75" s="47">
        <f>H69</f>
        <v>10000</v>
      </c>
      <c r="I75" s="75" t="s">
        <v>32</v>
      </c>
      <c r="J75" s="32"/>
      <c r="K75" s="92"/>
      <c r="L75" s="78"/>
      <c r="M75" s="32"/>
      <c r="R75" s="5"/>
      <c r="S75" s="28"/>
    </row>
    <row r="76" spans="3:19" ht="13.5">
      <c r="C76" s="166" t="s">
        <v>108</v>
      </c>
      <c r="E76" s="62" t="s">
        <v>114</v>
      </c>
      <c r="F76" s="1" t="s">
        <v>100</v>
      </c>
      <c r="G76" s="4"/>
      <c r="H76" s="47">
        <f>H66</f>
        <v>300000</v>
      </c>
      <c r="I76" s="1" t="s">
        <v>32</v>
      </c>
      <c r="J76" s="32"/>
      <c r="K76" s="92">
        <v>1</v>
      </c>
      <c r="L76" s="78"/>
      <c r="M76" s="32"/>
      <c r="R76" s="5"/>
      <c r="S76" s="28"/>
    </row>
    <row r="77" spans="3:19" ht="13.5">
      <c r="C77" s="166" t="s">
        <v>108</v>
      </c>
      <c r="E77" s="42" t="s">
        <v>115</v>
      </c>
      <c r="F77" s="42" t="s">
        <v>100</v>
      </c>
      <c r="G77" s="4"/>
      <c r="H77" s="47">
        <f>H70</f>
        <v>270000</v>
      </c>
      <c r="I77" s="75" t="s">
        <v>32</v>
      </c>
      <c r="J77" s="32"/>
      <c r="K77" s="92"/>
      <c r="L77" s="78"/>
      <c r="M77" s="32"/>
      <c r="R77" s="5"/>
      <c r="S77" s="28"/>
    </row>
    <row r="78" spans="3:19" ht="13.5">
      <c r="C78" s="166" t="s">
        <v>116</v>
      </c>
      <c r="E78" s="1" t="s">
        <v>117</v>
      </c>
      <c r="F78" s="1" t="s">
        <v>100</v>
      </c>
      <c r="G78" s="4"/>
      <c r="H78" s="31">
        <v>40000</v>
      </c>
      <c r="I78" s="1" t="s">
        <v>118</v>
      </c>
      <c r="J78" s="32"/>
      <c r="K78" s="92">
        <v>3</v>
      </c>
      <c r="L78" s="78"/>
      <c r="M78" s="32"/>
      <c r="R78" s="5"/>
      <c r="S78" s="28"/>
    </row>
    <row r="79" spans="3:19" ht="12.95">
      <c r="C79" s="19"/>
      <c r="E79" s="1" t="s">
        <v>37</v>
      </c>
      <c r="F79" s="1" t="s">
        <v>38</v>
      </c>
      <c r="G79" s="43">
        <v>1</v>
      </c>
      <c r="H79" s="31">
        <v>10000</v>
      </c>
      <c r="I79" s="1" t="s">
        <v>32</v>
      </c>
      <c r="J79" s="32"/>
      <c r="K79" s="92">
        <v>10</v>
      </c>
      <c r="M79" s="32"/>
      <c r="R79" s="5"/>
      <c r="S79" s="28"/>
    </row>
    <row r="80" spans="3:19" ht="13.5" thickBot="1">
      <c r="C80" s="19"/>
      <c r="E80" s="1" t="s">
        <v>39</v>
      </c>
      <c r="F80" s="1" t="s">
        <v>38</v>
      </c>
      <c r="G80" s="43">
        <v>1</v>
      </c>
      <c r="H80" s="31">
        <v>10000</v>
      </c>
      <c r="I80" s="1" t="s">
        <v>32</v>
      </c>
      <c r="J80" s="32"/>
      <c r="K80" s="92">
        <v>7</v>
      </c>
      <c r="M80" s="32"/>
      <c r="R80" s="5"/>
      <c r="S80" s="28"/>
    </row>
    <row r="81" spans="3:19" ht="13.5" thickTop="1">
      <c r="C81" s="19"/>
      <c r="G81" s="4"/>
      <c r="J81" s="94"/>
      <c r="L81" s="76" t="s">
        <v>119</v>
      </c>
      <c r="M81" s="77">
        <f>SUM(M59:M80)</f>
        <v>0</v>
      </c>
      <c r="R81" s="5"/>
      <c r="S81" s="28"/>
    </row>
    <row r="82" spans="3:19" ht="12.95">
      <c r="C82" s="19"/>
      <c r="E82" s="1" t="s">
        <v>78</v>
      </c>
      <c r="G82" s="4"/>
      <c r="H82" s="31"/>
      <c r="J82" s="39"/>
      <c r="L82" s="78"/>
      <c r="M82" s="39"/>
      <c r="R82" s="5"/>
      <c r="S82" s="28"/>
    </row>
    <row r="83" spans="3:19" ht="12.95">
      <c r="C83" s="19"/>
      <c r="E83" s="1" t="s">
        <v>82</v>
      </c>
      <c r="G83" s="4"/>
      <c r="H83" s="95"/>
      <c r="I83" s="1" t="s">
        <v>80</v>
      </c>
      <c r="J83" s="32"/>
      <c r="L83" s="78"/>
      <c r="M83" s="96"/>
      <c r="R83" s="5"/>
      <c r="S83" s="28"/>
    </row>
    <row r="84" spans="3:19" ht="12.95">
      <c r="C84" s="19"/>
      <c r="E84" s="1" t="s">
        <v>83</v>
      </c>
      <c r="G84" s="4"/>
      <c r="H84" s="95"/>
      <c r="I84" s="1" t="s">
        <v>80</v>
      </c>
      <c r="J84" s="32"/>
      <c r="L84" s="78"/>
      <c r="M84" s="96"/>
      <c r="R84" s="5"/>
      <c r="S84" s="28"/>
    </row>
    <row r="85" spans="3:19" ht="13.5" thickBot="1">
      <c r="C85" s="19"/>
      <c r="E85" s="1" t="s">
        <v>84</v>
      </c>
      <c r="G85" s="4"/>
      <c r="L85" s="76" t="s">
        <v>85</v>
      </c>
      <c r="M85" s="97"/>
      <c r="N85" s="98"/>
      <c r="O85" s="98"/>
      <c r="P85" s="98"/>
      <c r="Q85" s="99"/>
      <c r="R85" s="98"/>
      <c r="S85" s="28"/>
    </row>
    <row r="86" spans="3:19" ht="13.5" thickTop="1">
      <c r="C86" s="19"/>
      <c r="L86" s="76" t="s">
        <v>120</v>
      </c>
      <c r="M86" s="100">
        <f>M81+M85</f>
        <v>0</v>
      </c>
      <c r="N86" s="101" t="s">
        <v>121</v>
      </c>
      <c r="R86" s="5"/>
      <c r="S86" s="28"/>
    </row>
    <row r="87" spans="3:19" ht="12.95" thickBot="1">
      <c r="C87" s="102"/>
      <c r="D87" s="103"/>
      <c r="E87" s="103"/>
      <c r="F87" s="103"/>
      <c r="G87" s="103"/>
      <c r="H87" s="104"/>
      <c r="I87" s="103"/>
      <c r="J87" s="103"/>
      <c r="K87" s="105"/>
      <c r="L87" s="103"/>
      <c r="M87" s="106"/>
      <c r="N87" s="106"/>
      <c r="O87" s="106"/>
      <c r="P87" s="106"/>
      <c r="Q87" s="107"/>
      <c r="R87" s="108"/>
      <c r="S87" s="28"/>
    </row>
    <row r="88" spans="3:19">
      <c r="R88" s="5"/>
      <c r="S88" s="109"/>
    </row>
    <row r="89" spans="3:19" ht="12.95">
      <c r="J89" s="162" t="s">
        <v>122</v>
      </c>
      <c r="K89" s="162"/>
      <c r="L89" s="162"/>
      <c r="M89" s="162"/>
      <c r="N89" s="162"/>
      <c r="O89" s="88"/>
      <c r="P89" s="88">
        <f>M86+O57+R57</f>
        <v>452500</v>
      </c>
      <c r="Q89" s="110"/>
      <c r="R89" s="111"/>
      <c r="S89" s="112"/>
    </row>
    <row r="90" spans="3:19" ht="13.5" thickBot="1">
      <c r="C90" s="113"/>
      <c r="R90" s="5"/>
      <c r="S90" s="28"/>
    </row>
    <row r="91" spans="3:19">
      <c r="E91" s="114"/>
      <c r="F91" s="115"/>
      <c r="G91" s="115"/>
      <c r="H91" s="116"/>
      <c r="I91" s="115"/>
      <c r="J91" s="115"/>
      <c r="K91" s="117"/>
      <c r="L91" s="115"/>
      <c r="M91" s="115"/>
      <c r="N91" s="115"/>
      <c r="O91" s="115"/>
      <c r="P91" s="115"/>
      <c r="Q91" s="117"/>
      <c r="R91" s="115"/>
      <c r="S91" s="118"/>
    </row>
    <row r="92" spans="3:19">
      <c r="E92" s="119"/>
      <c r="F92" s="120"/>
      <c r="G92" s="120"/>
      <c r="H92" s="121"/>
      <c r="I92" s="120"/>
      <c r="J92" s="120"/>
      <c r="K92" s="122"/>
      <c r="L92" s="120"/>
      <c r="M92" s="120"/>
      <c r="N92" s="120"/>
      <c r="O92" s="120"/>
      <c r="P92" s="120"/>
      <c r="Q92" s="122"/>
      <c r="R92" s="120"/>
      <c r="S92" s="123"/>
    </row>
    <row r="93" spans="3:19">
      <c r="E93" s="119"/>
      <c r="F93" s="120"/>
      <c r="G93" s="120"/>
      <c r="H93" s="121"/>
      <c r="I93" s="120"/>
      <c r="J93" s="120" t="s">
        <v>123</v>
      </c>
      <c r="K93" s="122"/>
      <c r="L93" s="120"/>
      <c r="M93" s="120"/>
      <c r="N93" s="120"/>
      <c r="O93" s="120"/>
      <c r="P93" s="120"/>
      <c r="Q93" s="122"/>
      <c r="R93" s="120"/>
      <c r="S93" s="123"/>
    </row>
    <row r="94" spans="3:19">
      <c r="E94" s="119" t="s">
        <v>124</v>
      </c>
      <c r="F94" s="120"/>
      <c r="G94" s="120"/>
      <c r="H94" s="124"/>
      <c r="I94" s="125"/>
      <c r="J94" s="163"/>
      <c r="K94" s="163"/>
      <c r="L94" s="163"/>
      <c r="M94" s="120"/>
      <c r="N94" s="120"/>
      <c r="O94" s="120"/>
      <c r="P94" s="120"/>
      <c r="Q94" s="122"/>
      <c r="R94" s="120"/>
      <c r="S94" s="123"/>
    </row>
    <row r="95" spans="3:19">
      <c r="E95" s="126" t="s">
        <v>125</v>
      </c>
      <c r="F95" s="127"/>
      <c r="G95" s="127"/>
      <c r="H95" s="128"/>
      <c r="I95" s="125"/>
      <c r="J95" s="163"/>
      <c r="K95" s="163"/>
      <c r="L95" s="163"/>
      <c r="M95" s="120"/>
      <c r="N95" s="120"/>
      <c r="O95" s="120"/>
      <c r="P95" s="120"/>
      <c r="Q95" s="122"/>
      <c r="R95" s="120"/>
      <c r="S95" s="123"/>
    </row>
    <row r="96" spans="3:19">
      <c r="E96" s="119" t="s">
        <v>126</v>
      </c>
      <c r="F96" s="120"/>
      <c r="G96" s="120"/>
      <c r="H96" s="128"/>
      <c r="I96" s="125"/>
      <c r="J96" s="163"/>
      <c r="K96" s="163"/>
      <c r="L96" s="163"/>
      <c r="M96" s="120"/>
      <c r="N96" s="120"/>
      <c r="O96" s="120"/>
      <c r="P96" s="120"/>
      <c r="Q96" s="122"/>
      <c r="R96" s="120"/>
      <c r="S96" s="123"/>
    </row>
    <row r="97" spans="3:19">
      <c r="E97" s="119" t="s">
        <v>127</v>
      </c>
      <c r="F97" s="120"/>
      <c r="G97" s="120"/>
      <c r="H97" s="128"/>
      <c r="I97" s="125"/>
      <c r="J97" s="163"/>
      <c r="K97" s="163"/>
      <c r="L97" s="163"/>
      <c r="M97" s="120"/>
      <c r="N97" s="120"/>
      <c r="O97" s="120"/>
      <c r="P97" s="120"/>
      <c r="Q97" s="122"/>
      <c r="R97" s="120"/>
      <c r="S97" s="123"/>
    </row>
    <row r="98" spans="3:19">
      <c r="E98" s="119" t="s">
        <v>11</v>
      </c>
      <c r="F98" s="120"/>
      <c r="G98" s="120"/>
      <c r="H98" s="129"/>
      <c r="I98" s="130"/>
      <c r="J98" s="163"/>
      <c r="K98" s="163"/>
      <c r="L98" s="163"/>
      <c r="M98" s="120"/>
      <c r="N98" s="120"/>
      <c r="O98" s="120"/>
      <c r="P98" s="120"/>
      <c r="Q98" s="122"/>
      <c r="R98" s="120"/>
      <c r="S98" s="123"/>
    </row>
    <row r="99" spans="3:19" ht="12.95" thickBot="1">
      <c r="E99" s="131"/>
      <c r="F99" s="132"/>
      <c r="G99" s="132"/>
      <c r="H99" s="133"/>
      <c r="I99" s="132"/>
      <c r="J99" s="132"/>
      <c r="K99" s="134"/>
      <c r="L99" s="132"/>
      <c r="M99" s="132"/>
      <c r="N99" s="132"/>
      <c r="O99" s="132"/>
      <c r="P99" s="132"/>
      <c r="Q99" s="134"/>
      <c r="R99" s="132"/>
      <c r="S99" s="135"/>
    </row>
    <row r="100" spans="3:19">
      <c r="M100" s="1"/>
      <c r="N100" s="1"/>
      <c r="O100" s="1"/>
      <c r="P100" s="1"/>
      <c r="Q100" s="4"/>
      <c r="R100" s="5"/>
    </row>
    <row r="101" spans="3:19" ht="12.95" thickBot="1">
      <c r="R101" s="5"/>
    </row>
    <row r="102" spans="3:19" ht="12.95">
      <c r="C102" s="136" t="s">
        <v>128</v>
      </c>
      <c r="D102" s="137"/>
      <c r="E102" s="137"/>
      <c r="F102" s="137"/>
      <c r="G102" s="138"/>
      <c r="H102" s="139"/>
      <c r="I102" s="137"/>
      <c r="J102" s="137"/>
      <c r="K102" s="138"/>
      <c r="L102" s="137"/>
      <c r="M102" s="137"/>
      <c r="N102" s="137"/>
      <c r="O102" s="137"/>
      <c r="P102" s="137"/>
      <c r="Q102" s="138"/>
      <c r="R102" s="137"/>
      <c r="S102" s="140"/>
    </row>
    <row r="103" spans="3:19" ht="14.45" customHeight="1">
      <c r="C103" s="157" t="s">
        <v>129</v>
      </c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41"/>
      <c r="O103" s="141"/>
      <c r="P103" s="141"/>
      <c r="Q103" s="142"/>
      <c r="R103" s="141"/>
      <c r="S103" s="143"/>
    </row>
    <row r="104" spans="3:19" ht="12.95">
      <c r="C104" s="168" t="s">
        <v>130</v>
      </c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45"/>
      <c r="O104" s="145"/>
      <c r="P104" s="145"/>
      <c r="Q104" s="146"/>
      <c r="R104" s="141"/>
      <c r="S104" s="143"/>
    </row>
    <row r="105" spans="3:19" ht="12.95">
      <c r="C105" s="144" t="s">
        <v>131</v>
      </c>
      <c r="D105" s="145"/>
      <c r="E105" s="145"/>
      <c r="F105" s="145"/>
      <c r="G105" s="146"/>
      <c r="H105" s="147"/>
      <c r="I105" s="145"/>
      <c r="J105" s="145"/>
      <c r="K105" s="146"/>
      <c r="L105" s="145"/>
      <c r="M105" s="145"/>
      <c r="N105" s="145"/>
      <c r="O105" s="145"/>
      <c r="P105" s="145"/>
      <c r="Q105" s="146"/>
      <c r="R105" s="145"/>
      <c r="S105" s="143"/>
    </row>
    <row r="106" spans="3:19" ht="14.45" customHeight="1">
      <c r="C106" s="157" t="s">
        <v>132</v>
      </c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41"/>
      <c r="O106" s="141"/>
      <c r="P106" s="141"/>
      <c r="Q106" s="142"/>
      <c r="R106" s="145"/>
      <c r="S106" s="143"/>
    </row>
    <row r="107" spans="3:19" ht="12.95">
      <c r="C107" s="168" t="s">
        <v>133</v>
      </c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45"/>
      <c r="O107" s="145"/>
      <c r="P107" s="145"/>
      <c r="Q107" s="146"/>
      <c r="R107" s="141"/>
      <c r="S107" s="143"/>
    </row>
    <row r="108" spans="3:19" ht="12.95">
      <c r="C108" s="168" t="s">
        <v>134</v>
      </c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45"/>
      <c r="O108" s="145"/>
      <c r="P108" s="145"/>
      <c r="Q108" s="146"/>
      <c r="R108" s="145"/>
      <c r="S108" s="143"/>
    </row>
    <row r="109" spans="3:19" ht="14.45" customHeight="1">
      <c r="C109" s="144" t="s">
        <v>135</v>
      </c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6"/>
      <c r="R109" s="145"/>
      <c r="S109" s="143"/>
    </row>
    <row r="110" spans="3:19" ht="12.95">
      <c r="C110" s="148" t="s">
        <v>136</v>
      </c>
      <c r="D110" s="170" t="s">
        <v>137</v>
      </c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45"/>
      <c r="P110" s="145"/>
      <c r="Q110" s="146"/>
      <c r="R110" s="145"/>
      <c r="S110" s="143"/>
    </row>
    <row r="111" spans="3:19" ht="12.95">
      <c r="C111" s="148" t="s">
        <v>138</v>
      </c>
      <c r="D111" s="170" t="s">
        <v>139</v>
      </c>
      <c r="E111" s="169"/>
      <c r="F111" s="169"/>
      <c r="G111" s="169"/>
      <c r="H111" s="169"/>
      <c r="I111" s="169"/>
      <c r="J111" s="169"/>
      <c r="K111" s="169"/>
      <c r="L111" s="169"/>
      <c r="M111" s="169"/>
      <c r="N111" s="169"/>
      <c r="O111" s="145"/>
      <c r="P111" s="145"/>
      <c r="Q111" s="146"/>
      <c r="R111" s="145"/>
      <c r="S111" s="143"/>
    </row>
    <row r="112" spans="3:19" ht="12.75" customHeight="1">
      <c r="C112" s="157" t="s">
        <v>140</v>
      </c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41"/>
      <c r="O112" s="141"/>
      <c r="P112" s="141"/>
      <c r="Q112" s="142"/>
      <c r="R112" s="145"/>
      <c r="S112" s="143"/>
    </row>
    <row r="113" spans="3:19" ht="12.6" customHeight="1">
      <c r="C113" s="168" t="s">
        <v>141</v>
      </c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45"/>
      <c r="O113" s="145"/>
      <c r="P113" s="145"/>
      <c r="Q113" s="146"/>
      <c r="R113" s="141"/>
      <c r="S113" s="143"/>
    </row>
    <row r="114" spans="3:19" ht="12.95">
      <c r="C114" s="168" t="s">
        <v>142</v>
      </c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45"/>
      <c r="O114" s="145"/>
      <c r="P114" s="145"/>
      <c r="Q114" s="146"/>
      <c r="R114" s="145"/>
      <c r="S114" s="143"/>
    </row>
    <row r="115" spans="3:19" ht="12.95">
      <c r="C115" s="168" t="s">
        <v>143</v>
      </c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45"/>
      <c r="O115" s="145"/>
      <c r="P115" s="145"/>
      <c r="Q115" s="146"/>
      <c r="R115" s="145"/>
      <c r="S115" s="143"/>
    </row>
    <row r="116" spans="3:19" ht="12.95">
      <c r="C116" s="168" t="s">
        <v>144</v>
      </c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45"/>
      <c r="O116" s="145"/>
      <c r="P116" s="145"/>
      <c r="Q116" s="146"/>
      <c r="R116" s="145"/>
      <c r="S116" s="143"/>
    </row>
    <row r="117" spans="3:19" ht="13.5" customHeight="1">
      <c r="C117" s="167" t="s">
        <v>145</v>
      </c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35"/>
      <c r="R117" s="62"/>
      <c r="S117" s="149"/>
    </row>
    <row r="118" spans="3:19" ht="13.5" thickBot="1">
      <c r="C118" s="150" t="s">
        <v>146</v>
      </c>
      <c r="D118" s="151"/>
      <c r="E118" s="151"/>
      <c r="F118" s="151"/>
      <c r="G118" s="152"/>
      <c r="H118" s="153"/>
      <c r="I118" s="151"/>
      <c r="J118" s="151"/>
      <c r="K118" s="152"/>
      <c r="L118" s="151"/>
      <c r="M118" s="154"/>
      <c r="N118" s="154"/>
      <c r="O118" s="154"/>
      <c r="P118" s="154"/>
      <c r="Q118" s="155"/>
      <c r="R118" s="151"/>
      <c r="S118" s="156"/>
    </row>
  </sheetData>
  <protectedRanges>
    <protectedRange sqref="E9:E10" name="Bereik1"/>
    <protectedRange sqref="J17:J51" name="Bereik3"/>
    <protectedRange sqref="M17:M52" name="Bereik4"/>
    <protectedRange sqref="O17:O52" name="Bereik5"/>
    <protectedRange sqref="H48:H51" name="Bereik6"/>
    <protectedRange sqref="J60:J84" name="Bereik7"/>
    <protectedRange sqref="M60:M85" name="Bereik8"/>
    <protectedRange sqref="H83:H84" name="Bereik9"/>
    <protectedRange sqref="E91:P99" name="Bereik10"/>
    <protectedRange sqref="G35:G36" name="Bereik13"/>
    <protectedRange sqref="G37:G38" name="Bereik13_1"/>
    <protectedRange sqref="G24:G33" name="Bereik13_2"/>
    <protectedRange sqref="R17:R44" name="Bereik5_1"/>
  </protectedRanges>
  <mergeCells count="23">
    <mergeCell ref="C9:D9"/>
    <mergeCell ref="A1:S1"/>
    <mergeCell ref="C5:D5"/>
    <mergeCell ref="C6:D6"/>
    <mergeCell ref="C7:D7"/>
    <mergeCell ref="C8:D8"/>
    <mergeCell ref="D111:N111"/>
    <mergeCell ref="C10:D10"/>
    <mergeCell ref="C11:D11"/>
    <mergeCell ref="P15:Q16"/>
    <mergeCell ref="J89:N89"/>
    <mergeCell ref="J94:L98"/>
    <mergeCell ref="C103:M103"/>
    <mergeCell ref="C104:M104"/>
    <mergeCell ref="C106:M106"/>
    <mergeCell ref="C107:M107"/>
    <mergeCell ref="C108:M108"/>
    <mergeCell ref="D110:N110"/>
    <mergeCell ref="C112:M112"/>
    <mergeCell ref="C113:M113"/>
    <mergeCell ref="C114:M114"/>
    <mergeCell ref="C115:M115"/>
    <mergeCell ref="C116:M116"/>
  </mergeCells>
  <pageMargins left="0.7" right="0.7" top="0.75" bottom="0.75" header="0.3" footer="0.3"/>
  <pageSetup paperSize="8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GROENBEHEER-1201764476-45606</_dlc_DocId>
    <_dlc_DocIdUrl xmlns="feef5865-a982-42aa-8640-9d4286765ef6">
      <Url>https://prorailbv.sharepoint.com/teams/DealMeernatuurindeberm/_layouts/15/DocIdRedir.aspx?ID=GROENBEHEER-1201764476-45606</Url>
      <Description>GROENBEHEER-1201764476-45606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F71F3EA-AE71-43A4-916E-D0A7353F4381}"/>
</file>

<file path=customXml/itemProps2.xml><?xml version="1.0" encoding="utf-8"?>
<ds:datastoreItem xmlns:ds="http://schemas.openxmlformats.org/officeDocument/2006/customXml" ds:itemID="{52A595D1-A362-4EE3-A595-64646965572F}"/>
</file>

<file path=customXml/itemProps3.xml><?xml version="1.0" encoding="utf-8"?>
<ds:datastoreItem xmlns:ds="http://schemas.openxmlformats.org/officeDocument/2006/customXml" ds:itemID="{327578A0-B512-40AB-9095-CB1A3947F4B9}"/>
</file>

<file path=customXml/itemProps4.xml><?xml version="1.0" encoding="utf-8"?>
<ds:datastoreItem xmlns:ds="http://schemas.openxmlformats.org/officeDocument/2006/customXml" ds:itemID="{F40A4433-DDAA-4B85-8DE5-09073F07AE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Nowee, C. (Caro)</cp:lastModifiedBy>
  <cp:revision/>
  <dcterms:created xsi:type="dcterms:W3CDTF">2025-11-03T15:04:41Z</dcterms:created>
  <dcterms:modified xsi:type="dcterms:W3CDTF">2025-11-03T15:43:32Z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2025-11-03T15:04:47Z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db87586e-185d-4ef0-95b3-c467fd70ba84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f56e1f09-5642-453e-9a3e-fca7286a363b</vt:lpwstr>
  </property>
  <property fmtid="{D5CDD505-2E9C-101B-9397-08002B2CF9AE}" pid="12" name="MediaServiceImageTags">
    <vt:lpwstr/>
  </property>
</Properties>
</file>