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erwin_jansen_ka_prorail_nl/Documents/Bureaublad/groen/"/>
    </mc:Choice>
  </mc:AlternateContent>
  <xr:revisionPtr revIDLastSave="8" documentId="8_{B6166C93-F3A2-4D21-BA3E-4279A6D904FB}" xr6:coauthVersionLast="47" xr6:coauthVersionMax="47" xr10:uidLastSave="{D9305D66-D24C-4784-A3DF-2A2BE92A4B1E}"/>
  <bookViews>
    <workbookView xWindow="-38520" yWindow="-120" windowWidth="38640" windowHeight="15720" xr2:uid="{DE98BFCE-E703-4A40-954E-6023BD2D40D8}"/>
  </bookViews>
  <sheets>
    <sheet name="Dordrech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6" i="1" l="1"/>
  <c r="M81" i="1"/>
  <c r="H77" i="1"/>
  <c r="H76" i="1"/>
  <c r="H75" i="1"/>
  <c r="H74" i="1"/>
  <c r="H73" i="1"/>
  <c r="H72" i="1"/>
  <c r="O54" i="1"/>
  <c r="M54" i="1"/>
  <c r="O52" i="1"/>
  <c r="M52" i="1"/>
  <c r="O44" i="1"/>
  <c r="M44" i="1"/>
  <c r="O43" i="1"/>
  <c r="M43" i="1"/>
  <c r="M40" i="1"/>
  <c r="O40" i="1" s="1"/>
  <c r="O38" i="1"/>
  <c r="M38" i="1"/>
  <c r="O37" i="1"/>
  <c r="M37" i="1"/>
  <c r="H36" i="1"/>
  <c r="M36" i="1" s="1"/>
  <c r="O36" i="1" s="1"/>
  <c r="M35" i="1"/>
  <c r="O35" i="1" s="1"/>
  <c r="H35" i="1"/>
  <c r="O34" i="1"/>
  <c r="M34" i="1"/>
  <c r="O33" i="1"/>
  <c r="M33" i="1"/>
  <c r="M32" i="1"/>
  <c r="O32" i="1" s="1"/>
  <c r="O31" i="1"/>
  <c r="M31" i="1"/>
  <c r="O30" i="1"/>
  <c r="M30" i="1"/>
  <c r="O29" i="1"/>
  <c r="M29" i="1"/>
  <c r="M28" i="1"/>
  <c r="O28" i="1" s="1"/>
  <c r="O27" i="1"/>
  <c r="M27" i="1"/>
  <c r="O26" i="1"/>
  <c r="M26" i="1"/>
  <c r="O25" i="1"/>
  <c r="M25" i="1"/>
  <c r="M24" i="1"/>
  <c r="O24" i="1" s="1"/>
  <c r="O22" i="1"/>
  <c r="M22" i="1"/>
  <c r="O21" i="1"/>
  <c r="M21" i="1"/>
  <c r="M18" i="1"/>
  <c r="O18" i="1" s="1"/>
  <c r="H18" i="1"/>
  <c r="H19" i="1" s="1"/>
  <c r="M19" i="1" s="1"/>
  <c r="O19" i="1" s="1"/>
  <c r="O17" i="1"/>
  <c r="M17" i="1"/>
  <c r="M45" i="1" l="1"/>
  <c r="M57" i="1" s="1"/>
  <c r="O45" i="1"/>
  <c r="O57" i="1" s="1"/>
  <c r="P89" i="1" s="1"/>
</calcChain>
</file>

<file path=xl/sharedStrings.xml><?xml version="1.0" encoding="utf-8"?>
<sst xmlns="http://schemas.openxmlformats.org/spreadsheetml/2006/main" count="259" uniqueCount="142">
  <si>
    <t>Verzamelstaat</t>
  </si>
  <si>
    <t>Project:</t>
  </si>
  <si>
    <t xml:space="preserve">Groenbeheer ProRail </t>
  </si>
  <si>
    <t>TenderNed nr.</t>
  </si>
  <si>
    <t>TN523296</t>
  </si>
  <si>
    <t>Perceel</t>
  </si>
  <si>
    <t>6. Dordrecht</t>
  </si>
  <si>
    <t>Baanlengte in m1:</t>
  </si>
  <si>
    <t xml:space="preserve"> </t>
  </si>
  <si>
    <t>Inschrijver:</t>
  </si>
  <si>
    <t>&lt;..&gt;</t>
  </si>
  <si>
    <t>Datum:</t>
  </si>
  <si>
    <t>Versie</t>
  </si>
  <si>
    <t>1.2</t>
  </si>
  <si>
    <t>eenheidstarieven per jaar (1-4-2026 t/m 31-3-2027)</t>
  </si>
  <si>
    <t>1-4-2026 tot 1-4-2030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</si>
  <si>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</si>
  <si>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</si>
  <si>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</si>
  <si>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</si>
  <si>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</si>
  <si>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</si>
  <si>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</si>
  <si>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</si>
  <si>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</si>
  <si>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4 jaar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</si>
  <si>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</si>
  <si>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</si>
  <si>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</si>
  <si>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</si>
  <si>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</si>
  <si>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</si>
  <si>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</si>
  <si>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</si>
  <si>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</si>
  <si>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</si>
  <si>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</si>
  <si>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</si>
  <si>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</si>
  <si>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nvt</t>
  </si>
  <si>
    <t>stuks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</si>
  <si>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</si>
  <si>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</si>
  <si>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</si>
  <si>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</si>
  <si>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</si>
  <si>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</si>
  <si>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</si>
  <si>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</si>
  <si>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r>
      <t xml:space="preserve">Vrijhouden vlucht/toegangsroutes </t>
    </r>
    <r>
      <rPr>
        <sz val="10"/>
        <color rgb="FFFF0000"/>
        <rFont val="Calibri"/>
        <family val="2"/>
      </rPr>
      <t>verhard</t>
    </r>
  </si>
  <si>
    <t>Vrijhouden vlucht/toegangsroutes onverhard</t>
  </si>
  <si>
    <t>SGB 1.3.5</t>
  </si>
  <si>
    <t>Vrijhouden vluchtrouteaanduidingen geluidsschermen</t>
  </si>
  <si>
    <t>SGB 1.3.2</t>
  </si>
  <si>
    <t>Overgroei</t>
  </si>
  <si>
    <t>post</t>
  </si>
  <si>
    <r>
      <t>SGB 1.5.1.1</t>
    </r>
    <r>
      <rPr>
        <sz val="10"/>
        <rFont val="Calibri"/>
        <family val="2"/>
      </rPr>
      <t xml:space="preserve">; 1.5.1.2 </t>
    </r>
  </si>
  <si>
    <t>Schouwplichtige sloten</t>
  </si>
  <si>
    <t>m1</t>
  </si>
  <si>
    <r>
      <rPr>
        <sz val="10"/>
        <color rgb="FF000000"/>
        <rFont val="Calibri"/>
        <family val="2"/>
      </rPr>
      <t xml:space="preserve">SGB 1.5.2.1 </t>
    </r>
    <r>
      <rPr>
        <strike/>
        <sz val="10"/>
        <color rgb="FFFF0000"/>
        <rFont val="Calibri"/>
        <family val="2"/>
      </rPr>
      <t xml:space="preserve">t/m 1.5.2.3 </t>
    </r>
  </si>
  <si>
    <t>Overige sloten en watergangen</t>
  </si>
  <si>
    <t>SGB 1.5.2.2</t>
  </si>
  <si>
    <t>SGB 1.5.2.3</t>
  </si>
  <si>
    <t>Overige sloten en watergangen ruimen</t>
  </si>
  <si>
    <r>
      <rPr>
        <sz val="10"/>
        <color rgb="FF000000"/>
        <rFont val="Calibri"/>
        <family val="2"/>
      </rPr>
      <t xml:space="preserve">SGB 1.6.1 </t>
    </r>
    <r>
      <rPr>
        <strike/>
        <sz val="10"/>
        <color rgb="FFFF0000"/>
        <rFont val="Calibri"/>
        <family val="2"/>
      </rPr>
      <t xml:space="preserve">t/m 1.6.4 </t>
    </r>
    <r>
      <rPr>
        <sz val="10"/>
        <color rgb="FFFF0000"/>
        <rFont val="Calibri"/>
        <family val="2"/>
      </rPr>
      <t>1.6.2</t>
    </r>
  </si>
  <si>
    <r>
      <rPr>
        <sz val="10"/>
        <color rgb="FF000000"/>
        <rFont val="Calibri"/>
        <family val="2"/>
      </rPr>
      <t xml:space="preserve">Beheren </t>
    </r>
    <r>
      <rPr>
        <strike/>
        <sz val="10"/>
        <color rgb="FFFF0000"/>
        <rFont val="Calibri"/>
        <family val="2"/>
      </rPr>
      <t xml:space="preserve">bomen </t>
    </r>
    <r>
      <rPr>
        <sz val="10"/>
        <color rgb="FFFF0000"/>
        <rFont val="Calibri"/>
        <family val="2"/>
      </rPr>
      <t>hindervrij/verboden overheidslocaties</t>
    </r>
  </si>
  <si>
    <t>SGB 1.6.3 en 1.6.4</t>
  </si>
  <si>
    <t>Bomen, watergangen en voorkomen schades</t>
  </si>
  <si>
    <t>Annex 2</t>
  </si>
  <si>
    <t>Specials en overeenkomsten</t>
  </si>
  <si>
    <t>Document 02</t>
  </si>
  <si>
    <r>
      <t>SOW- Projectbeheersing  -</t>
    </r>
    <r>
      <rPr>
        <sz val="10"/>
        <color rgb="FFFF0000"/>
        <rFont val="Calibri"/>
        <family val="2"/>
      </rPr>
      <t>eenmalig</t>
    </r>
  </si>
  <si>
    <t>SOW-Projectbeheersing - doorlopend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</si>
  <si>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</si>
  <si>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</si>
  <si>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</si>
  <si>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</si>
  <si>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</si>
  <si>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</si>
  <si>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</si>
  <si>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</si>
  <si>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</si>
  <si>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</si>
  <si>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</si>
  <si>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</si>
  <si>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</si>
  <si>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Document 03</t>
  </si>
  <si>
    <r>
      <t xml:space="preserve">SEGB </t>
    </r>
    <r>
      <rPr>
        <sz val="10"/>
        <rFont val="Calibri"/>
        <family val="2"/>
      </rPr>
      <t>1.3.1; 1.3.2</t>
    </r>
  </si>
  <si>
    <t>Geluidsschermen tot 2,5 m hoog</t>
  </si>
  <si>
    <t xml:space="preserve">Geluidsschermen hoger dan 2,5 m </t>
  </si>
  <si>
    <r>
      <t>SEGB</t>
    </r>
    <r>
      <rPr>
        <sz val="10"/>
        <rFont val="Calibri"/>
        <family val="2"/>
      </rPr>
      <t xml:space="preserve"> 1.4.1</t>
    </r>
  </si>
  <si>
    <t>Fauna passages</t>
  </si>
  <si>
    <t>st</t>
  </si>
  <si>
    <r>
      <t>SEGB</t>
    </r>
    <r>
      <rPr>
        <sz val="10"/>
        <rFont val="Calibri"/>
        <family val="2"/>
      </rPr>
      <t xml:space="preserve"> 1.1.1</t>
    </r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</si>
  <si>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</si>
  <si>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</si>
  <si>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</si>
  <si>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</si>
  <si>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</si>
  <si>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</si>
  <si>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</si>
  <si>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</si>
  <si>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 10.000 m2 en meer</t>
  </si>
  <si>
    <r>
      <t>SEGB</t>
    </r>
    <r>
      <rPr>
        <sz val="10"/>
        <rFont val="Calibri"/>
        <family val="2"/>
      </rPr>
      <t xml:space="preserve"> 1.1.2</t>
    </r>
  </si>
  <si>
    <t>Afvoeren DEF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</si>
  <si>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2.000 m2</t>
    </r>
  </si>
  <si>
    <t>Afvoeren DEF Talud tot 2.000 m2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</si>
  <si>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10.000 m2</t>
    </r>
  </si>
  <si>
    <t>Afvoeren DEF Talud tot 10.000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</si>
  <si>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20.000 m2 en meer</t>
    </r>
  </si>
  <si>
    <t>Afvoeren DEF Talud 20.000 m2 en meer</t>
  </si>
  <si>
    <r>
      <t>SEBG</t>
    </r>
    <r>
      <rPr>
        <sz val="10"/>
        <rFont val="Calibri"/>
        <family val="2"/>
      </rPr>
      <t xml:space="preserve"> 1.2.1;1.2.2.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</si>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</sst>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5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Aptos Display"/>
      <family val="2"/>
    </font>
    <font>
      <sz val="10"/>
      <name val="Calibri"/>
      <family val="2"/>
    </font>
    <font>
      <strike/>
      <sz val="10"/>
      <color rgb="FFFF0000"/>
      <name val="Calibri"/>
      <family val="2"/>
    </font>
    <font>
      <b/>
      <sz val="10"/>
      <name val="Calibri"/>
      <family val="2"/>
    </font>
    <font>
      <strike/>
      <sz val="10"/>
      <color rgb="FFFF0000"/>
      <name val="Aptos Display"/>
      <family val="2"/>
    </font>
    <font>
      <i/>
      <sz val="10"/>
      <color theme="1"/>
      <name val="Calibri"/>
      <family val="2"/>
    </font>
    <font>
      <sz val="10"/>
      <color rgb="FF000000"/>
      <name val="Calibri"/>
    </font>
    <font>
      <sz val="10"/>
      <color rgb="FFFF0000"/>
      <name val="Calibri"/>
    </font>
    <font>
      <sz val="10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4" fontId="2" fillId="0" borderId="0" xfId="0" applyNumberFormat="1" applyFont="1"/>
    <xf numFmtId="0" fontId="2" fillId="0" borderId="0" xfId="0" applyFont="1" applyAlignment="1">
      <alignment horizontal="left"/>
    </xf>
    <xf numFmtId="0" fontId="1" fillId="3" borderId="1" xfId="0" applyFont="1" applyFill="1" applyBorder="1"/>
    <xf numFmtId="3" fontId="2" fillId="3" borderId="1" xfId="0" applyNumberFormat="1" applyFont="1" applyFill="1" applyBorder="1" applyAlignment="1">
      <alignment horizontal="left"/>
    </xf>
    <xf numFmtId="3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0" fontId="2" fillId="3" borderId="1" xfId="0" applyFont="1" applyFill="1" applyBorder="1" applyProtection="1">
      <protection locked="0"/>
    </xf>
    <xf numFmtId="14" fontId="2" fillId="3" borderId="1" xfId="0" applyNumberFormat="1" applyFont="1" applyFill="1" applyBorder="1" applyAlignment="1" applyProtection="1">
      <alignment horizontal="left"/>
      <protection locked="0"/>
    </xf>
    <xf numFmtId="14" fontId="2" fillId="0" borderId="0" xfId="0" applyNumberFormat="1" applyFont="1"/>
    <xf numFmtId="14" fontId="2" fillId="0" borderId="0" xfId="0" applyNumberFormat="1" applyFont="1" applyAlignment="1">
      <alignment horizontal="center"/>
    </xf>
    <xf numFmtId="14" fontId="4" fillId="3" borderId="1" xfId="0" applyNumberFormat="1" applyFont="1" applyFill="1" applyBorder="1" applyAlignment="1" applyProtection="1">
      <alignment horizontal="left"/>
      <protection locked="0"/>
    </xf>
    <xf numFmtId="0" fontId="2" fillId="3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44" fontId="2" fillId="0" borderId="4" xfId="0" applyNumberFormat="1" applyFont="1" applyBorder="1"/>
    <xf numFmtId="44" fontId="2" fillId="0" borderId="5" xfId="0" applyNumberFormat="1" applyFont="1" applyBorder="1"/>
    <xf numFmtId="0" fontId="2" fillId="0" borderId="3" xfId="0" applyFont="1" applyBorder="1" applyAlignment="1">
      <alignment horizontal="left"/>
    </xf>
    <xf numFmtId="14" fontId="4" fillId="0" borderId="0" xfId="0" applyNumberFormat="1" applyFont="1" applyAlignment="1">
      <alignment horizontal="center" wrapText="1"/>
    </xf>
    <xf numFmtId="44" fontId="2" fillId="0" borderId="0" xfId="0" applyNumberFormat="1" applyFont="1" applyAlignment="1">
      <alignment horizontal="center"/>
    </xf>
    <xf numFmtId="44" fontId="2" fillId="0" borderId="6" xfId="0" applyNumberFormat="1" applyFont="1" applyBorder="1"/>
    <xf numFmtId="0" fontId="5" fillId="0" borderId="3" xfId="0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44" fontId="2" fillId="0" borderId="6" xfId="0" applyNumberFormat="1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44" fontId="2" fillId="4" borderId="0" xfId="0" applyNumberFormat="1" applyFont="1" applyFill="1" applyProtection="1">
      <protection locked="0"/>
    </xf>
    <xf numFmtId="165" fontId="2" fillId="0" borderId="0" xfId="0" applyNumberFormat="1" applyFont="1" applyAlignment="1">
      <alignment horizontal="center"/>
    </xf>
    <xf numFmtId="44" fontId="4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4" fontId="2" fillId="0" borderId="0" xfId="0" applyNumberFormat="1" applyFont="1" applyProtection="1">
      <protection locked="0"/>
    </xf>
    <xf numFmtId="0" fontId="4" fillId="0" borderId="0" xfId="0" applyFont="1" applyAlignment="1">
      <alignment horizontal="center"/>
    </xf>
    <xf numFmtId="44" fontId="6" fillId="0" borderId="0" xfId="0" applyNumberFormat="1" applyFont="1" applyAlignment="1">
      <alignment horizontal="center"/>
    </xf>
    <xf numFmtId="0" fontId="2" fillId="5" borderId="0" xfId="0" applyFont="1" applyFill="1" applyAlignment="1">
      <alignment horizontal="center"/>
    </xf>
    <xf numFmtId="3" fontId="4" fillId="0" borderId="0" xfId="0" applyNumberFormat="1" applyFont="1" applyAlignment="1">
      <alignment vertical="center"/>
    </xf>
    <xf numFmtId="0" fontId="3" fillId="5" borderId="0" xfId="0" applyFont="1" applyFill="1" applyAlignment="1">
      <alignment horizontal="center" wrapText="1"/>
    </xf>
    <xf numFmtId="0" fontId="4" fillId="0" borderId="3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3" fontId="2" fillId="0" borderId="0" xfId="0" applyNumberFormat="1" applyFont="1" applyAlignment="1" applyProtection="1">
      <alignment vertical="center"/>
      <protection locked="0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3" fontId="7" fillId="0" borderId="0" xfId="0" applyNumberFormat="1" applyFont="1" applyAlignment="1">
      <alignment vertical="center"/>
    </xf>
    <xf numFmtId="9" fontId="2" fillId="0" borderId="0" xfId="0" applyNumberFormat="1" applyFont="1"/>
    <xf numFmtId="165" fontId="1" fillId="0" borderId="0" xfId="0" applyNumberFormat="1" applyFont="1" applyAlignment="1">
      <alignment horizontal="right"/>
    </xf>
    <xf numFmtId="44" fontId="2" fillId="4" borderId="8" xfId="0" applyNumberFormat="1" applyFont="1" applyFill="1" applyBorder="1" applyProtection="1">
      <protection locked="0"/>
    </xf>
    <xf numFmtId="165" fontId="1" fillId="0" borderId="0" xfId="0" applyNumberFormat="1" applyFont="1"/>
    <xf numFmtId="3" fontId="2" fillId="4" borderId="0" xfId="0" applyNumberFormat="1" applyFont="1" applyFill="1" applyAlignment="1" applyProtection="1">
      <alignment vertical="center"/>
      <protection locked="0"/>
    </xf>
    <xf numFmtId="0" fontId="2" fillId="0" borderId="3" xfId="0" applyFont="1" applyBorder="1" applyAlignment="1">
      <alignment wrapText="1"/>
    </xf>
    <xf numFmtId="44" fontId="2" fillId="4" borderId="9" xfId="0" applyNumberFormat="1" applyFont="1" applyFill="1" applyBorder="1" applyProtection="1">
      <protection locked="0"/>
    </xf>
    <xf numFmtId="9" fontId="2" fillId="0" borderId="0" xfId="0" applyNumberFormat="1" applyFont="1" applyAlignment="1">
      <alignment horizontal="center"/>
    </xf>
    <xf numFmtId="44" fontId="2" fillId="4" borderId="0" xfId="0" applyNumberFormat="1" applyFont="1" applyFill="1"/>
    <xf numFmtId="44" fontId="1" fillId="4" borderId="0" xfId="0" applyNumberFormat="1" applyFont="1" applyFill="1"/>
    <xf numFmtId="44" fontId="1" fillId="6" borderId="0" xfId="0" applyNumberFormat="1" applyFont="1" applyFill="1"/>
    <xf numFmtId="165" fontId="1" fillId="6" borderId="6" xfId="0" applyNumberFormat="1" applyFont="1" applyFill="1" applyBorder="1"/>
    <xf numFmtId="4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Protection="1">
      <protection locked="0"/>
    </xf>
    <xf numFmtId="3" fontId="2" fillId="4" borderId="0" xfId="0" applyNumberFormat="1" applyFont="1" applyFill="1" applyAlignment="1">
      <alignment vertical="center"/>
    </xf>
    <xf numFmtId="44" fontId="2" fillId="7" borderId="0" xfId="0" applyNumberFormat="1" applyFont="1" applyFill="1" applyProtection="1">
      <protection locked="0"/>
    </xf>
    <xf numFmtId="44" fontId="11" fillId="7" borderId="0" xfId="0" applyNumberFormat="1" applyFont="1" applyFill="1" applyProtection="1">
      <protection locked="0"/>
    </xf>
    <xf numFmtId="44" fontId="11" fillId="0" borderId="0" xfId="0" applyNumberFormat="1" applyFont="1"/>
    <xf numFmtId="44" fontId="11" fillId="0" borderId="6" xfId="0" applyNumberFormat="1" applyFont="1" applyBorder="1"/>
    <xf numFmtId="44" fontId="2" fillId="6" borderId="8" xfId="0" applyNumberFormat="1" applyFont="1" applyFill="1" applyBorder="1" applyProtection="1">
      <protection locked="0"/>
    </xf>
    <xf numFmtId="0" fontId="2" fillId="0" borderId="10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44" fontId="2" fillId="0" borderId="2" xfId="0" applyNumberFormat="1" applyFont="1" applyBorder="1"/>
    <xf numFmtId="44" fontId="2" fillId="0" borderId="11" xfId="0" applyNumberFormat="1" applyFont="1" applyBorder="1"/>
    <xf numFmtId="0" fontId="1" fillId="0" borderId="0" xfId="0" applyFont="1"/>
    <xf numFmtId="0" fontId="2" fillId="7" borderId="12" xfId="0" applyFont="1" applyFill="1" applyBorder="1" applyProtection="1">
      <protection locked="0"/>
    </xf>
    <xf numFmtId="0" fontId="2" fillId="7" borderId="4" xfId="0" applyFont="1" applyFill="1" applyBorder="1" applyProtection="1"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vertical="center"/>
      <protection locked="0"/>
    </xf>
    <xf numFmtId="0" fontId="2" fillId="7" borderId="5" xfId="0" applyFont="1" applyFill="1" applyBorder="1" applyProtection="1">
      <protection locked="0"/>
    </xf>
    <xf numFmtId="0" fontId="2" fillId="7" borderId="3" xfId="0" applyFont="1" applyFill="1" applyBorder="1" applyProtection="1">
      <protection locked="0"/>
    </xf>
    <xf numFmtId="0" fontId="2" fillId="7" borderId="0" xfId="0" applyFont="1" applyFill="1" applyProtection="1">
      <protection locked="0"/>
    </xf>
    <xf numFmtId="0" fontId="2" fillId="7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vertical="center"/>
      <protection locked="0"/>
    </xf>
    <xf numFmtId="0" fontId="2" fillId="7" borderId="6" xfId="0" applyFont="1" applyFill="1" applyBorder="1" applyProtection="1">
      <protection locked="0"/>
    </xf>
    <xf numFmtId="0" fontId="2" fillId="7" borderId="13" xfId="0" applyFont="1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/>
      <protection locked="0"/>
    </xf>
    <xf numFmtId="0" fontId="7" fillId="7" borderId="3" xfId="0" applyFont="1" applyFill="1" applyBorder="1" applyProtection="1">
      <protection locked="0"/>
    </xf>
    <xf numFmtId="0" fontId="7" fillId="7" borderId="0" xfId="0" applyFont="1" applyFill="1" applyProtection="1">
      <protection locked="0"/>
    </xf>
    <xf numFmtId="0" fontId="7" fillId="7" borderId="0" xfId="0" applyFont="1" applyFill="1" applyAlignment="1" applyProtection="1">
      <alignment horizontal="center"/>
      <protection locked="0"/>
    </xf>
    <xf numFmtId="0" fontId="2" fillId="7" borderId="14" xfId="0" applyFont="1" applyFill="1" applyBorder="1" applyAlignment="1" applyProtection="1">
      <alignment vertical="center"/>
      <protection locked="0"/>
    </xf>
    <xf numFmtId="14" fontId="2" fillId="7" borderId="14" xfId="0" applyNumberFormat="1" applyFont="1" applyFill="1" applyBorder="1" applyAlignment="1" applyProtection="1">
      <alignment vertical="center"/>
      <protection locked="0"/>
    </xf>
    <xf numFmtId="14" fontId="2" fillId="7" borderId="0" xfId="0" applyNumberFormat="1" applyFont="1" applyFill="1" applyAlignment="1" applyProtection="1">
      <alignment horizontal="left"/>
      <protection locked="0"/>
    </xf>
    <xf numFmtId="0" fontId="2" fillId="7" borderId="10" xfId="0" applyFont="1" applyFill="1" applyBorder="1" applyProtection="1">
      <protection locked="0"/>
    </xf>
    <xf numFmtId="0" fontId="2" fillId="7" borderId="2" xfId="0" applyFont="1" applyFill="1" applyBorder="1" applyProtection="1">
      <protection locked="0"/>
    </xf>
    <xf numFmtId="0" fontId="2" fillId="7" borderId="2" xfId="0" applyFont="1" applyFill="1" applyBorder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vertical="center"/>
      <protection locked="0"/>
    </xf>
    <xf numFmtId="0" fontId="2" fillId="7" borderId="11" xfId="0" applyFont="1" applyFill="1" applyBorder="1" applyProtection="1">
      <protection locked="0"/>
    </xf>
    <xf numFmtId="0" fontId="2" fillId="8" borderId="15" xfId="0" applyFont="1" applyFill="1" applyBorder="1" applyAlignment="1">
      <alignment horizontal="left"/>
    </xf>
    <xf numFmtId="0" fontId="2" fillId="8" borderId="16" xfId="0" applyFont="1" applyFill="1" applyBorder="1" applyAlignment="1">
      <alignment horizontal="left"/>
    </xf>
    <xf numFmtId="0" fontId="2" fillId="8" borderId="16" xfId="0" applyFont="1" applyFill="1" applyBorder="1" applyAlignment="1">
      <alignment horizontal="center"/>
    </xf>
    <xf numFmtId="0" fontId="2" fillId="8" borderId="16" xfId="0" applyFont="1" applyFill="1" applyBorder="1" applyAlignment="1">
      <alignment vertical="center"/>
    </xf>
    <xf numFmtId="0" fontId="2" fillId="8" borderId="17" xfId="0" applyFont="1" applyFill="1" applyBorder="1" applyAlignment="1">
      <alignment horizontal="left"/>
    </xf>
    <xf numFmtId="0" fontId="2" fillId="0" borderId="14" xfId="0" applyFont="1" applyBorder="1" applyAlignment="1">
      <alignment wrapText="1"/>
    </xf>
    <xf numFmtId="44" fontId="2" fillId="0" borderId="19" xfId="0" applyNumberFormat="1" applyFont="1" applyBorder="1"/>
    <xf numFmtId="0" fontId="2" fillId="0" borderId="18" xfId="0" applyFont="1" applyBorder="1"/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vertical="center"/>
    </xf>
    <xf numFmtId="0" fontId="2" fillId="0" borderId="18" xfId="0" applyFont="1" applyBorder="1" applyAlignment="1">
      <alignment horizontal="right"/>
    </xf>
    <xf numFmtId="44" fontId="2" fillId="0" borderId="21" xfId="0" applyNumberFormat="1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0" fontId="2" fillId="0" borderId="23" xfId="0" applyFont="1" applyBorder="1" applyAlignment="1">
      <alignment vertical="center"/>
    </xf>
    <xf numFmtId="44" fontId="2" fillId="0" borderId="23" xfId="0" applyNumberFormat="1" applyFont="1" applyBorder="1"/>
    <xf numFmtId="44" fontId="2" fillId="0" borderId="24" xfId="0" applyNumberFormat="1" applyFont="1" applyBorder="1"/>
    <xf numFmtId="0" fontId="4" fillId="0" borderId="7" xfId="0" applyFont="1" applyBorder="1"/>
    <xf numFmtId="0" fontId="14" fillId="0" borderId="0" xfId="0" applyFont="1"/>
    <xf numFmtId="0" fontId="2" fillId="0" borderId="18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6" borderId="0" xfId="0" applyFont="1" applyFill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3" fillId="0" borderId="7" xfId="0" applyFont="1" applyBorder="1"/>
    <xf numFmtId="0" fontId="2" fillId="0" borderId="18" xfId="0" applyFont="1" applyBorder="1" applyAlignment="1"/>
    <xf numFmtId="0" fontId="2" fillId="0" borderId="14" xfId="0" applyFont="1" applyBorder="1" applyAlignment="1"/>
    <xf numFmtId="0" fontId="2" fillId="0" borderId="20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</xdr:row>
      <xdr:rowOff>114300</xdr:rowOff>
    </xdr:from>
    <xdr:to>
      <xdr:col>2</xdr:col>
      <xdr:colOff>1246201</xdr:colOff>
      <xdr:row>3</xdr:row>
      <xdr:rowOff>26670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272DDC-11DC-47CF-B25B-E10844DF7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76225"/>
          <a:ext cx="1020776" cy="23939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32-CEA9-4FAD-8AAA-93D5B6D48D80}">
  <sheetPr>
    <pageSetUpPr fitToPage="1"/>
  </sheetPr>
  <dimension ref="A1:S118"/>
  <sheetViews>
    <sheetView tabSelected="1" zoomScale="85" zoomScaleNormal="85" workbookViewId="0">
      <selection activeCell="E125" sqref="E125"/>
    </sheetView>
  </sheetViews>
  <sheetFormatPr defaultColWidth="8.7109375" defaultRowHeight="12.95"/>
  <cols>
    <col min="1" max="2" width="8.7109375" style="1"/>
    <col min="3" max="3" width="21.42578125" style="1" bestFit="1" customWidth="1"/>
    <col min="4" max="4" width="3.5703125" style="1" customWidth="1"/>
    <col min="5" max="5" width="50.140625" style="1" customWidth="1"/>
    <col min="6" max="6" width="7.85546875" style="1" customWidth="1"/>
    <col min="7" max="7" width="11" style="4" customWidth="1"/>
    <col min="8" max="8" width="12.140625" style="5" customWidth="1"/>
    <col min="9" max="9" width="9.42578125" style="1" customWidth="1"/>
    <col min="10" max="10" width="18.42578125" style="1" customWidth="1"/>
    <col min="11" max="11" width="14.42578125" style="4" customWidth="1"/>
    <col min="12" max="12" width="9.5703125" style="1" customWidth="1"/>
    <col min="13" max="13" width="21.140625" style="6" customWidth="1"/>
    <col min="14" max="14" width="9.5703125" style="6" customWidth="1"/>
    <col min="15" max="15" width="21.140625" style="6" customWidth="1"/>
    <col min="16" max="16" width="12.28515625" style="6" bestFit="1" customWidth="1"/>
    <col min="17" max="17" width="19.42578125" style="1" customWidth="1"/>
    <col min="18" max="18" width="17.7109375" style="6" customWidth="1"/>
    <col min="19" max="19" width="12.42578125" style="1" bestFit="1" customWidth="1"/>
    <col min="20" max="20" width="87.140625" style="1" customWidth="1"/>
    <col min="21" max="16384" width="8.7109375" style="1"/>
  </cols>
  <sheetData>
    <row r="1" spans="1:18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</row>
    <row r="5" spans="1:18">
      <c r="C5" s="132" t="s">
        <v>1</v>
      </c>
      <c r="D5" s="132"/>
      <c r="E5" s="3" t="s">
        <v>2</v>
      </c>
    </row>
    <row r="6" spans="1:18">
      <c r="C6" s="132" t="s">
        <v>3</v>
      </c>
      <c r="D6" s="132"/>
      <c r="E6" s="2" t="s">
        <v>4</v>
      </c>
      <c r="F6" s="7"/>
    </row>
    <row r="7" spans="1:18">
      <c r="C7" s="132" t="s">
        <v>5</v>
      </c>
      <c r="D7" s="132"/>
      <c r="E7" s="8" t="s">
        <v>6</v>
      </c>
    </row>
    <row r="8" spans="1:18">
      <c r="C8" s="132" t="s">
        <v>7</v>
      </c>
      <c r="D8" s="132"/>
      <c r="E8" s="9">
        <v>80785</v>
      </c>
      <c r="F8" s="10"/>
      <c r="G8" s="11"/>
      <c r="H8" s="5" t="s">
        <v>8</v>
      </c>
      <c r="I8" s="12"/>
    </row>
    <row r="9" spans="1:18">
      <c r="C9" s="132" t="s">
        <v>9</v>
      </c>
      <c r="D9" s="132"/>
      <c r="E9" s="13" t="s">
        <v>10</v>
      </c>
    </row>
    <row r="10" spans="1:18">
      <c r="C10" s="132" t="s">
        <v>11</v>
      </c>
      <c r="D10" s="132"/>
      <c r="E10" s="14" t="s">
        <v>10</v>
      </c>
      <c r="F10" s="15"/>
      <c r="G10" s="16"/>
    </row>
    <row r="11" spans="1:18">
      <c r="C11" s="133" t="s">
        <v>12</v>
      </c>
      <c r="D11" s="133"/>
      <c r="E11" s="17" t="s">
        <v>13</v>
      </c>
    </row>
    <row r="13" spans="1:18" ht="14.45" customHeight="1" thickBot="1">
      <c r="C13" s="18"/>
      <c r="D13" s="18"/>
      <c r="Q13" s="6"/>
    </row>
    <row r="14" spans="1:18">
      <c r="C14" s="19"/>
      <c r="E14" s="20"/>
      <c r="F14" s="20"/>
      <c r="G14" s="21"/>
      <c r="H14" s="22"/>
      <c r="I14" s="20"/>
      <c r="J14" s="20"/>
      <c r="K14" s="21"/>
      <c r="L14" s="20"/>
      <c r="M14" s="23"/>
      <c r="N14" s="23"/>
      <c r="O14" s="23"/>
      <c r="P14" s="24"/>
      <c r="Q14" s="6"/>
    </row>
    <row r="15" spans="1:18" ht="27">
      <c r="C15" s="25"/>
      <c r="M15" s="26" t="s">
        <v>14</v>
      </c>
      <c r="N15" s="27"/>
      <c r="O15" s="26" t="s">
        <v>15</v>
      </c>
      <c r="P15" s="28"/>
      <c r="Q15" s="6"/>
    </row>
    <row r="16" spans="1:18">
      <c r="C16" s="29" t="s">
        <v>16</v>
      </c>
      <c r="E16" s="1" t="s">
        <v>17</v>
      </c>
      <c r="F16" s="1" t="s">
        <v>18</v>
      </c>
      <c r="G16" s="4" t="s">
        <v>19</v>
      </c>
      <c r="H16" s="5" t="s">
        <v>20</v>
      </c>
      <c r="I16" s="1" t="s">
        <v>21</v>
      </c>
      <c r="J16" s="1" t="s">
        <v>22</v>
      </c>
      <c r="K16" s="4" t="s">
        <v>23</v>
      </c>
      <c r="M16" s="30" t="s">
        <v>24</v>
      </c>
      <c r="N16" s="27"/>
      <c r="O16" s="30" t="s">
        <v>25</v>
      </c>
      <c r="P16" s="31"/>
      <c r="Q16" s="6"/>
    </row>
    <row r="17" spans="3:18">
      <c r="C17" s="25" t="s">
        <v>26</v>
      </c>
      <c r="E17" s="1" t="s">
        <v>27</v>
      </c>
      <c r="F17" s="1" t="s">
        <v>28</v>
      </c>
      <c r="G17" s="4">
        <v>2</v>
      </c>
      <c r="H17" s="32">
        <v>85955</v>
      </c>
      <c r="I17" s="1" t="s">
        <v>29</v>
      </c>
      <c r="J17" s="33"/>
      <c r="K17" s="34"/>
      <c r="M17" s="33">
        <f>J17*H17*G17</f>
        <v>0</v>
      </c>
      <c r="O17" s="33">
        <f>M17*4</f>
        <v>0</v>
      </c>
      <c r="P17" s="28"/>
      <c r="Q17" s="35"/>
      <c r="R17" s="35"/>
    </row>
    <row r="18" spans="3:18">
      <c r="C18" s="25" t="s">
        <v>26</v>
      </c>
      <c r="E18" s="1" t="s">
        <v>30</v>
      </c>
      <c r="F18" s="1" t="s">
        <v>28</v>
      </c>
      <c r="G18" s="4">
        <v>2</v>
      </c>
      <c r="H18" s="32">
        <f>(25252+2750)*1.075</f>
        <v>30102.149999999998</v>
      </c>
      <c r="I18" s="1" t="s">
        <v>29</v>
      </c>
      <c r="J18" s="33"/>
      <c r="K18" s="34"/>
      <c r="M18" s="33">
        <f t="shared" ref="M18:M19" si="0">J18*H18*G18</f>
        <v>0</v>
      </c>
      <c r="O18" s="33">
        <f t="shared" ref="O18:O19" si="1">M18*4</f>
        <v>0</v>
      </c>
      <c r="P18" s="28"/>
      <c r="Q18" s="35"/>
      <c r="R18" s="35"/>
    </row>
    <row r="19" spans="3:18">
      <c r="C19" s="25" t="s">
        <v>31</v>
      </c>
      <c r="E19" s="1" t="s">
        <v>32</v>
      </c>
      <c r="F19" s="1" t="s">
        <v>28</v>
      </c>
      <c r="G19" s="4">
        <v>2</v>
      </c>
      <c r="H19" s="32">
        <f>H18+H17</f>
        <v>116057.15</v>
      </c>
      <c r="I19" s="1" t="s">
        <v>29</v>
      </c>
      <c r="J19" s="33"/>
      <c r="K19" s="34"/>
      <c r="M19" s="33">
        <f t="shared" si="0"/>
        <v>0</v>
      </c>
      <c r="O19" s="33">
        <f t="shared" si="1"/>
        <v>0</v>
      </c>
      <c r="P19" s="28"/>
      <c r="Q19" s="6"/>
    </row>
    <row r="20" spans="3:18">
      <c r="C20" s="25"/>
      <c r="E20" s="36"/>
      <c r="F20" s="36"/>
      <c r="G20" s="37"/>
      <c r="H20" s="32"/>
      <c r="J20" s="38"/>
      <c r="K20" s="34"/>
      <c r="M20" s="38"/>
      <c r="O20" s="38"/>
      <c r="P20" s="28"/>
      <c r="Q20" s="6"/>
    </row>
    <row r="21" spans="3:18">
      <c r="C21" s="25" t="s">
        <v>33</v>
      </c>
      <c r="E21" s="1" t="s">
        <v>34</v>
      </c>
      <c r="F21" s="1" t="s">
        <v>35</v>
      </c>
      <c r="G21" s="39">
        <v>1</v>
      </c>
      <c r="H21" s="32">
        <v>3200</v>
      </c>
      <c r="I21" s="1" t="s">
        <v>29</v>
      </c>
      <c r="J21" s="33"/>
      <c r="K21" s="40">
        <v>25</v>
      </c>
      <c r="M21" s="33">
        <f t="shared" ref="M21:M22" si="2">J21*H21*G21</f>
        <v>0</v>
      </c>
      <c r="O21" s="33">
        <f t="shared" ref="O21:O40" si="3">M21*4</f>
        <v>0</v>
      </c>
      <c r="P21" s="28"/>
      <c r="Q21" s="6"/>
    </row>
    <row r="22" spans="3:18">
      <c r="C22" s="25" t="s">
        <v>33</v>
      </c>
      <c r="E22" s="1" t="s">
        <v>36</v>
      </c>
      <c r="F22" s="1" t="s">
        <v>35</v>
      </c>
      <c r="G22" s="39">
        <v>1</v>
      </c>
      <c r="H22" s="32">
        <v>3200</v>
      </c>
      <c r="I22" s="1" t="s">
        <v>29</v>
      </c>
      <c r="J22" s="33"/>
      <c r="K22" s="40">
        <v>17</v>
      </c>
      <c r="M22" s="33">
        <f t="shared" si="2"/>
        <v>0</v>
      </c>
      <c r="O22" s="33">
        <f t="shared" si="3"/>
        <v>0</v>
      </c>
      <c r="P22" s="28"/>
      <c r="Q22" s="6"/>
    </row>
    <row r="23" spans="3:18">
      <c r="C23" s="29"/>
      <c r="G23" s="39"/>
      <c r="H23" s="32"/>
      <c r="J23" s="38"/>
      <c r="K23" s="34"/>
      <c r="M23" s="38"/>
      <c r="O23" s="38"/>
      <c r="P23" s="28"/>
      <c r="Q23" s="6"/>
    </row>
    <row r="24" spans="3:18">
      <c r="C24" s="25" t="s">
        <v>37</v>
      </c>
      <c r="E24" s="36" t="s">
        <v>38</v>
      </c>
      <c r="F24" s="1" t="s">
        <v>35</v>
      </c>
      <c r="G24" s="41" t="s">
        <v>39</v>
      </c>
      <c r="H24" s="42">
        <v>61</v>
      </c>
      <c r="I24" s="1" t="s">
        <v>40</v>
      </c>
      <c r="J24" s="33"/>
      <c r="K24" s="27"/>
      <c r="M24" s="33">
        <f>J24*H24</f>
        <v>0</v>
      </c>
      <c r="O24" s="33">
        <f t="shared" si="3"/>
        <v>0</v>
      </c>
      <c r="P24" s="28"/>
      <c r="Q24" s="6"/>
    </row>
    <row r="25" spans="3:18">
      <c r="C25" s="25" t="s">
        <v>37</v>
      </c>
      <c r="E25" s="36" t="s">
        <v>41</v>
      </c>
      <c r="F25" s="1" t="s">
        <v>35</v>
      </c>
      <c r="G25" s="43" t="s">
        <v>39</v>
      </c>
      <c r="H25" s="42">
        <v>484</v>
      </c>
      <c r="I25" s="36" t="s">
        <v>40</v>
      </c>
      <c r="J25" s="33"/>
      <c r="K25" s="27"/>
      <c r="M25" s="33">
        <f t="shared" ref="M25:M38" si="4">J25*H25</f>
        <v>0</v>
      </c>
      <c r="O25" s="33">
        <f t="shared" si="3"/>
        <v>0</v>
      </c>
      <c r="P25" s="28"/>
      <c r="Q25" s="6"/>
    </row>
    <row r="26" spans="3:18">
      <c r="C26" s="25" t="s">
        <v>42</v>
      </c>
      <c r="E26" s="36" t="s">
        <v>43</v>
      </c>
      <c r="F26" s="36" t="s">
        <v>44</v>
      </c>
      <c r="G26" s="43" t="s">
        <v>39</v>
      </c>
      <c r="H26" s="42">
        <v>40</v>
      </c>
      <c r="I26" s="36" t="s">
        <v>40</v>
      </c>
      <c r="J26" s="33"/>
      <c r="K26" s="27"/>
      <c r="M26" s="33">
        <f t="shared" si="4"/>
        <v>0</v>
      </c>
      <c r="O26" s="33">
        <f t="shared" si="3"/>
        <v>0</v>
      </c>
      <c r="P26" s="28"/>
      <c r="Q26" s="6"/>
    </row>
    <row r="27" spans="3:18">
      <c r="C27" s="25" t="s">
        <v>42</v>
      </c>
      <c r="E27" s="36" t="s">
        <v>45</v>
      </c>
      <c r="F27" s="36" t="s">
        <v>44</v>
      </c>
      <c r="G27" s="43" t="s">
        <v>39</v>
      </c>
      <c r="H27" s="42">
        <v>241</v>
      </c>
      <c r="I27" s="36" t="s">
        <v>40</v>
      </c>
      <c r="J27" s="33"/>
      <c r="K27" s="27"/>
      <c r="M27" s="33">
        <f t="shared" si="4"/>
        <v>0</v>
      </c>
      <c r="O27" s="33">
        <f t="shared" si="3"/>
        <v>0</v>
      </c>
      <c r="P27" s="28"/>
      <c r="Q27" s="6"/>
    </row>
    <row r="28" spans="3:18">
      <c r="C28" s="25" t="s">
        <v>46</v>
      </c>
      <c r="E28" s="36" t="s">
        <v>47</v>
      </c>
      <c r="F28" s="1" t="s">
        <v>35</v>
      </c>
      <c r="G28" s="43" t="s">
        <v>39</v>
      </c>
      <c r="H28" s="42">
        <v>198</v>
      </c>
      <c r="I28" s="36" t="s">
        <v>40</v>
      </c>
      <c r="J28" s="33"/>
      <c r="K28" s="27"/>
      <c r="M28" s="33">
        <f t="shared" si="4"/>
        <v>0</v>
      </c>
      <c r="O28" s="33">
        <f t="shared" si="3"/>
        <v>0</v>
      </c>
      <c r="P28" s="28"/>
      <c r="Q28" s="6"/>
    </row>
    <row r="29" spans="3:18">
      <c r="C29" s="25" t="s">
        <v>48</v>
      </c>
      <c r="E29" s="36" t="s">
        <v>49</v>
      </c>
      <c r="F29" s="36" t="s">
        <v>35</v>
      </c>
      <c r="G29" s="43" t="s">
        <v>39</v>
      </c>
      <c r="H29" s="42">
        <v>65724</v>
      </c>
      <c r="I29" s="36" t="s">
        <v>29</v>
      </c>
      <c r="J29" s="33"/>
      <c r="K29" s="27"/>
      <c r="M29" s="33">
        <f t="shared" si="4"/>
        <v>0</v>
      </c>
      <c r="O29" s="33">
        <f t="shared" si="3"/>
        <v>0</v>
      </c>
      <c r="P29" s="28"/>
      <c r="Q29" s="35"/>
    </row>
    <row r="30" spans="3:18">
      <c r="C30" s="44" t="s">
        <v>48</v>
      </c>
      <c r="D30" s="45"/>
      <c r="E30" s="46" t="s">
        <v>50</v>
      </c>
      <c r="F30" s="46" t="s">
        <v>35</v>
      </c>
      <c r="G30" s="43" t="s">
        <v>39</v>
      </c>
      <c r="H30" s="42">
        <v>13688</v>
      </c>
      <c r="I30" s="46" t="s">
        <v>29</v>
      </c>
      <c r="J30" s="33"/>
      <c r="K30" s="27"/>
      <c r="M30" s="33">
        <f t="shared" si="4"/>
        <v>0</v>
      </c>
      <c r="O30" s="33">
        <f t="shared" si="3"/>
        <v>0</v>
      </c>
      <c r="P30" s="28"/>
      <c r="Q30" s="35"/>
    </row>
    <row r="31" spans="3:18">
      <c r="C31" s="25" t="s">
        <v>51</v>
      </c>
      <c r="E31" s="36" t="s">
        <v>52</v>
      </c>
      <c r="F31" s="1" t="s">
        <v>35</v>
      </c>
      <c r="G31" s="43" t="s">
        <v>39</v>
      </c>
      <c r="H31" s="42">
        <v>105</v>
      </c>
      <c r="I31" s="36" t="s">
        <v>40</v>
      </c>
      <c r="J31" s="33"/>
      <c r="K31" s="27"/>
      <c r="M31" s="33">
        <f t="shared" si="4"/>
        <v>0</v>
      </c>
      <c r="O31" s="33">
        <f t="shared" si="3"/>
        <v>0</v>
      </c>
      <c r="P31" s="28"/>
      <c r="Q31" s="6"/>
    </row>
    <row r="32" spans="3:18">
      <c r="C32" s="25" t="s">
        <v>53</v>
      </c>
      <c r="E32" s="36" t="s">
        <v>54</v>
      </c>
      <c r="F32" s="1" t="s">
        <v>35</v>
      </c>
      <c r="G32" s="43" t="s">
        <v>39</v>
      </c>
      <c r="H32" s="32">
        <v>1</v>
      </c>
      <c r="I32" s="36" t="s">
        <v>55</v>
      </c>
      <c r="J32" s="33"/>
      <c r="K32" s="34"/>
      <c r="M32" s="33">
        <f t="shared" si="4"/>
        <v>0</v>
      </c>
      <c r="O32" s="33">
        <f t="shared" si="3"/>
        <v>0</v>
      </c>
      <c r="P32" s="28"/>
      <c r="Q32" s="6"/>
    </row>
    <row r="33" spans="3:17">
      <c r="C33" s="47" t="s">
        <v>56</v>
      </c>
      <c r="E33" s="36" t="s">
        <v>57</v>
      </c>
      <c r="F33" s="36" t="s">
        <v>35</v>
      </c>
      <c r="G33" s="43" t="s">
        <v>39</v>
      </c>
      <c r="H33" s="42">
        <v>39360</v>
      </c>
      <c r="I33" s="36" t="s">
        <v>58</v>
      </c>
      <c r="J33" s="33"/>
      <c r="K33" s="27"/>
      <c r="M33" s="33">
        <f t="shared" si="4"/>
        <v>0</v>
      </c>
      <c r="O33" s="33">
        <f t="shared" si="3"/>
        <v>0</v>
      </c>
      <c r="P33" s="28"/>
      <c r="Q33" s="6"/>
    </row>
    <row r="34" spans="3:17">
      <c r="C34" s="47" t="s">
        <v>59</v>
      </c>
      <c r="E34" s="36" t="s">
        <v>60</v>
      </c>
      <c r="F34" s="36" t="s">
        <v>35</v>
      </c>
      <c r="G34" s="37"/>
      <c r="H34" s="42">
        <v>8224</v>
      </c>
      <c r="I34" s="36" t="s">
        <v>58</v>
      </c>
      <c r="J34" s="33"/>
      <c r="K34" s="27"/>
      <c r="M34" s="33">
        <f t="shared" si="4"/>
        <v>0</v>
      </c>
      <c r="O34" s="33">
        <f t="shared" si="3"/>
        <v>0</v>
      </c>
      <c r="P34" s="28"/>
      <c r="Q34" s="6"/>
    </row>
    <row r="35" spans="3:17">
      <c r="C35" s="48" t="s">
        <v>61</v>
      </c>
      <c r="D35" s="46"/>
      <c r="E35" s="46" t="s">
        <v>60</v>
      </c>
      <c r="F35" s="46" t="s">
        <v>35</v>
      </c>
      <c r="G35" s="49">
        <v>1</v>
      </c>
      <c r="H35" s="42">
        <f>H34</f>
        <v>8224</v>
      </c>
      <c r="I35" s="46" t="s">
        <v>58</v>
      </c>
      <c r="J35" s="33"/>
      <c r="K35" s="27"/>
      <c r="M35" s="33">
        <f t="shared" si="4"/>
        <v>0</v>
      </c>
      <c r="O35" s="33">
        <f t="shared" si="3"/>
        <v>0</v>
      </c>
      <c r="P35" s="28"/>
      <c r="Q35" s="6"/>
    </row>
    <row r="36" spans="3:17">
      <c r="C36" s="48" t="s">
        <v>62</v>
      </c>
      <c r="D36" s="46"/>
      <c r="E36" s="46" t="s">
        <v>63</v>
      </c>
      <c r="F36" s="46" t="s">
        <v>35</v>
      </c>
      <c r="G36" s="49">
        <v>1</v>
      </c>
      <c r="H36" s="42">
        <f>H34</f>
        <v>8224</v>
      </c>
      <c r="I36" s="46" t="s">
        <v>58</v>
      </c>
      <c r="J36" s="33"/>
      <c r="K36" s="27"/>
      <c r="M36" s="33">
        <f t="shared" si="4"/>
        <v>0</v>
      </c>
      <c r="O36" s="33">
        <f t="shared" si="3"/>
        <v>0</v>
      </c>
      <c r="P36" s="28"/>
      <c r="Q36" s="6"/>
    </row>
    <row r="37" spans="3:17">
      <c r="C37" s="47" t="s">
        <v>64</v>
      </c>
      <c r="D37" s="36"/>
      <c r="E37" s="36" t="s">
        <v>65</v>
      </c>
      <c r="F37" s="1" t="s">
        <v>35</v>
      </c>
      <c r="G37" s="43" t="s">
        <v>39</v>
      </c>
      <c r="H37" s="50">
        <v>1</v>
      </c>
      <c r="I37" s="36" t="s">
        <v>55</v>
      </c>
      <c r="J37" s="33"/>
      <c r="M37" s="33">
        <f t="shared" si="4"/>
        <v>0</v>
      </c>
      <c r="O37" s="33">
        <f t="shared" si="3"/>
        <v>0</v>
      </c>
      <c r="P37" s="28"/>
      <c r="Q37" s="6"/>
    </row>
    <row r="38" spans="3:17">
      <c r="C38" s="48" t="s">
        <v>66</v>
      </c>
      <c r="D38" s="46"/>
      <c r="E38" s="46" t="s">
        <v>67</v>
      </c>
      <c r="F38" s="46" t="s">
        <v>35</v>
      </c>
      <c r="G38" s="43" t="s">
        <v>39</v>
      </c>
      <c r="H38" s="42">
        <v>1</v>
      </c>
      <c r="I38" s="46" t="s">
        <v>55</v>
      </c>
      <c r="J38" s="33"/>
      <c r="M38" s="33">
        <f t="shared" si="4"/>
        <v>0</v>
      </c>
      <c r="O38" s="33">
        <f t="shared" si="3"/>
        <v>0</v>
      </c>
      <c r="P38" s="28"/>
      <c r="Q38" s="6"/>
    </row>
    <row r="39" spans="3:17">
      <c r="C39" s="51"/>
      <c r="D39" s="46"/>
      <c r="E39" s="46"/>
      <c r="F39" s="46"/>
      <c r="G39" s="49"/>
      <c r="H39" s="42"/>
      <c r="I39" s="46"/>
      <c r="J39" s="38"/>
      <c r="M39" s="38"/>
      <c r="O39" s="38"/>
      <c r="P39" s="28"/>
      <c r="Q39" s="6"/>
    </row>
    <row r="40" spans="3:17">
      <c r="C40" s="52" t="s">
        <v>68</v>
      </c>
      <c r="D40" s="53"/>
      <c r="E40" s="54" t="s">
        <v>69</v>
      </c>
      <c r="F40" s="53" t="s">
        <v>35</v>
      </c>
      <c r="G40" s="55"/>
      <c r="H40" s="56">
        <v>1</v>
      </c>
      <c r="I40" s="54" t="s">
        <v>55</v>
      </c>
      <c r="J40" s="33"/>
      <c r="M40" s="33">
        <f>J40*H40</f>
        <v>0</v>
      </c>
      <c r="O40" s="33">
        <f t="shared" si="3"/>
        <v>0</v>
      </c>
      <c r="P40" s="28"/>
      <c r="Q40" s="6"/>
    </row>
    <row r="41" spans="3:17">
      <c r="C41" s="25"/>
      <c r="E41" s="36"/>
      <c r="G41" s="37"/>
      <c r="H41" s="32"/>
      <c r="I41" s="36"/>
      <c r="J41" s="38"/>
      <c r="M41" s="38"/>
      <c r="O41" s="38"/>
      <c r="P41" s="28"/>
      <c r="Q41" s="6"/>
    </row>
    <row r="42" spans="3:17">
      <c r="C42" s="25"/>
      <c r="H42" s="32"/>
      <c r="J42" s="38"/>
      <c r="K42" s="34"/>
      <c r="M42" s="38"/>
      <c r="O42" s="38"/>
      <c r="P42" s="28"/>
      <c r="Q42" s="6"/>
    </row>
    <row r="43" spans="3:17">
      <c r="C43" s="29" t="s">
        <v>70</v>
      </c>
      <c r="E43" s="36" t="s">
        <v>71</v>
      </c>
      <c r="H43" s="32">
        <v>1</v>
      </c>
      <c r="I43" s="1" t="s">
        <v>55</v>
      </c>
      <c r="J43" s="33"/>
      <c r="K43" s="34"/>
      <c r="M43" s="33">
        <f>J43*H43</f>
        <v>0</v>
      </c>
      <c r="O43" s="33">
        <f t="shared" ref="O43:O44" si="5">M43*4</f>
        <v>0</v>
      </c>
      <c r="P43" s="28"/>
      <c r="Q43" s="57"/>
    </row>
    <row r="44" spans="3:17" ht="13.5" thickBot="1">
      <c r="C44" s="29"/>
      <c r="E44" s="46" t="s">
        <v>72</v>
      </c>
      <c r="F44" s="45"/>
      <c r="G44" s="39"/>
      <c r="H44" s="42">
        <v>1</v>
      </c>
      <c r="I44" s="45" t="s">
        <v>55</v>
      </c>
      <c r="J44" s="33"/>
      <c r="K44" s="34"/>
      <c r="M44" s="33">
        <f>J44*H44</f>
        <v>0</v>
      </c>
      <c r="O44" s="33">
        <f t="shared" si="5"/>
        <v>0</v>
      </c>
      <c r="P44" s="28"/>
      <c r="Q44" s="6"/>
    </row>
    <row r="45" spans="3:17" ht="13.5" thickTop="1">
      <c r="C45" s="19"/>
      <c r="E45" s="1" t="s">
        <v>73</v>
      </c>
      <c r="H45" s="32"/>
      <c r="J45" s="6"/>
      <c r="L45" s="58" t="s">
        <v>73</v>
      </c>
      <c r="M45" s="59">
        <f>SUM(M17:M44)</f>
        <v>0</v>
      </c>
      <c r="O45" s="59">
        <f>SUM(O17:O44)</f>
        <v>0</v>
      </c>
      <c r="P45" s="28"/>
      <c r="Q45" s="6"/>
    </row>
    <row r="46" spans="3:17">
      <c r="C46" s="19"/>
      <c r="H46" s="32"/>
      <c r="J46" s="6"/>
      <c r="P46" s="28"/>
      <c r="Q46" s="6"/>
    </row>
    <row r="47" spans="3:17">
      <c r="C47" s="19"/>
      <c r="E47" s="1" t="s">
        <v>74</v>
      </c>
      <c r="H47" s="32"/>
      <c r="J47" s="6"/>
      <c r="L47" s="60"/>
      <c r="P47" s="28"/>
      <c r="Q47" s="6"/>
    </row>
    <row r="48" spans="3:17">
      <c r="C48" s="19"/>
      <c r="E48" s="1" t="s">
        <v>75</v>
      </c>
      <c r="H48" s="61"/>
      <c r="I48" s="1" t="s">
        <v>76</v>
      </c>
      <c r="J48" s="33"/>
      <c r="K48" s="27"/>
      <c r="L48" s="60"/>
      <c r="M48" s="33"/>
      <c r="O48" s="33"/>
      <c r="P48" s="28"/>
      <c r="Q48" s="6"/>
    </row>
    <row r="49" spans="3:17">
      <c r="C49" s="19"/>
      <c r="E49" s="1" t="s">
        <v>77</v>
      </c>
      <c r="H49" s="61"/>
      <c r="I49" s="1" t="s">
        <v>76</v>
      </c>
      <c r="J49" s="33"/>
      <c r="K49" s="27"/>
      <c r="L49" s="60"/>
      <c r="M49" s="33"/>
      <c r="O49" s="33"/>
      <c r="P49" s="28"/>
      <c r="Q49" s="6"/>
    </row>
    <row r="50" spans="3:17">
      <c r="C50" s="19"/>
      <c r="E50" s="1" t="s">
        <v>78</v>
      </c>
      <c r="H50" s="61"/>
      <c r="I50" s="1" t="s">
        <v>76</v>
      </c>
      <c r="J50" s="33"/>
      <c r="K50" s="27"/>
      <c r="L50" s="60"/>
      <c r="M50" s="33"/>
      <c r="O50" s="33"/>
      <c r="P50" s="28"/>
      <c r="Q50" s="6"/>
    </row>
    <row r="51" spans="3:17" ht="13.5" thickBot="1">
      <c r="C51" s="62"/>
      <c r="E51" s="1" t="s">
        <v>79</v>
      </c>
      <c r="H51" s="61"/>
      <c r="I51" s="1" t="s">
        <v>76</v>
      </c>
      <c r="J51" s="33"/>
      <c r="K51" s="27"/>
      <c r="L51" s="60"/>
      <c r="M51" s="63"/>
      <c r="O51" s="33"/>
      <c r="P51" s="28"/>
      <c r="Q51" s="6"/>
    </row>
    <row r="52" spans="3:17" ht="13.5" thickTop="1">
      <c r="C52" s="62"/>
      <c r="E52" s="1" t="s">
        <v>80</v>
      </c>
      <c r="H52" s="32"/>
      <c r="J52" s="38"/>
      <c r="K52" s="64"/>
      <c r="L52" s="58" t="s">
        <v>81</v>
      </c>
      <c r="M52" s="33">
        <f>SUM(M48:M51)</f>
        <v>0</v>
      </c>
      <c r="O52" s="59">
        <f>SUM(O48:O51)</f>
        <v>0</v>
      </c>
      <c r="P52" s="28"/>
      <c r="Q52" s="6"/>
    </row>
    <row r="53" spans="3:17">
      <c r="C53" s="62"/>
      <c r="H53" s="32"/>
      <c r="J53" s="6"/>
      <c r="K53" s="64"/>
      <c r="L53" s="60"/>
      <c r="P53" s="28"/>
      <c r="Q53" s="6"/>
    </row>
    <row r="54" spans="3:17">
      <c r="C54" s="62"/>
      <c r="E54" s="1" t="s">
        <v>82</v>
      </c>
      <c r="H54" s="32">
        <v>1</v>
      </c>
      <c r="I54" s="1" t="s">
        <v>83</v>
      </c>
      <c r="J54" s="65">
        <v>100000</v>
      </c>
      <c r="K54" s="64"/>
      <c r="L54" s="60"/>
      <c r="M54" s="65">
        <f>J54*H54</f>
        <v>100000</v>
      </c>
      <c r="O54" s="65">
        <f>M54*4</f>
        <v>400000</v>
      </c>
      <c r="P54" s="28"/>
      <c r="Q54" s="6"/>
    </row>
    <row r="55" spans="3:17">
      <c r="C55" s="62"/>
      <c r="H55" s="32"/>
      <c r="J55" s="6"/>
      <c r="K55" s="64"/>
      <c r="L55" s="60"/>
      <c r="P55" s="28"/>
      <c r="Q55" s="6"/>
    </row>
    <row r="56" spans="3:17">
      <c r="C56" s="62"/>
      <c r="H56" s="32"/>
      <c r="J56" s="6"/>
      <c r="K56" s="64"/>
      <c r="L56" s="60"/>
      <c r="P56" s="28"/>
      <c r="Q56" s="6"/>
    </row>
    <row r="57" spans="3:17">
      <c r="C57" s="19"/>
      <c r="H57" s="32"/>
      <c r="J57" s="6"/>
      <c r="L57" s="60" t="s">
        <v>84</v>
      </c>
      <c r="M57" s="66">
        <f>M45+M52+M54</f>
        <v>100000</v>
      </c>
      <c r="N57" s="60" t="s">
        <v>84</v>
      </c>
      <c r="O57" s="67">
        <f>O45+O52+O54</f>
        <v>400000</v>
      </c>
      <c r="P57" s="68" t="s">
        <v>85</v>
      </c>
      <c r="Q57" s="6"/>
    </row>
    <row r="58" spans="3:17">
      <c r="C58" s="29" t="s">
        <v>86</v>
      </c>
      <c r="H58" s="32"/>
      <c r="J58" s="6"/>
      <c r="L58" s="60"/>
      <c r="P58" s="28"/>
      <c r="Q58" s="6"/>
    </row>
    <row r="59" spans="3:17">
      <c r="C59" s="19"/>
      <c r="H59" s="32"/>
      <c r="J59" s="6"/>
      <c r="L59" s="60"/>
      <c r="P59" s="28"/>
      <c r="Q59" s="6"/>
    </row>
    <row r="60" spans="3:17" ht="13.5">
      <c r="C60" s="127" t="s">
        <v>87</v>
      </c>
      <c r="E60" s="1" t="s">
        <v>88</v>
      </c>
      <c r="H60" s="32">
        <v>3900</v>
      </c>
      <c r="I60" s="1" t="s">
        <v>58</v>
      </c>
      <c r="J60" s="33"/>
      <c r="K60" s="69">
        <v>1.75</v>
      </c>
      <c r="L60" s="60"/>
      <c r="M60" s="33"/>
      <c r="P60" s="28"/>
      <c r="Q60" s="6"/>
    </row>
    <row r="61" spans="3:17" ht="13.5">
      <c r="C61" s="127" t="s">
        <v>87</v>
      </c>
      <c r="E61" s="1" t="s">
        <v>89</v>
      </c>
      <c r="H61" s="32">
        <v>3900</v>
      </c>
      <c r="I61" s="1" t="s">
        <v>58</v>
      </c>
      <c r="J61" s="33"/>
      <c r="K61" s="69">
        <v>2.25</v>
      </c>
      <c r="L61" s="60"/>
      <c r="M61" s="33"/>
      <c r="P61" s="28"/>
      <c r="Q61" s="6"/>
    </row>
    <row r="62" spans="3:17" ht="13.5">
      <c r="C62" s="127" t="s">
        <v>90</v>
      </c>
      <c r="E62" s="1" t="s">
        <v>91</v>
      </c>
      <c r="H62" s="32">
        <v>50</v>
      </c>
      <c r="I62" s="1" t="s">
        <v>92</v>
      </c>
      <c r="J62" s="33"/>
      <c r="K62" s="69">
        <v>350</v>
      </c>
      <c r="L62" s="60"/>
      <c r="M62" s="33"/>
      <c r="P62" s="28"/>
      <c r="Q62" s="6"/>
    </row>
    <row r="63" spans="3:17" ht="13.5">
      <c r="C63" s="127" t="s">
        <v>93</v>
      </c>
      <c r="E63" s="1" t="s">
        <v>94</v>
      </c>
      <c r="F63" s="1" t="s">
        <v>95</v>
      </c>
      <c r="H63" s="32"/>
      <c r="J63" s="38"/>
      <c r="K63" s="70"/>
      <c r="L63" s="60"/>
      <c r="M63" s="33"/>
      <c r="P63" s="28"/>
      <c r="Q63" s="6"/>
    </row>
    <row r="64" spans="3:17" ht="13.5">
      <c r="C64" s="127" t="s">
        <v>93</v>
      </c>
      <c r="E64" s="1" t="s">
        <v>96</v>
      </c>
      <c r="F64" s="1" t="s">
        <v>95</v>
      </c>
      <c r="H64" s="32">
        <v>2000</v>
      </c>
      <c r="I64" s="1" t="s">
        <v>29</v>
      </c>
      <c r="J64" s="33"/>
      <c r="K64" s="69">
        <v>2</v>
      </c>
      <c r="L64" s="60"/>
      <c r="M64" s="33"/>
      <c r="P64" s="28"/>
      <c r="Q64" s="6"/>
    </row>
    <row r="65" spans="3:17" ht="13.5">
      <c r="C65" s="127" t="s">
        <v>93</v>
      </c>
      <c r="E65" s="1" t="s">
        <v>97</v>
      </c>
      <c r="F65" s="1" t="s">
        <v>95</v>
      </c>
      <c r="H65" s="32">
        <v>10000</v>
      </c>
      <c r="I65" s="1" t="s">
        <v>29</v>
      </c>
      <c r="J65" s="33"/>
      <c r="K65" s="69">
        <v>1.5</v>
      </c>
      <c r="L65" s="60"/>
      <c r="M65" s="33"/>
      <c r="P65" s="28"/>
      <c r="Q65" s="6"/>
    </row>
    <row r="66" spans="3:17" ht="13.5">
      <c r="C66" s="127" t="s">
        <v>93</v>
      </c>
      <c r="E66" s="1" t="s">
        <v>98</v>
      </c>
      <c r="F66" s="1" t="s">
        <v>95</v>
      </c>
      <c r="H66" s="42">
        <v>305000</v>
      </c>
      <c r="I66" s="1" t="s">
        <v>29</v>
      </c>
      <c r="J66" s="33"/>
      <c r="K66" s="69">
        <v>1</v>
      </c>
      <c r="L66" s="60"/>
      <c r="M66" s="33"/>
      <c r="P66" s="28"/>
      <c r="Q66" s="6"/>
    </row>
    <row r="67" spans="3:17" ht="13.5">
      <c r="C67" s="127" t="s">
        <v>93</v>
      </c>
      <c r="E67" s="1" t="s">
        <v>99</v>
      </c>
      <c r="F67" s="1" t="s">
        <v>95</v>
      </c>
      <c r="H67" s="32"/>
      <c r="J67" s="38"/>
      <c r="K67" s="69"/>
      <c r="L67" s="60"/>
      <c r="M67" s="33"/>
      <c r="P67" s="28"/>
      <c r="Q67" s="6"/>
    </row>
    <row r="68" spans="3:17" ht="13.5">
      <c r="C68" s="127" t="s">
        <v>93</v>
      </c>
      <c r="E68" s="1" t="s">
        <v>100</v>
      </c>
      <c r="F68" s="1" t="s">
        <v>95</v>
      </c>
      <c r="H68" s="32">
        <v>2000</v>
      </c>
      <c r="I68" s="1" t="s">
        <v>29</v>
      </c>
      <c r="J68" s="33"/>
      <c r="K68" s="69">
        <v>2.2000000000000002</v>
      </c>
      <c r="L68" s="60"/>
      <c r="M68" s="33"/>
      <c r="P68" s="28"/>
      <c r="Q68" s="6"/>
    </row>
    <row r="69" spans="3:17" ht="13.5">
      <c r="C69" s="127" t="s">
        <v>93</v>
      </c>
      <c r="E69" s="1" t="s">
        <v>101</v>
      </c>
      <c r="F69" s="1" t="s">
        <v>95</v>
      </c>
      <c r="H69" s="32">
        <v>10000</v>
      </c>
      <c r="I69" s="1" t="s">
        <v>29</v>
      </c>
      <c r="J69" s="33"/>
      <c r="K69" s="69">
        <v>1.7</v>
      </c>
      <c r="L69" s="60"/>
      <c r="M69" s="33"/>
      <c r="P69" s="28"/>
      <c r="Q69" s="6"/>
    </row>
    <row r="70" spans="3:17" ht="13.5">
      <c r="C70" s="127" t="s">
        <v>93</v>
      </c>
      <c r="E70" s="1" t="s">
        <v>102</v>
      </c>
      <c r="F70" s="1" t="s">
        <v>95</v>
      </c>
      <c r="H70" s="42">
        <v>223000</v>
      </c>
      <c r="I70" s="1" t="s">
        <v>29</v>
      </c>
      <c r="J70" s="33"/>
      <c r="K70" s="69">
        <v>1.1499999999999999</v>
      </c>
      <c r="L70" s="60"/>
      <c r="M70" s="33"/>
      <c r="P70" s="28"/>
      <c r="Q70" s="6"/>
    </row>
    <row r="71" spans="3:17" ht="13.5">
      <c r="C71" s="127" t="s">
        <v>103</v>
      </c>
      <c r="E71" s="1" t="s">
        <v>104</v>
      </c>
      <c r="F71" s="1" t="s">
        <v>95</v>
      </c>
      <c r="H71" s="32"/>
      <c r="J71" s="38"/>
      <c r="K71" s="69"/>
      <c r="L71" s="60"/>
      <c r="M71" s="33"/>
      <c r="P71" s="28"/>
      <c r="Q71" s="6"/>
    </row>
    <row r="72" spans="3:17" ht="13.5">
      <c r="C72" s="127" t="s">
        <v>103</v>
      </c>
      <c r="E72" s="128" t="s">
        <v>105</v>
      </c>
      <c r="F72" s="1" t="s">
        <v>95</v>
      </c>
      <c r="H72" s="42">
        <f>H64</f>
        <v>2000</v>
      </c>
      <c r="I72" s="1" t="s">
        <v>29</v>
      </c>
      <c r="J72" s="33"/>
      <c r="K72" s="69">
        <v>1.75</v>
      </c>
      <c r="L72" s="60"/>
      <c r="M72" s="33"/>
      <c r="P72" s="28"/>
      <c r="Q72" s="6"/>
    </row>
    <row r="73" spans="3:17" ht="13.5">
      <c r="C73" s="127" t="s">
        <v>103</v>
      </c>
      <c r="E73" s="45" t="s">
        <v>106</v>
      </c>
      <c r="F73" s="45" t="s">
        <v>95</v>
      </c>
      <c r="H73" s="42">
        <f>H68</f>
        <v>2000</v>
      </c>
      <c r="I73" s="45" t="s">
        <v>29</v>
      </c>
      <c r="J73" s="33"/>
      <c r="K73" s="69"/>
      <c r="L73" s="60"/>
      <c r="M73" s="33"/>
      <c r="P73" s="28"/>
      <c r="Q73" s="6"/>
    </row>
    <row r="74" spans="3:17" ht="13.5">
      <c r="C74" s="127" t="s">
        <v>103</v>
      </c>
      <c r="E74" s="128" t="s">
        <v>107</v>
      </c>
      <c r="F74" s="1" t="s">
        <v>95</v>
      </c>
      <c r="H74" s="42">
        <f>H65</f>
        <v>10000</v>
      </c>
      <c r="I74" s="1" t="s">
        <v>29</v>
      </c>
      <c r="J74" s="33"/>
      <c r="K74" s="69">
        <v>1.5</v>
      </c>
      <c r="L74" s="60"/>
      <c r="M74" s="33"/>
      <c r="P74" s="28"/>
      <c r="Q74" s="6"/>
    </row>
    <row r="75" spans="3:17" ht="13.5">
      <c r="C75" s="127" t="s">
        <v>103</v>
      </c>
      <c r="E75" s="45" t="s">
        <v>108</v>
      </c>
      <c r="F75" s="45" t="s">
        <v>95</v>
      </c>
      <c r="H75" s="42">
        <f>H69</f>
        <v>10000</v>
      </c>
      <c r="I75" s="45" t="s">
        <v>29</v>
      </c>
      <c r="J75" s="33"/>
      <c r="K75" s="69"/>
      <c r="L75" s="60"/>
      <c r="M75" s="33"/>
      <c r="P75" s="28"/>
      <c r="Q75" s="6"/>
    </row>
    <row r="76" spans="3:17" ht="13.5">
      <c r="C76" s="127" t="s">
        <v>103</v>
      </c>
      <c r="E76" s="1" t="s">
        <v>109</v>
      </c>
      <c r="F76" s="1" t="s">
        <v>95</v>
      </c>
      <c r="H76" s="42">
        <f>H66</f>
        <v>305000</v>
      </c>
      <c r="I76" s="1" t="s">
        <v>29</v>
      </c>
      <c r="J76" s="33"/>
      <c r="K76" s="69">
        <v>1</v>
      </c>
      <c r="L76" s="60"/>
      <c r="M76" s="33"/>
      <c r="P76" s="28"/>
      <c r="Q76" s="6"/>
    </row>
    <row r="77" spans="3:17" ht="13.5">
      <c r="C77" s="127" t="s">
        <v>103</v>
      </c>
      <c r="E77" s="45" t="s">
        <v>110</v>
      </c>
      <c r="F77" s="45" t="s">
        <v>95</v>
      </c>
      <c r="H77" s="42">
        <f>H70</f>
        <v>223000</v>
      </c>
      <c r="I77" s="45" t="s">
        <v>29</v>
      </c>
      <c r="J77" s="33"/>
      <c r="K77" s="69"/>
      <c r="L77" s="60"/>
      <c r="M77" s="33"/>
      <c r="P77" s="28"/>
      <c r="Q77" s="6"/>
    </row>
    <row r="78" spans="3:17" ht="13.5">
      <c r="C78" s="127" t="s">
        <v>111</v>
      </c>
      <c r="E78" s="1" t="s">
        <v>112</v>
      </c>
      <c r="F78" s="1" t="s">
        <v>95</v>
      </c>
      <c r="H78" s="32">
        <v>35000</v>
      </c>
      <c r="I78" s="1" t="s">
        <v>113</v>
      </c>
      <c r="J78" s="33"/>
      <c r="K78" s="69">
        <v>3</v>
      </c>
      <c r="L78" s="60"/>
      <c r="M78" s="33"/>
      <c r="P78" s="28"/>
      <c r="Q78" s="6"/>
    </row>
    <row r="79" spans="3:17">
      <c r="C79" s="19"/>
      <c r="E79" s="1" t="s">
        <v>34</v>
      </c>
      <c r="F79" s="1" t="s">
        <v>35</v>
      </c>
      <c r="G79" s="39">
        <v>1</v>
      </c>
      <c r="H79" s="32">
        <v>5000</v>
      </c>
      <c r="I79" s="1" t="s">
        <v>29</v>
      </c>
      <c r="J79" s="33"/>
      <c r="K79" s="69">
        <v>10</v>
      </c>
      <c r="M79" s="33"/>
      <c r="P79" s="28"/>
      <c r="Q79" s="6"/>
    </row>
    <row r="80" spans="3:17" ht="13.5" thickBot="1">
      <c r="C80" s="19"/>
      <c r="E80" s="1" t="s">
        <v>36</v>
      </c>
      <c r="F80" s="1" t="s">
        <v>35</v>
      </c>
      <c r="G80" s="39">
        <v>1</v>
      </c>
      <c r="H80" s="32">
        <v>5000</v>
      </c>
      <c r="I80" s="1" t="s">
        <v>29</v>
      </c>
      <c r="J80" s="33"/>
      <c r="K80" s="69">
        <v>7</v>
      </c>
      <c r="M80" s="33"/>
      <c r="P80" s="28"/>
      <c r="Q80" s="6"/>
    </row>
    <row r="81" spans="3:17" ht="13.5" thickTop="1">
      <c r="C81" s="19"/>
      <c r="J81" s="71"/>
      <c r="L81" s="58" t="s">
        <v>114</v>
      </c>
      <c r="M81" s="59">
        <f>SUM(M59:M80)</f>
        <v>0</v>
      </c>
      <c r="P81" s="28"/>
      <c r="Q81" s="6"/>
    </row>
    <row r="82" spans="3:17">
      <c r="C82" s="19"/>
      <c r="E82" s="1" t="s">
        <v>74</v>
      </c>
      <c r="H82" s="32"/>
      <c r="J82" s="38"/>
      <c r="L82" s="60"/>
      <c r="M82" s="38"/>
      <c r="P82" s="28"/>
      <c r="Q82" s="6"/>
    </row>
    <row r="83" spans="3:17">
      <c r="C83" s="19"/>
      <c r="E83" s="1" t="s">
        <v>78</v>
      </c>
      <c r="H83" s="72"/>
      <c r="I83" s="1" t="s">
        <v>76</v>
      </c>
      <c r="J83" s="33"/>
      <c r="L83" s="60"/>
      <c r="M83" s="73"/>
      <c r="P83" s="28"/>
      <c r="Q83" s="6"/>
    </row>
    <row r="84" spans="3:17">
      <c r="C84" s="19"/>
      <c r="E84" s="1" t="s">
        <v>79</v>
      </c>
      <c r="H84" s="72"/>
      <c r="I84" s="1" t="s">
        <v>76</v>
      </c>
      <c r="J84" s="33"/>
      <c r="L84" s="60"/>
      <c r="M84" s="73"/>
      <c r="P84" s="28"/>
      <c r="Q84" s="6"/>
    </row>
    <row r="85" spans="3:17" ht="13.5" thickBot="1">
      <c r="C85" s="19"/>
      <c r="E85" s="1" t="s">
        <v>80</v>
      </c>
      <c r="L85" s="58" t="s">
        <v>81</v>
      </c>
      <c r="M85" s="74"/>
      <c r="N85" s="75"/>
      <c r="O85" s="75"/>
      <c r="P85" s="76"/>
      <c r="Q85" s="35"/>
    </row>
    <row r="86" spans="3:17" ht="13.5" thickTop="1">
      <c r="C86" s="19"/>
      <c r="L86" s="58" t="s">
        <v>115</v>
      </c>
      <c r="M86" s="77">
        <f>M81+M85</f>
        <v>0</v>
      </c>
      <c r="N86" s="67" t="s">
        <v>116</v>
      </c>
      <c r="P86" s="28"/>
      <c r="Q86" s="6"/>
    </row>
    <row r="87" spans="3:17" ht="13.5" thickBot="1">
      <c r="C87" s="78"/>
      <c r="D87" s="79"/>
      <c r="E87" s="79"/>
      <c r="F87" s="79"/>
      <c r="G87" s="80"/>
      <c r="H87" s="81"/>
      <c r="I87" s="79"/>
      <c r="J87" s="79"/>
      <c r="K87" s="80"/>
      <c r="L87" s="79"/>
      <c r="M87" s="82"/>
      <c r="N87" s="82"/>
      <c r="O87" s="82"/>
      <c r="P87" s="83"/>
      <c r="Q87" s="6"/>
    </row>
    <row r="88" spans="3:17">
      <c r="Q88" s="6"/>
    </row>
    <row r="89" spans="3:17" ht="18.600000000000001" customHeight="1">
      <c r="J89" s="134" t="s">
        <v>117</v>
      </c>
      <c r="K89" s="134"/>
      <c r="L89" s="134"/>
      <c r="M89" s="134"/>
      <c r="N89" s="134"/>
      <c r="O89" s="67"/>
      <c r="P89" s="67">
        <f>M86+O57</f>
        <v>400000</v>
      </c>
      <c r="Q89" s="6"/>
    </row>
    <row r="90" spans="3:17" ht="13.5" thickBot="1">
      <c r="C90" s="84"/>
      <c r="Q90" s="6"/>
    </row>
    <row r="91" spans="3:17">
      <c r="E91" s="85"/>
      <c r="F91" s="86"/>
      <c r="G91" s="87"/>
      <c r="H91" s="88"/>
      <c r="I91" s="86"/>
      <c r="J91" s="86"/>
      <c r="K91" s="87"/>
      <c r="L91" s="86"/>
      <c r="M91" s="86"/>
      <c r="N91" s="86"/>
      <c r="O91" s="86"/>
      <c r="P91" s="89"/>
      <c r="Q91" s="6"/>
    </row>
    <row r="92" spans="3:17">
      <c r="E92" s="90"/>
      <c r="F92" s="91"/>
      <c r="G92" s="92"/>
      <c r="H92" s="93"/>
      <c r="I92" s="91"/>
      <c r="J92" s="91"/>
      <c r="K92" s="92"/>
      <c r="L92" s="91"/>
      <c r="M92" s="91"/>
      <c r="N92" s="91"/>
      <c r="O92" s="91"/>
      <c r="P92" s="94"/>
      <c r="Q92" s="6"/>
    </row>
    <row r="93" spans="3:17">
      <c r="E93" s="90"/>
      <c r="F93" s="91"/>
      <c r="G93" s="92"/>
      <c r="H93" s="93"/>
      <c r="I93" s="91"/>
      <c r="J93" s="91" t="s">
        <v>118</v>
      </c>
      <c r="K93" s="92"/>
      <c r="L93" s="91"/>
      <c r="M93" s="91"/>
      <c r="N93" s="91"/>
      <c r="O93" s="91"/>
      <c r="P93" s="94"/>
      <c r="Q93" s="6"/>
    </row>
    <row r="94" spans="3:17">
      <c r="E94" s="90" t="s">
        <v>119</v>
      </c>
      <c r="F94" s="91"/>
      <c r="G94" s="92"/>
      <c r="H94" s="95"/>
      <c r="I94" s="96"/>
      <c r="J94" s="135"/>
      <c r="K94" s="135"/>
      <c r="L94" s="135"/>
      <c r="M94" s="91"/>
      <c r="N94" s="91"/>
      <c r="O94" s="91"/>
      <c r="P94" s="94"/>
      <c r="Q94" s="6"/>
    </row>
    <row r="95" spans="3:17">
      <c r="E95" s="97" t="s">
        <v>120</v>
      </c>
      <c r="F95" s="98"/>
      <c r="G95" s="99"/>
      <c r="H95" s="100"/>
      <c r="I95" s="96"/>
      <c r="J95" s="135"/>
      <c r="K95" s="135"/>
      <c r="L95" s="135"/>
      <c r="M95" s="91"/>
      <c r="N95" s="91"/>
      <c r="O95" s="91"/>
      <c r="P95" s="94"/>
      <c r="Q95" s="6"/>
    </row>
    <row r="96" spans="3:17">
      <c r="E96" s="90" t="s">
        <v>121</v>
      </c>
      <c r="F96" s="91"/>
      <c r="G96" s="92"/>
      <c r="H96" s="100"/>
      <c r="I96" s="96"/>
      <c r="J96" s="135"/>
      <c r="K96" s="135"/>
      <c r="L96" s="135"/>
      <c r="M96" s="91"/>
      <c r="N96" s="91"/>
      <c r="O96" s="91"/>
      <c r="P96" s="94"/>
      <c r="Q96" s="6"/>
    </row>
    <row r="97" spans="3:19">
      <c r="E97" s="90" t="s">
        <v>122</v>
      </c>
      <c r="F97" s="91"/>
      <c r="G97" s="92"/>
      <c r="H97" s="100"/>
      <c r="I97" s="96"/>
      <c r="J97" s="135"/>
      <c r="K97" s="135"/>
      <c r="L97" s="135"/>
      <c r="M97" s="91"/>
      <c r="N97" s="91"/>
      <c r="O97" s="91"/>
      <c r="P97" s="94"/>
      <c r="Q97" s="6"/>
    </row>
    <row r="98" spans="3:19">
      <c r="E98" s="90" t="s">
        <v>11</v>
      </c>
      <c r="F98" s="91"/>
      <c r="G98" s="92"/>
      <c r="H98" s="101"/>
      <c r="I98" s="102"/>
      <c r="J98" s="135"/>
      <c r="K98" s="135"/>
      <c r="L98" s="135"/>
      <c r="M98" s="91"/>
      <c r="N98" s="91"/>
      <c r="O98" s="91"/>
      <c r="P98" s="94"/>
      <c r="Q98" s="6"/>
    </row>
    <row r="99" spans="3:19" ht="13.5" thickBot="1">
      <c r="E99" s="103"/>
      <c r="F99" s="104"/>
      <c r="G99" s="105"/>
      <c r="H99" s="106"/>
      <c r="I99" s="104"/>
      <c r="J99" s="104"/>
      <c r="K99" s="105"/>
      <c r="L99" s="104"/>
      <c r="M99" s="104"/>
      <c r="N99" s="104"/>
      <c r="O99" s="104"/>
      <c r="P99" s="107"/>
      <c r="Q99" s="6"/>
    </row>
    <row r="100" spans="3:19">
      <c r="M100" s="1"/>
      <c r="N100" s="1"/>
      <c r="O100" s="1"/>
      <c r="P100" s="1"/>
      <c r="Q100" s="6"/>
    </row>
    <row r="101" spans="3:19" ht="13.5" thickBot="1">
      <c r="Q101" s="6"/>
    </row>
    <row r="102" spans="3:19">
      <c r="C102" s="108" t="s">
        <v>123</v>
      </c>
      <c r="D102" s="109"/>
      <c r="E102" s="109"/>
      <c r="F102" s="109"/>
      <c r="G102" s="110"/>
      <c r="H102" s="111"/>
      <c r="I102" s="109"/>
      <c r="J102" s="109"/>
      <c r="K102" s="110"/>
      <c r="L102" s="109"/>
      <c r="M102" s="109"/>
      <c r="N102" s="109"/>
      <c r="O102" s="109"/>
      <c r="P102" s="109"/>
      <c r="Q102" s="109"/>
      <c r="R102" s="109"/>
      <c r="S102" s="112"/>
    </row>
    <row r="103" spans="3:19" ht="14.45" customHeight="1">
      <c r="C103" s="129" t="s">
        <v>124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13"/>
      <c r="O103" s="113"/>
      <c r="P103" s="113"/>
      <c r="Q103" s="113"/>
      <c r="R103" s="113"/>
      <c r="S103" s="114"/>
    </row>
    <row r="104" spans="3:19" ht="12.95" customHeight="1">
      <c r="C104" s="137" t="s">
        <v>125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16"/>
      <c r="O104" s="116"/>
      <c r="P104" s="116"/>
      <c r="Q104" s="116"/>
      <c r="R104" s="113"/>
      <c r="S104" s="114"/>
    </row>
    <row r="105" spans="3:19" ht="12.95" customHeight="1">
      <c r="C105" s="115" t="s">
        <v>126</v>
      </c>
      <c r="D105" s="116"/>
      <c r="E105" s="116"/>
      <c r="F105" s="116"/>
      <c r="G105" s="117"/>
      <c r="H105" s="118"/>
      <c r="I105" s="116"/>
      <c r="J105" s="116"/>
      <c r="K105" s="117"/>
      <c r="L105" s="116"/>
      <c r="M105" s="116"/>
      <c r="N105" s="116"/>
      <c r="O105" s="116"/>
      <c r="P105" s="116"/>
      <c r="Q105" s="116"/>
      <c r="R105" s="116"/>
      <c r="S105" s="114"/>
    </row>
    <row r="106" spans="3:19" ht="14.45" customHeight="1">
      <c r="C106" s="129" t="s">
        <v>127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13"/>
      <c r="O106" s="113"/>
      <c r="P106" s="113"/>
      <c r="Q106" s="113"/>
      <c r="R106" s="116"/>
      <c r="S106" s="114"/>
    </row>
    <row r="107" spans="3:19" ht="12.95" customHeight="1">
      <c r="C107" s="137" t="s">
        <v>128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16"/>
      <c r="O107" s="116"/>
      <c r="P107" s="116"/>
      <c r="Q107" s="116"/>
      <c r="R107" s="113"/>
      <c r="S107" s="114"/>
    </row>
    <row r="108" spans="3:19" ht="12.95" customHeight="1">
      <c r="C108" s="137" t="s">
        <v>129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16"/>
      <c r="O108" s="116"/>
      <c r="P108" s="116"/>
      <c r="Q108" s="116"/>
      <c r="R108" s="116"/>
      <c r="S108" s="114"/>
    </row>
    <row r="109" spans="3:19" ht="14.45" customHeight="1">
      <c r="C109" s="115" t="s">
        <v>130</v>
      </c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4"/>
    </row>
    <row r="110" spans="3:19" ht="12.95" customHeight="1">
      <c r="C110" s="119" t="s">
        <v>131</v>
      </c>
      <c r="D110" s="139" t="s">
        <v>132</v>
      </c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16"/>
      <c r="P110" s="116"/>
      <c r="Q110" s="116"/>
      <c r="R110" s="116"/>
      <c r="S110" s="114"/>
    </row>
    <row r="111" spans="3:19" ht="12.95" customHeight="1">
      <c r="C111" s="119" t="s">
        <v>133</v>
      </c>
      <c r="D111" s="139" t="s">
        <v>134</v>
      </c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16"/>
      <c r="P111" s="116"/>
      <c r="Q111" s="116"/>
      <c r="R111" s="116"/>
      <c r="S111" s="114"/>
    </row>
    <row r="112" spans="3:19" ht="12.95" customHeight="1">
      <c r="C112" s="129" t="s">
        <v>135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13"/>
      <c r="O112" s="113"/>
      <c r="P112" s="113"/>
      <c r="Q112" s="113"/>
      <c r="R112" s="116"/>
      <c r="S112" s="114"/>
    </row>
    <row r="113" spans="3:19" ht="12.95" customHeight="1">
      <c r="C113" s="137" t="s">
        <v>136</v>
      </c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16"/>
      <c r="O113" s="116"/>
      <c r="P113" s="116"/>
      <c r="Q113" s="116"/>
      <c r="R113" s="113"/>
      <c r="S113" s="114"/>
    </row>
    <row r="114" spans="3:19" ht="12.95" customHeight="1">
      <c r="C114" s="137" t="s">
        <v>137</v>
      </c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16"/>
      <c r="O114" s="116"/>
      <c r="P114" s="116"/>
      <c r="Q114" s="116"/>
      <c r="R114" s="116"/>
      <c r="S114" s="114"/>
    </row>
    <row r="115" spans="3:19" ht="12.95" customHeight="1">
      <c r="C115" s="137" t="s">
        <v>138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16"/>
      <c r="O115" s="116"/>
      <c r="P115" s="116"/>
      <c r="Q115" s="116"/>
      <c r="R115" s="116"/>
      <c r="S115" s="114"/>
    </row>
    <row r="116" spans="3:19" ht="12.95" customHeight="1">
      <c r="C116" s="137" t="s">
        <v>139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16"/>
      <c r="O116" s="116"/>
      <c r="P116" s="116"/>
      <c r="Q116" s="116"/>
      <c r="R116" s="116"/>
      <c r="S116" s="114"/>
    </row>
    <row r="117" spans="3:19" ht="13.5" customHeight="1">
      <c r="C117" s="136" t="s">
        <v>140</v>
      </c>
      <c r="G117" s="1"/>
      <c r="H117" s="1"/>
      <c r="K117" s="1"/>
      <c r="M117" s="1"/>
      <c r="N117" s="1"/>
      <c r="O117" s="1"/>
      <c r="P117" s="1"/>
      <c r="R117" s="1"/>
      <c r="S117" s="120"/>
    </row>
    <row r="118" spans="3:19" ht="12.95" customHeight="1" thickBot="1">
      <c r="C118" s="121" t="s">
        <v>141</v>
      </c>
      <c r="D118" s="122"/>
      <c r="E118" s="122"/>
      <c r="F118" s="122"/>
      <c r="G118" s="123"/>
      <c r="H118" s="124"/>
      <c r="I118" s="122"/>
      <c r="J118" s="122"/>
      <c r="K118" s="123"/>
      <c r="L118" s="122"/>
      <c r="M118" s="125"/>
      <c r="N118" s="125"/>
      <c r="O118" s="125"/>
      <c r="P118" s="125"/>
      <c r="Q118" s="125"/>
      <c r="R118" s="122"/>
      <c r="S118" s="126"/>
    </row>
  </sheetData>
  <protectedRanges>
    <protectedRange sqref="E9:E10" name="Bereik1"/>
    <protectedRange sqref="J17:J51" name="Bereik3"/>
    <protectedRange sqref="M17:M52" name="Bereik4"/>
    <protectedRange sqref="H48:H51" name="Bereik5"/>
    <protectedRange sqref="J60:J84" name="Bereik6"/>
    <protectedRange sqref="M60:M85" name="Bereik7"/>
    <protectedRange sqref="H83:H84" name="Bereik8"/>
    <protectedRange sqref="E91:N99" name="Bereik9"/>
    <protectedRange sqref="G35:G36" name="Bereik13"/>
    <protectedRange sqref="G37:G38" name="Bereik13_1"/>
    <protectedRange sqref="G24:G33" name="Bereik13_2"/>
  </protectedRanges>
  <mergeCells count="22">
    <mergeCell ref="C104:M104"/>
    <mergeCell ref="A1:R1"/>
    <mergeCell ref="C5:D5"/>
    <mergeCell ref="C6:D6"/>
    <mergeCell ref="C7:D7"/>
    <mergeCell ref="C8:D8"/>
    <mergeCell ref="C9:D9"/>
    <mergeCell ref="C10:D10"/>
    <mergeCell ref="C11:D11"/>
    <mergeCell ref="J89:N89"/>
    <mergeCell ref="J94:L98"/>
    <mergeCell ref="C103:M103"/>
    <mergeCell ref="C113:M113"/>
    <mergeCell ref="C114:M114"/>
    <mergeCell ref="C115:M115"/>
    <mergeCell ref="C116:M116"/>
    <mergeCell ref="C106:M106"/>
    <mergeCell ref="C107:M107"/>
    <mergeCell ref="C108:M108"/>
    <mergeCell ref="D110:N110"/>
    <mergeCell ref="D111:N111"/>
    <mergeCell ref="C112:M112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GROENBEHEER-1201764476-45605</_dlc_DocId>
    <_dlc_DocIdUrl xmlns="feef5865-a982-42aa-8640-9d4286765ef6">
      <Url>https://prorailbv.sharepoint.com/teams/DealMeernatuurindeberm/_layouts/15/DocIdRedir.aspx?ID=GROENBEHEER-1201764476-45605</Url>
      <Description>GROENBEHEER-1201764476-45605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C904F0-3118-48F8-8581-AA966AC5AF44}"/>
</file>

<file path=customXml/itemProps2.xml><?xml version="1.0" encoding="utf-8"?>
<ds:datastoreItem xmlns:ds="http://schemas.openxmlformats.org/officeDocument/2006/customXml" ds:itemID="{0C902310-6F2B-4A41-A5A5-5384A4ECD555}"/>
</file>

<file path=customXml/itemProps3.xml><?xml version="1.0" encoding="utf-8"?>
<ds:datastoreItem xmlns:ds="http://schemas.openxmlformats.org/officeDocument/2006/customXml" ds:itemID="{3DECF6C1-C3B7-4D16-91DA-FCD1B6CF5AAE}"/>
</file>

<file path=customXml/itemProps4.xml><?xml version="1.0" encoding="utf-8"?>
<ds:datastoreItem xmlns:ds="http://schemas.openxmlformats.org/officeDocument/2006/customXml" ds:itemID="{D9C64774-D1CD-4E9C-9B24-C77142B6E3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Nowee, C. (Caro)</cp:lastModifiedBy>
  <cp:revision/>
  <dcterms:created xsi:type="dcterms:W3CDTF">2025-11-03T15:05:20Z</dcterms:created>
  <dcterms:modified xsi:type="dcterms:W3CDTF">2025-11-03T15:35:04Z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2025-11-03T15:05:28Z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71f7af4c-c557-45f7-b356-9903858afb56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6e3ba9d2-1cb8-4984-8a63-80c0db397660</vt:lpwstr>
  </property>
  <property fmtid="{D5CDD505-2E9C-101B-9397-08002B2CF9AE}" pid="12" name="MediaServiceImageTags">
    <vt:lpwstr/>
  </property>
</Properties>
</file>