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9"/>
  <workbookPr/>
  <mc:AlternateContent xmlns:mc="http://schemas.openxmlformats.org/markup-compatibility/2006">
    <mc:Choice Requires="x15">
      <x15ac:absPath xmlns:x15ac="http://schemas.microsoft.com/office/spreadsheetml/2010/11/ac" url="https://prorailbv-my.sharepoint.com/personal/erwin_jansen_ka_prorail_nl/Documents/Bureaublad/groen/"/>
    </mc:Choice>
  </mc:AlternateContent>
  <xr:revisionPtr revIDLastSave="9" documentId="8_{EFB6CBA2-042D-4E42-9FB7-D77ABEB972A7}" xr6:coauthVersionLast="47" xr6:coauthVersionMax="47" xr10:uidLastSave="{3421FD83-4142-4991-95F8-6F3B7F5A6504}"/>
  <bookViews>
    <workbookView xWindow="-38520" yWindow="-120" windowWidth="38640" windowHeight="15720" xr2:uid="{72AD8117-452C-40B4-9CE1-0B365D4B2FA3}"/>
  </bookViews>
  <sheets>
    <sheet name="Brabant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17" i="1" l="1"/>
  <c r="O17" i="1" s="1"/>
  <c r="H18" i="1"/>
  <c r="M18" i="1" s="1"/>
  <c r="M21" i="1"/>
  <c r="O21" i="1" s="1"/>
  <c r="M22" i="1"/>
  <c r="O22" i="1" s="1"/>
  <c r="M24" i="1"/>
  <c r="O24" i="1" s="1"/>
  <c r="M25" i="1"/>
  <c r="O25" i="1" s="1"/>
  <c r="M26" i="1"/>
  <c r="O26" i="1" s="1"/>
  <c r="M27" i="1"/>
  <c r="O27" i="1" s="1"/>
  <c r="M28" i="1"/>
  <c r="O28" i="1" s="1"/>
  <c r="M29" i="1"/>
  <c r="O29" i="1" s="1"/>
  <c r="M30" i="1"/>
  <c r="O30" i="1" s="1"/>
  <c r="M31" i="1"/>
  <c r="O31" i="1" s="1"/>
  <c r="M32" i="1"/>
  <c r="O32" i="1" s="1"/>
  <c r="M33" i="1"/>
  <c r="O33" i="1" s="1"/>
  <c r="M34" i="1"/>
  <c r="O34" i="1" s="1"/>
  <c r="M35" i="1"/>
  <c r="O35" i="1" s="1"/>
  <c r="M36" i="1"/>
  <c r="O36" i="1" s="1"/>
  <c r="M37" i="1"/>
  <c r="O37" i="1" s="1"/>
  <c r="M38" i="1"/>
  <c r="O38" i="1" s="1"/>
  <c r="M40" i="1"/>
  <c r="O40" i="1" s="1"/>
  <c r="M43" i="1"/>
  <c r="O43" i="1" s="1"/>
  <c r="M44" i="1"/>
  <c r="O44" i="1" s="1"/>
  <c r="M52" i="1"/>
  <c r="O52" i="1"/>
  <c r="M54" i="1"/>
  <c r="O54" i="1" s="1"/>
  <c r="H72" i="1"/>
  <c r="H73" i="1"/>
  <c r="H74" i="1"/>
  <c r="H75" i="1"/>
  <c r="H76" i="1"/>
  <c r="H77" i="1"/>
  <c r="M81" i="1"/>
  <c r="M86" i="1" s="1"/>
  <c r="O18" i="1" l="1"/>
  <c r="O45" i="1" s="1"/>
  <c r="O57" i="1" s="1"/>
  <c r="P89" i="1" s="1"/>
  <c r="H19" i="1"/>
  <c r="M19" i="1" s="1"/>
  <c r="O19" i="1" s="1"/>
  <c r="M45" i="1" l="1"/>
  <c r="M57" i="1" s="1"/>
</calcChain>
</file>

<file path=xl/sharedStrings.xml><?xml version="1.0" encoding="utf-8"?>
<sst xmlns="http://schemas.openxmlformats.org/spreadsheetml/2006/main" count="258" uniqueCount="143">
  <si>
    <t>Verzamelstaat</t>
  </si>
  <si>
    <t>Project:</t>
  </si>
  <si>
    <t xml:space="preserve">Groenbeheer ProRail </t>
  </si>
  <si>
    <t>TenderNed nr.</t>
  </si>
  <si>
    <t>TN523296</t>
  </si>
  <si>
    <t xml:space="preserve">Perceel </t>
  </si>
  <si>
    <t>4. Brabant</t>
  </si>
  <si>
    <t>Baanlengte in m1:</t>
  </si>
  <si>
    <t xml:space="preserve"> </t>
  </si>
  <si>
    <t>Inschrijver:</t>
  </si>
  <si>
    <t>&lt;..&gt;</t>
  </si>
  <si>
    <t>Datum:</t>
  </si>
  <si>
    <t>Versie</t>
  </si>
  <si>
    <t>1.2</t>
  </si>
  <si>
    <t>eenheidstarieven per jaar (1-4-2026 t/m 31-3-2027)</t>
  </si>
  <si>
    <t>1-4-2026 tot 1-4-2030</t>
  </si>
  <si>
    <t>Document 01</t>
  </si>
  <si>
    <t>Omschrijving</t>
  </si>
  <si>
    <t>Zone</t>
  </si>
  <si>
    <t>Frequentie</t>
  </si>
  <si>
    <t>hoeveelheid</t>
  </si>
  <si>
    <t>eenheid</t>
  </si>
  <si>
    <t>prijs per eenheid</t>
  </si>
  <si>
    <t>Max tarief</t>
  </si>
  <si>
    <t>1 jaar</t>
  </si>
  <si>
    <t>4 jaar</t>
  </si>
  <si>
    <t>SGB 1.1.1</t>
  </si>
  <si>
    <t>Maaien BC vlak</t>
  </si>
  <si>
    <t>BC</t>
  </si>
  <si>
    <t>m2</t>
  </si>
  <si>
    <t>Maaien BC talud</t>
  </si>
  <si>
    <t>SGB 1.1.2</t>
  </si>
  <si>
    <t>Afvoeren BC</t>
  </si>
  <si>
    <t xml:space="preserve">SGB  1.4 </t>
  </si>
  <si>
    <t>Bestrijding invasieve exoten (aziatische duizendknoop)</t>
  </si>
  <si>
    <t>B tm F</t>
  </si>
  <si>
    <t xml:space="preserve">Bestrijding invasieve exoten (reuzenberenklauw) </t>
  </si>
  <si>
    <t>SGB 1.3.1</t>
  </si>
  <si>
    <t>Onderhouden zichtlijnen bij overwegen</t>
  </si>
  <si>
    <t>nvt</t>
  </si>
  <si>
    <t>stuks</t>
  </si>
  <si>
    <t>Onderhouden  zichtlijnen seinen</t>
  </si>
  <si>
    <t>SGB  1.2</t>
  </si>
  <si>
    <t>Vrijhouden spoorse objecten (gebouwen)</t>
  </si>
  <si>
    <t>D tm F</t>
  </si>
  <si>
    <t>Vrijhouden spoorse objecten (kasten)</t>
  </si>
  <si>
    <t>SGB 1.3.3</t>
  </si>
  <si>
    <t>Vrijhouden poorten, doorgangen en (talud)trappen</t>
  </si>
  <si>
    <t>SGB 1.3.4</t>
  </si>
  <si>
    <r>
      <t xml:space="preserve">Vrijhouden vlucht/toegangsroutes </t>
    </r>
    <r>
      <rPr>
        <sz val="10"/>
        <color rgb="FFFF0000"/>
        <rFont val="Calibri"/>
        <family val="2"/>
      </rPr>
      <t>verhard</t>
    </r>
  </si>
  <si>
    <t>Vrijhouden vlucht/toegangsroutes onverhard</t>
  </si>
  <si>
    <t>SGB 1.3.5</t>
  </si>
  <si>
    <t>Vrijhouden vluchtrouteaanduidingen geluidsschermen</t>
  </si>
  <si>
    <t>SGB 1.3.2</t>
  </si>
  <si>
    <t>Overgroei</t>
  </si>
  <si>
    <t>post</t>
  </si>
  <si>
    <r>
      <t>SGB 1.5.1.1</t>
    </r>
    <r>
      <rPr>
        <sz val="10"/>
        <rFont val="Calibri"/>
        <family val="2"/>
      </rPr>
      <t xml:space="preserve">; 1.5.1.2 </t>
    </r>
  </si>
  <si>
    <t>Schouwplichtige sloten</t>
  </si>
  <si>
    <t>m1</t>
  </si>
  <si>
    <t>SGB 1.5.2.1 tm 1.5.2.3</t>
  </si>
  <si>
    <t>Overige sloten en watergangen</t>
  </si>
  <si>
    <t>SGB 1.5.2.2</t>
  </si>
  <si>
    <t>SGB 1.5.2.3</t>
  </si>
  <si>
    <t>Overige sloten en watergangen ruimen</t>
  </si>
  <si>
    <r>
      <rPr>
        <sz val="10"/>
        <color rgb="FF000000"/>
        <rFont val="Calibri"/>
        <family val="2"/>
      </rPr>
      <t xml:space="preserve">SGB 1.6.1 </t>
    </r>
    <r>
      <rPr>
        <strike/>
        <sz val="10"/>
        <color rgb="FFFF0000"/>
        <rFont val="Calibri"/>
        <family val="2"/>
      </rPr>
      <t xml:space="preserve">t/m 1.6.4 </t>
    </r>
    <r>
      <rPr>
        <sz val="10"/>
        <color rgb="FFFF0000"/>
        <rFont val="Calibri"/>
        <family val="2"/>
      </rPr>
      <t>1.6.2</t>
    </r>
  </si>
  <si>
    <r>
      <rPr>
        <sz val="10"/>
        <color rgb="FF000000"/>
        <rFont val="Calibri"/>
        <family val="2"/>
      </rPr>
      <t xml:space="preserve">Beheren </t>
    </r>
    <r>
      <rPr>
        <strike/>
        <sz val="10"/>
        <color rgb="FFFF0000"/>
        <rFont val="Calibri"/>
        <family val="2"/>
      </rPr>
      <t xml:space="preserve">bomen </t>
    </r>
    <r>
      <rPr>
        <sz val="10"/>
        <color rgb="FFFF0000"/>
        <rFont val="Calibri"/>
        <family val="2"/>
      </rPr>
      <t>hindervrij/verboden overheidslocaties</t>
    </r>
  </si>
  <si>
    <t>SGB 1.6.3 en 1.6.4</t>
  </si>
  <si>
    <t>Bomen, watergangen en voorkomen schades</t>
  </si>
  <si>
    <t>Annex 2</t>
  </si>
  <si>
    <t>Specials en overeenkomsten</t>
  </si>
  <si>
    <t>Document 02</t>
  </si>
  <si>
    <r>
      <t>SOW- Projectbeheersing  -</t>
    </r>
    <r>
      <rPr>
        <sz val="10"/>
        <color rgb="FFFF0000"/>
        <rFont val="Calibri"/>
        <family val="2"/>
      </rPr>
      <t>eenmalig</t>
    </r>
  </si>
  <si>
    <t>SOW-Projectbeheersing - doorlopend</t>
  </si>
  <si>
    <t>Subtotaal directe kosten</t>
  </si>
  <si>
    <t>Opslagpercentage voor:</t>
  </si>
  <si>
    <t>Projectteamkosten</t>
  </si>
  <si>
    <t>%</t>
  </si>
  <si>
    <t>Uitvoeringskosten</t>
  </si>
  <si>
    <t>Algemene kosten</t>
  </si>
  <si>
    <t>Winst en risico</t>
  </si>
  <si>
    <t>Subtotaal indirecte kosten</t>
  </si>
  <si>
    <t xml:space="preserve">Subtotaal indirecte kosten </t>
  </si>
  <si>
    <t>Stelpost: allerhande groenwerk</t>
  </si>
  <si>
    <t>Post</t>
  </si>
  <si>
    <t xml:space="preserve">Totaal </t>
  </si>
  <si>
    <t>Totaal</t>
  </si>
  <si>
    <t>A</t>
  </si>
  <si>
    <t>Document 03</t>
  </si>
  <si>
    <r>
      <t xml:space="preserve">SEGB </t>
    </r>
    <r>
      <rPr>
        <sz val="10"/>
        <rFont val="Calibri"/>
        <family val="2"/>
      </rPr>
      <t>1.3.1; 1.3.2</t>
    </r>
  </si>
  <si>
    <t>Geluidsschermen tot 2,5 m hoog</t>
  </si>
  <si>
    <t xml:space="preserve">Geluidsschermen hoger dan 2,5 m </t>
  </si>
  <si>
    <r>
      <t>SEGB</t>
    </r>
    <r>
      <rPr>
        <sz val="10"/>
        <rFont val="Calibri"/>
        <family val="2"/>
      </rPr>
      <t xml:space="preserve"> 1.4.1</t>
    </r>
  </si>
  <si>
    <t>Fauna passages</t>
  </si>
  <si>
    <t>st</t>
  </si>
  <si>
    <r>
      <t>SEGB</t>
    </r>
    <r>
      <rPr>
        <sz val="10"/>
        <rFont val="Calibri"/>
        <family val="2"/>
      </rPr>
      <t xml:space="preserve"> 1.1.1</t>
    </r>
  </si>
  <si>
    <t>Maaien DEF Vlak</t>
  </si>
  <si>
    <t>DEF</t>
  </si>
  <si>
    <t>Maaien DEF Vlak tot 2.000 m2</t>
  </si>
  <si>
    <t>Maaien DEF Vlak tot 10.000 m2</t>
  </si>
  <si>
    <t>Maaien DEF Vlak  10.000 m2 en meer</t>
  </si>
  <si>
    <t>Maaien DEF Talud</t>
  </si>
  <si>
    <t>Maaien DEF Talud tot 2.000 m2</t>
  </si>
  <si>
    <t>Maaien DEF Talud tot 10.000 m2</t>
  </si>
  <si>
    <t>Maaien DEF Talud  10.000 m2 en meer</t>
  </si>
  <si>
    <r>
      <t>SEGB</t>
    </r>
    <r>
      <rPr>
        <sz val="10"/>
        <rFont val="Calibri"/>
        <family val="2"/>
      </rPr>
      <t xml:space="preserve"> 1.1.2</t>
    </r>
  </si>
  <si>
    <t>Afvoeren DEF</t>
  </si>
  <si>
    <r>
      <rPr>
        <sz val="10"/>
        <color rgb="FF000000"/>
        <rFont val="Calibri"/>
      </rPr>
      <t xml:space="preserve">Afvoeren DEF </t>
    </r>
    <r>
      <rPr>
        <sz val="10"/>
        <color rgb="FFFF0000"/>
        <rFont val="Calibri"/>
      </rPr>
      <t>Vlak</t>
    </r>
    <r>
      <rPr>
        <sz val="10"/>
        <color rgb="FF000000"/>
        <rFont val="Calibri"/>
      </rPr>
      <t xml:space="preserve"> tot 2,000 m2</t>
    </r>
  </si>
  <si>
    <t>Afvoeren DEF Talud tot 2.000 m2</t>
  </si>
  <si>
    <r>
      <rPr>
        <sz val="10"/>
        <color rgb="FF000000"/>
        <rFont val="Calibri"/>
      </rPr>
      <t xml:space="preserve">Afvoeren DEF </t>
    </r>
    <r>
      <rPr>
        <sz val="10"/>
        <color rgb="FFFF0000"/>
        <rFont val="Calibri"/>
      </rPr>
      <t>Vlak</t>
    </r>
    <r>
      <rPr>
        <sz val="10"/>
        <color rgb="FF000000"/>
        <rFont val="Calibri"/>
      </rPr>
      <t xml:space="preserve"> tot 10.000 m2</t>
    </r>
  </si>
  <si>
    <t>Afvoeren DEF Talud tot 10.000 m2</t>
  </si>
  <si>
    <r>
      <t xml:space="preserve">Afvoeren DEF </t>
    </r>
    <r>
      <rPr>
        <sz val="10"/>
        <color rgb="FFFF0000"/>
        <rFont val="Calibri"/>
        <family val="2"/>
      </rPr>
      <t>Vlak</t>
    </r>
    <r>
      <rPr>
        <sz val="10"/>
        <color theme="1"/>
        <rFont val="Calibri"/>
        <family val="2"/>
      </rPr>
      <t xml:space="preserve"> 20.000 m2 en meer</t>
    </r>
  </si>
  <si>
    <t>Afvoeren DEF Talud 20.000 m2 en meer</t>
  </si>
  <si>
    <r>
      <t>SEBG</t>
    </r>
    <r>
      <rPr>
        <sz val="10"/>
        <rFont val="Calibri"/>
        <family val="2"/>
      </rPr>
      <t xml:space="preserve"> 1.2.1;1.2.2.</t>
    </r>
  </si>
  <si>
    <t>Struiken en Struwelen</t>
  </si>
  <si>
    <t xml:space="preserve">m2 </t>
  </si>
  <si>
    <t xml:space="preserve">Subtotaal directe kosten </t>
  </si>
  <si>
    <t>Totaalprijs extra scope</t>
  </si>
  <si>
    <t>B</t>
  </si>
  <si>
    <t>Bedrag over te nemen in inschrijvingsformulier (A+B)</t>
  </si>
  <si>
    <t>Handtekening rechtsgeldige vertegenwoordiger</t>
  </si>
  <si>
    <t>Bedrijfsnaam:</t>
  </si>
  <si>
    <t>Naam rechtsgeldige vertegenwoordiger:</t>
  </si>
  <si>
    <t>Functie:</t>
  </si>
  <si>
    <t>Plaats:</t>
  </si>
  <si>
    <t>Eisen aan aanbiedingsbegroting:</t>
  </si>
  <si>
    <t>Alle grijs gekleurde cellen dienen door de inschrijver bij aanbesteding te worden ingevuld.</t>
  </si>
  <si>
    <t>Deze aanbiedingsbegroting dient volledig ingevuld en rechtsgeldig ondertekend te worden.</t>
  </si>
  <si>
    <t>De aanbiedingsbegroting inclusief voorblad mag niet worden gewijzigd door de inschrijver.</t>
  </si>
  <si>
    <t>Er mogen geen negatieve bedragen worden ingevuld.</t>
  </si>
  <si>
    <t>De in te vullen bedragen dienen maximaal 2 decimalen te bevatten.</t>
  </si>
  <si>
    <t>Alle bedragen in de aanbiedingsbegroting dienen door de inschrijver onderbouwd te worden middels een Detailbegroting.</t>
  </si>
  <si>
    <t>In de Detailbegroting dient ten minste onderscheid gemaakt te worden in de volgende kostenbestanddelen</t>
  </si>
  <si>
    <t>a</t>
  </si>
  <si>
    <t>Directe kosten: arbeid materieel, materiaal, onderaanneming</t>
  </si>
  <si>
    <t>b</t>
  </si>
  <si>
    <t>Indirecte kosten: eenmalige kosten, algemene kosten, winst en risico.</t>
  </si>
  <si>
    <t>Kosten t.b.v. projectmanagement, -ondersteuning,- administratie en -beheersing dienen geen onderdeel te zijn van de begroting van de verschillende Deelopdrachten, maar dienen als Projectteamkosten te worden ingevuld.</t>
  </si>
  <si>
    <t>Alle niet gespecificeerde kosten dienen in de eenheidstarieven te zijn opgenomen, zoals NVW-kosten, reiskosten, klein mechanisch gereedschap, etc.</t>
  </si>
  <si>
    <t>Alle bedragen zijn exclusief BTW en op basis van prijspeil 2025.</t>
  </si>
  <si>
    <t>De Inschrijver is zelf verantwoordelijk voor invulling van  formules en optellingen.</t>
  </si>
  <si>
    <t>Invasieve exoten: De gevraagde eenheidstarief betreft per handeling (Markeren en 1x verwijderen)</t>
  </si>
  <si>
    <t>Uitgangspunt voor optionele scope (document 3) is dat werkzaamheden 1x per 2 jaar plaats vinden</t>
  </si>
  <si>
    <t>Maximum tarief: Opdrachtnemer is vrij om een eigen tarief in te vullen doch niet hoger dan het maximum tarief in kolom K 'max tarief'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</si>
</sst>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 &quot;€&quot;\ * #,##0.00_ ;_ &quot;€&quot;\ * \-#,##0.00_ ;_ &quot;€&quot;\ * &quot;-&quot;??_ ;_ @_ "/>
    <numFmt numFmtId="164" formatCode="&quot;€&quot;\ #,##0.00"/>
    <numFmt numFmtId="165" formatCode="#,##0_ ;\-#,##0\ "/>
  </numFmts>
  <fonts count="14">
    <font>
      <sz val="11"/>
      <color theme="1"/>
      <name val="Aptos Narrow"/>
      <family val="2"/>
      <scheme val="minor"/>
    </font>
    <font>
      <sz val="10"/>
      <color theme="1"/>
      <name val="Calibri"/>
      <family val="2"/>
    </font>
    <font>
      <sz val="10"/>
      <name val="Calibri"/>
      <family val="2"/>
    </font>
    <font>
      <b/>
      <sz val="10"/>
      <color theme="1"/>
      <name val="Calibri"/>
      <family val="2"/>
    </font>
    <font>
      <sz val="10"/>
      <color rgb="FFFF0000"/>
      <name val="Calibri"/>
      <family val="2"/>
    </font>
    <font>
      <i/>
      <sz val="10"/>
      <color theme="1"/>
      <name val="Calibri"/>
      <family val="2"/>
    </font>
    <font>
      <strike/>
      <sz val="10"/>
      <color rgb="FFFF0000"/>
      <name val="Calibri"/>
      <family val="2"/>
    </font>
    <font>
      <b/>
      <sz val="10"/>
      <color indexed="8"/>
      <name val="Calibri"/>
      <family val="2"/>
    </font>
    <font>
      <sz val="10"/>
      <color rgb="FF000000"/>
      <name val="Calibri"/>
      <family val="2"/>
    </font>
    <font>
      <b/>
      <sz val="10"/>
      <name val="Calibri"/>
      <family val="2"/>
    </font>
    <font>
      <sz val="10"/>
      <color rgb="FFFF0000"/>
      <name val="Aptos Display"/>
      <family val="2"/>
    </font>
    <font>
      <sz val="10"/>
      <color rgb="FF000000"/>
      <name val="Calibri"/>
    </font>
    <font>
      <sz val="10"/>
      <color rgb="FFFF0000"/>
      <name val="Calibri"/>
    </font>
    <font>
      <sz val="10"/>
      <color theme="1"/>
      <name val="Calibri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25">
    <border>
      <left/>
      <right/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/>
      <right/>
      <top style="medium">
        <color rgb="FF000000"/>
      </top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double">
        <color auto="1"/>
      </top>
      <bottom/>
      <diagonal/>
    </border>
    <border>
      <left/>
      <right/>
      <top/>
      <bottom style="double">
        <color indexed="64"/>
      </bottom>
      <diagonal/>
    </border>
  </borders>
  <cellStyleXfs count="1">
    <xf numFmtId="0" fontId="0" fillId="0" borderId="0"/>
  </cellStyleXfs>
  <cellXfs count="139">
    <xf numFmtId="0" fontId="0" fillId="0" borderId="0" xfId="0"/>
    <xf numFmtId="0" fontId="1" fillId="0" borderId="0" xfId="0" applyFont="1"/>
    <xf numFmtId="44" fontId="1" fillId="0" borderId="0" xfId="0" applyNumberFormat="1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vertical="center"/>
    </xf>
    <xf numFmtId="44" fontId="1" fillId="0" borderId="1" xfId="0" applyNumberFormat="1" applyFont="1" applyBorder="1"/>
    <xf numFmtId="0" fontId="1" fillId="0" borderId="2" xfId="0" applyFont="1" applyBorder="1"/>
    <xf numFmtId="44" fontId="1" fillId="0" borderId="2" xfId="0" applyNumberFormat="1" applyFont="1" applyBorder="1"/>
    <xf numFmtId="0" fontId="1" fillId="0" borderId="2" xfId="0" applyFont="1" applyBorder="1" applyAlignment="1">
      <alignment horizont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/>
    <xf numFmtId="44" fontId="1" fillId="0" borderId="4" xfId="0" applyNumberFormat="1" applyFont="1" applyBorder="1"/>
    <xf numFmtId="44" fontId="1" fillId="0" borderId="6" xfId="0" applyNumberFormat="1" applyFont="1" applyBorder="1"/>
    <xf numFmtId="0" fontId="1" fillId="0" borderId="7" xfId="0" applyFont="1" applyBorder="1"/>
    <xf numFmtId="0" fontId="1" fillId="0" borderId="8" xfId="0" applyFont="1" applyBorder="1"/>
    <xf numFmtId="0" fontId="1" fillId="0" borderId="7" xfId="0" applyFont="1" applyBorder="1" applyAlignment="1">
      <alignment wrapText="1"/>
    </xf>
    <xf numFmtId="0" fontId="1" fillId="0" borderId="8" xfId="0" applyFont="1" applyBorder="1" applyAlignment="1">
      <alignment horizontal="right"/>
    </xf>
    <xf numFmtId="0" fontId="1" fillId="0" borderId="7" xfId="0" applyFont="1" applyBorder="1" applyAlignment="1">
      <alignment horizontal="center"/>
    </xf>
    <xf numFmtId="0" fontId="1" fillId="0" borderId="7" xfId="0" applyFont="1" applyBorder="1" applyAlignment="1">
      <alignment vertical="center"/>
    </xf>
    <xf numFmtId="0" fontId="1" fillId="2" borderId="10" xfId="0" applyFont="1" applyFill="1" applyBorder="1" applyAlignment="1">
      <alignment horizontal="left"/>
    </xf>
    <xf numFmtId="0" fontId="1" fillId="2" borderId="11" xfId="0" applyFont="1" applyFill="1" applyBorder="1" applyAlignment="1">
      <alignment horizontal="left"/>
    </xf>
    <xf numFmtId="0" fontId="1" fillId="2" borderId="11" xfId="0" applyFont="1" applyFill="1" applyBorder="1" applyAlignment="1">
      <alignment horizontal="center"/>
    </xf>
    <xf numFmtId="0" fontId="1" fillId="2" borderId="11" xfId="0" applyFont="1" applyFill="1" applyBorder="1" applyAlignment="1">
      <alignment vertical="center"/>
    </xf>
    <xf numFmtId="0" fontId="1" fillId="2" borderId="12" xfId="0" applyFont="1" applyFill="1" applyBorder="1" applyAlignment="1">
      <alignment horizontal="left"/>
    </xf>
    <xf numFmtId="0" fontId="1" fillId="3" borderId="13" xfId="0" applyFont="1" applyFill="1" applyBorder="1" applyProtection="1">
      <protection locked="0"/>
    </xf>
    <xf numFmtId="0" fontId="1" fillId="3" borderId="14" xfId="0" applyFont="1" applyFill="1" applyBorder="1" applyProtection="1">
      <protection locked="0"/>
    </xf>
    <xf numFmtId="0" fontId="1" fillId="3" borderId="14" xfId="0" applyFont="1" applyFill="1" applyBorder="1" applyAlignment="1" applyProtection="1">
      <alignment horizontal="center"/>
      <protection locked="0"/>
    </xf>
    <xf numFmtId="0" fontId="1" fillId="3" borderId="14" xfId="0" applyFont="1" applyFill="1" applyBorder="1" applyAlignment="1" applyProtection="1">
      <alignment vertical="center"/>
      <protection locked="0"/>
    </xf>
    <xf numFmtId="0" fontId="1" fillId="3" borderId="15" xfId="0" applyFont="1" applyFill="1" applyBorder="1" applyProtection="1">
      <protection locked="0"/>
    </xf>
    <xf numFmtId="0" fontId="1" fillId="3" borderId="16" xfId="0" applyFont="1" applyFill="1" applyBorder="1" applyProtection="1">
      <protection locked="0"/>
    </xf>
    <xf numFmtId="0" fontId="1" fillId="3" borderId="0" xfId="0" applyFont="1" applyFill="1" applyProtection="1">
      <protection locked="0"/>
    </xf>
    <xf numFmtId="14" fontId="1" fillId="3" borderId="0" xfId="0" applyNumberFormat="1" applyFont="1" applyFill="1" applyAlignment="1" applyProtection="1">
      <alignment horizontal="left"/>
      <protection locked="0"/>
    </xf>
    <xf numFmtId="14" fontId="1" fillId="3" borderId="7" xfId="0" applyNumberFormat="1" applyFont="1" applyFill="1" applyBorder="1" applyAlignment="1" applyProtection="1">
      <alignment vertical="center"/>
      <protection locked="0"/>
    </xf>
    <xf numFmtId="0" fontId="1" fillId="3" borderId="0" xfId="0" applyFont="1" applyFill="1" applyAlignment="1" applyProtection="1">
      <alignment horizontal="center"/>
      <protection locked="0"/>
    </xf>
    <xf numFmtId="0" fontId="1" fillId="3" borderId="18" xfId="0" applyFont="1" applyFill="1" applyBorder="1" applyProtection="1">
      <protection locked="0"/>
    </xf>
    <xf numFmtId="0" fontId="1" fillId="3" borderId="0" xfId="0" applyFont="1" applyFill="1" applyAlignment="1" applyProtection="1">
      <alignment horizontal="left"/>
      <protection locked="0"/>
    </xf>
    <xf numFmtId="0" fontId="1" fillId="3" borderId="7" xfId="0" applyFont="1" applyFill="1" applyBorder="1" applyAlignment="1" applyProtection="1">
      <alignment vertical="center"/>
      <protection locked="0"/>
    </xf>
    <xf numFmtId="0" fontId="2" fillId="3" borderId="0" xfId="0" applyFont="1" applyFill="1" applyAlignment="1" applyProtection="1">
      <alignment horizontal="center"/>
      <protection locked="0"/>
    </xf>
    <xf numFmtId="0" fontId="2" fillId="3" borderId="0" xfId="0" applyFont="1" applyFill="1" applyProtection="1">
      <protection locked="0"/>
    </xf>
    <xf numFmtId="0" fontId="2" fillId="3" borderId="18" xfId="0" applyFont="1" applyFill="1" applyBorder="1" applyProtection="1">
      <protection locked="0"/>
    </xf>
    <xf numFmtId="0" fontId="1" fillId="3" borderId="19" xfId="0" applyFont="1" applyFill="1" applyBorder="1" applyAlignment="1" applyProtection="1">
      <alignment vertical="center"/>
      <protection locked="0"/>
    </xf>
    <xf numFmtId="0" fontId="1" fillId="3" borderId="0" xfId="0" applyFont="1" applyFill="1" applyAlignment="1" applyProtection="1">
      <alignment vertical="center"/>
      <protection locked="0"/>
    </xf>
    <xf numFmtId="0" fontId="1" fillId="3" borderId="20" xfId="0" applyFont="1" applyFill="1" applyBorder="1" applyProtection="1">
      <protection locked="0"/>
    </xf>
    <xf numFmtId="0" fontId="1" fillId="3" borderId="21" xfId="0" applyFont="1" applyFill="1" applyBorder="1" applyProtection="1">
      <protection locked="0"/>
    </xf>
    <xf numFmtId="0" fontId="1" fillId="3" borderId="21" xfId="0" applyFont="1" applyFill="1" applyBorder="1" applyAlignment="1" applyProtection="1">
      <alignment horizontal="center"/>
      <protection locked="0"/>
    </xf>
    <xf numFmtId="0" fontId="1" fillId="3" borderId="21" xfId="0" applyFont="1" applyFill="1" applyBorder="1" applyAlignment="1" applyProtection="1">
      <alignment vertical="center"/>
      <protection locked="0"/>
    </xf>
    <xf numFmtId="0" fontId="1" fillId="3" borderId="22" xfId="0" applyFont="1" applyFill="1" applyBorder="1" applyProtection="1">
      <protection locked="0"/>
    </xf>
    <xf numFmtId="0" fontId="3" fillId="0" borderId="0" xfId="0" applyFont="1"/>
    <xf numFmtId="44" fontId="3" fillId="4" borderId="0" xfId="0" applyNumberFormat="1" applyFont="1" applyFill="1"/>
    <xf numFmtId="44" fontId="1" fillId="0" borderId="13" xfId="0" applyNumberFormat="1" applyFont="1" applyBorder="1"/>
    <xf numFmtId="44" fontId="1" fillId="0" borderId="14" xfId="0" applyNumberFormat="1" applyFont="1" applyBorder="1"/>
    <xf numFmtId="0" fontId="1" fillId="0" borderId="14" xfId="0" applyFont="1" applyBorder="1"/>
    <xf numFmtId="0" fontId="1" fillId="0" borderId="14" xfId="0" applyFont="1" applyBorder="1" applyAlignment="1">
      <alignment horizontal="center"/>
    </xf>
    <xf numFmtId="0" fontId="1" fillId="0" borderId="14" xfId="0" applyFont="1" applyBorder="1" applyAlignment="1">
      <alignment vertical="center"/>
    </xf>
    <xf numFmtId="0" fontId="1" fillId="0" borderId="15" xfId="0" applyFont="1" applyBorder="1"/>
    <xf numFmtId="44" fontId="1" fillId="0" borderId="16" xfId="0" applyNumberFormat="1" applyFont="1" applyBorder="1"/>
    <xf numFmtId="44" fontId="1" fillId="4" borderId="0" xfId="0" applyNumberFormat="1" applyFont="1" applyFill="1"/>
    <xf numFmtId="44" fontId="1" fillId="4" borderId="23" xfId="0" applyNumberFormat="1" applyFont="1" applyFill="1" applyBorder="1" applyProtection="1">
      <protection locked="0"/>
    </xf>
    <xf numFmtId="164" fontId="3" fillId="0" borderId="0" xfId="0" applyNumberFormat="1" applyFont="1" applyAlignment="1">
      <alignment horizontal="right"/>
    </xf>
    <xf numFmtId="0" fontId="1" fillId="0" borderId="18" xfId="0" applyFont="1" applyBorder="1"/>
    <xf numFmtId="44" fontId="4" fillId="0" borderId="0" xfId="0" applyNumberFormat="1" applyFont="1"/>
    <xf numFmtId="44" fontId="5" fillId="0" borderId="16" xfId="0" applyNumberFormat="1" applyFont="1" applyBorder="1"/>
    <xf numFmtId="44" fontId="5" fillId="0" borderId="0" xfId="0" applyNumberFormat="1" applyFont="1"/>
    <xf numFmtId="44" fontId="5" fillId="3" borderId="0" xfId="0" applyNumberFormat="1" applyFont="1" applyFill="1" applyProtection="1">
      <protection locked="0"/>
    </xf>
    <xf numFmtId="44" fontId="1" fillId="3" borderId="0" xfId="0" applyNumberFormat="1" applyFont="1" applyFill="1" applyProtection="1">
      <protection locked="0"/>
    </xf>
    <xf numFmtId="164" fontId="3" fillId="0" borderId="0" xfId="0" applyNumberFormat="1" applyFont="1"/>
    <xf numFmtId="44" fontId="1" fillId="5" borderId="0" xfId="0" applyNumberFormat="1" applyFont="1" applyFill="1" applyProtection="1">
      <protection locked="0"/>
    </xf>
    <xf numFmtId="3" fontId="1" fillId="5" borderId="0" xfId="0" applyNumberFormat="1" applyFont="1" applyFill="1" applyAlignment="1">
      <alignment vertical="center"/>
    </xf>
    <xf numFmtId="44" fontId="1" fillId="0" borderId="0" xfId="0" applyNumberFormat="1" applyFont="1" applyProtection="1">
      <protection locked="0"/>
    </xf>
    <xf numFmtId="3" fontId="1" fillId="0" borderId="0" xfId="0" applyNumberFormat="1" applyFont="1" applyAlignment="1">
      <alignment vertical="center"/>
    </xf>
    <xf numFmtId="44" fontId="1" fillId="5" borderId="23" xfId="0" applyNumberFormat="1" applyFont="1" applyFill="1" applyBorder="1" applyProtection="1">
      <protection locked="0"/>
    </xf>
    <xf numFmtId="44" fontId="6" fillId="0" borderId="0" xfId="0" applyNumberFormat="1" applyFont="1" applyAlignment="1">
      <alignment horizontal="center"/>
    </xf>
    <xf numFmtId="3" fontId="4" fillId="0" borderId="0" xfId="0" applyNumberFormat="1" applyFont="1" applyAlignment="1">
      <alignment vertical="center"/>
    </xf>
    <xf numFmtId="0" fontId="4" fillId="0" borderId="0" xfId="0" applyFont="1" applyAlignment="1">
      <alignment horizontal="center"/>
    </xf>
    <xf numFmtId="0" fontId="4" fillId="0" borderId="0" xfId="0" applyFont="1"/>
    <xf numFmtId="0" fontId="6" fillId="0" borderId="0" xfId="0" applyFont="1" applyAlignment="1">
      <alignment horizontal="center"/>
    </xf>
    <xf numFmtId="0" fontId="7" fillId="0" borderId="18" xfId="0" applyFont="1" applyBorder="1" applyAlignment="1">
      <alignment horizontal="left"/>
    </xf>
    <xf numFmtId="164" fontId="3" fillId="4" borderId="16" xfId="0" applyNumberFormat="1" applyFont="1" applyFill="1" applyBorder="1"/>
    <xf numFmtId="44" fontId="3" fillId="5" borderId="0" xfId="0" applyNumberFormat="1" applyFont="1" applyFill="1"/>
    <xf numFmtId="9" fontId="1" fillId="0" borderId="0" xfId="0" applyNumberFormat="1" applyFont="1" applyAlignment="1">
      <alignment horizontal="center"/>
    </xf>
    <xf numFmtId="0" fontId="1" fillId="0" borderId="18" xfId="0" applyFont="1" applyBorder="1" applyAlignment="1">
      <alignment wrapText="1"/>
    </xf>
    <xf numFmtId="44" fontId="1" fillId="5" borderId="0" xfId="0" applyNumberFormat="1" applyFont="1" applyFill="1"/>
    <xf numFmtId="44" fontId="1" fillId="5" borderId="24" xfId="0" applyNumberFormat="1" applyFont="1" applyFill="1" applyBorder="1" applyProtection="1">
      <protection locked="0"/>
    </xf>
    <xf numFmtId="44" fontId="1" fillId="0" borderId="0" xfId="0" applyNumberFormat="1" applyFont="1" applyAlignment="1">
      <alignment horizontal="center"/>
    </xf>
    <xf numFmtId="3" fontId="1" fillId="5" borderId="0" xfId="0" applyNumberFormat="1" applyFont="1" applyFill="1" applyAlignment="1" applyProtection="1">
      <alignment vertical="center"/>
      <protection locked="0"/>
    </xf>
    <xf numFmtId="0" fontId="8" fillId="0" borderId="0" xfId="0" applyFont="1" applyAlignment="1">
      <alignment wrapText="1"/>
    </xf>
    <xf numFmtId="164" fontId="1" fillId="0" borderId="0" xfId="0" applyNumberFormat="1" applyFont="1" applyAlignment="1">
      <alignment horizontal="center"/>
    </xf>
    <xf numFmtId="0" fontId="4" fillId="0" borderId="0" xfId="0" applyFont="1" applyAlignment="1">
      <alignment wrapText="1"/>
    </xf>
    <xf numFmtId="9" fontId="1" fillId="0" borderId="0" xfId="0" applyNumberFormat="1" applyFont="1"/>
    <xf numFmtId="0" fontId="1" fillId="0" borderId="18" xfId="0" applyFont="1" applyBorder="1" applyAlignment="1">
      <alignment horizontal="left"/>
    </xf>
    <xf numFmtId="0" fontId="8" fillId="0" borderId="0" xfId="0" applyFont="1" applyAlignment="1">
      <alignment horizontal="center" wrapText="1"/>
    </xf>
    <xf numFmtId="0" fontId="2" fillId="0" borderId="0" xfId="0" applyFont="1" applyAlignment="1">
      <alignment wrapText="1"/>
    </xf>
    <xf numFmtId="3" fontId="2" fillId="0" borderId="0" xfId="0" applyNumberFormat="1" applyFont="1" applyAlignment="1">
      <alignment vertical="center"/>
    </xf>
    <xf numFmtId="0" fontId="2" fillId="0" borderId="0" xfId="0" applyFont="1" applyAlignment="1">
      <alignment horizontal="center" wrapText="1"/>
    </xf>
    <xf numFmtId="0" fontId="2" fillId="0" borderId="0" xfId="0" applyFont="1"/>
    <xf numFmtId="0" fontId="9" fillId="0" borderId="18" xfId="0" applyFont="1" applyBorder="1" applyAlignment="1">
      <alignment horizontal="left"/>
    </xf>
    <xf numFmtId="0" fontId="4" fillId="0" borderId="0" xfId="0" applyFont="1" applyAlignment="1">
      <alignment horizontal="center" wrapText="1"/>
    </xf>
    <xf numFmtId="0" fontId="4" fillId="0" borderId="18" xfId="0" applyFont="1" applyBorder="1" applyAlignment="1">
      <alignment wrapText="1"/>
    </xf>
    <xf numFmtId="0" fontId="8" fillId="6" borderId="0" xfId="0" applyFont="1" applyFill="1" applyAlignment="1">
      <alignment horizontal="center" wrapText="1"/>
    </xf>
    <xf numFmtId="0" fontId="4" fillId="0" borderId="5" xfId="0" applyFont="1" applyBorder="1" applyAlignment="1">
      <alignment wrapText="1"/>
    </xf>
    <xf numFmtId="3" fontId="1" fillId="0" borderId="0" xfId="0" applyNumberFormat="1" applyFont="1" applyAlignment="1" applyProtection="1">
      <alignment vertical="center"/>
      <protection locked="0"/>
    </xf>
    <xf numFmtId="0" fontId="8" fillId="0" borderId="5" xfId="0" applyFont="1" applyBorder="1" applyAlignment="1">
      <alignment wrapText="1"/>
    </xf>
    <xf numFmtId="0" fontId="4" fillId="0" borderId="18" xfId="0" applyFont="1" applyBorder="1" applyAlignment="1">
      <alignment horizontal="left"/>
    </xf>
    <xf numFmtId="0" fontId="1" fillId="6" borderId="0" xfId="0" applyFont="1" applyFill="1" applyAlignment="1">
      <alignment horizontal="center"/>
    </xf>
    <xf numFmtId="44" fontId="10" fillId="0" borderId="0" xfId="0" applyNumberFormat="1" applyFont="1" applyAlignment="1">
      <alignment horizontal="center"/>
    </xf>
    <xf numFmtId="44" fontId="1" fillId="0" borderId="16" xfId="0" applyNumberFormat="1" applyFont="1" applyBorder="1" applyAlignment="1">
      <alignment horizontal="center"/>
    </xf>
    <xf numFmtId="165" fontId="1" fillId="0" borderId="0" xfId="0" applyNumberFormat="1" applyFont="1" applyAlignment="1">
      <alignment horizontal="center"/>
    </xf>
    <xf numFmtId="14" fontId="4" fillId="0" borderId="0" xfId="0" applyNumberFormat="1" applyFont="1" applyAlignment="1">
      <alignment horizontal="center" wrapText="1"/>
    </xf>
    <xf numFmtId="44" fontId="1" fillId="0" borderId="20" xfId="0" applyNumberFormat="1" applyFont="1" applyBorder="1"/>
    <xf numFmtId="44" fontId="1" fillId="0" borderId="21" xfId="0" applyNumberFormat="1" applyFont="1" applyBorder="1"/>
    <xf numFmtId="0" fontId="1" fillId="0" borderId="21" xfId="0" applyFont="1" applyBorder="1"/>
    <xf numFmtId="0" fontId="1" fillId="0" borderId="21" xfId="0" applyFont="1" applyBorder="1" applyAlignment="1">
      <alignment horizontal="center"/>
    </xf>
    <xf numFmtId="0" fontId="1" fillId="0" borderId="21" xfId="0" applyFont="1" applyBorder="1" applyAlignment="1">
      <alignment vertical="center"/>
    </xf>
    <xf numFmtId="0" fontId="1" fillId="7" borderId="14" xfId="0" applyFont="1" applyFill="1" applyBorder="1"/>
    <xf numFmtId="14" fontId="4" fillId="7" borderId="17" xfId="0" applyNumberFormat="1" applyFont="1" applyFill="1" applyBorder="1" applyAlignment="1" applyProtection="1">
      <alignment horizontal="left"/>
      <protection locked="0"/>
    </xf>
    <xf numFmtId="14" fontId="1" fillId="0" borderId="0" xfId="0" applyNumberFormat="1" applyFont="1" applyAlignment="1">
      <alignment horizontal="center"/>
    </xf>
    <xf numFmtId="14" fontId="1" fillId="0" borderId="0" xfId="0" applyNumberFormat="1" applyFont="1"/>
    <xf numFmtId="14" fontId="1" fillId="7" borderId="17" xfId="0" applyNumberFormat="1" applyFont="1" applyFill="1" applyBorder="1" applyAlignment="1">
      <alignment horizontal="left"/>
    </xf>
    <xf numFmtId="0" fontId="1" fillId="7" borderId="17" xfId="0" applyFont="1" applyFill="1" applyBorder="1"/>
    <xf numFmtId="3" fontId="1" fillId="0" borderId="0" xfId="0" applyNumberFormat="1" applyFont="1"/>
    <xf numFmtId="3" fontId="1" fillId="0" borderId="0" xfId="0" applyNumberFormat="1" applyFont="1" applyAlignment="1">
      <alignment horizontal="center"/>
    </xf>
    <xf numFmtId="3" fontId="1" fillId="0" borderId="0" xfId="0" applyNumberFormat="1" applyFont="1" applyAlignment="1">
      <alignment horizontal="left"/>
    </xf>
    <xf numFmtId="3" fontId="1" fillId="7" borderId="17" xfId="0" applyNumberFormat="1" applyFont="1" applyFill="1" applyBorder="1" applyAlignment="1">
      <alignment horizontal="left"/>
    </xf>
    <xf numFmtId="0" fontId="3" fillId="7" borderId="17" xfId="0" applyFont="1" applyFill="1" applyBorder="1"/>
    <xf numFmtId="0" fontId="1" fillId="0" borderId="0" xfId="0" applyFont="1" applyAlignment="1">
      <alignment horizontal="left"/>
    </xf>
    <xf numFmtId="0" fontId="1" fillId="7" borderId="17" xfId="0" applyFont="1" applyFill="1" applyBorder="1" applyAlignment="1">
      <alignment horizontal="left"/>
    </xf>
    <xf numFmtId="0" fontId="8" fillId="0" borderId="17" xfId="0" applyFont="1" applyBorder="1"/>
    <xf numFmtId="0" fontId="4" fillId="0" borderId="5" xfId="0" applyFont="1" applyBorder="1"/>
    <xf numFmtId="0" fontId="13" fillId="0" borderId="0" xfId="0" applyFont="1"/>
    <xf numFmtId="0" fontId="1" fillId="0" borderId="8" xfId="0" applyFont="1" applyBorder="1" applyAlignment="1">
      <alignment wrapText="1"/>
    </xf>
    <xf numFmtId="0" fontId="1" fillId="0" borderId="7" xfId="0" applyFont="1" applyBorder="1" applyAlignment="1">
      <alignment wrapText="1"/>
    </xf>
    <xf numFmtId="0" fontId="1" fillId="0" borderId="17" xfId="0" applyFont="1" applyBorder="1" applyAlignment="1">
      <alignment horizontal="left"/>
    </xf>
    <xf numFmtId="0" fontId="3" fillId="4" borderId="0" xfId="0" applyFont="1" applyFill="1" applyAlignment="1">
      <alignment horizontal="right"/>
    </xf>
    <xf numFmtId="0" fontId="1" fillId="3" borderId="17" xfId="0" applyFont="1" applyFill="1" applyBorder="1" applyAlignment="1" applyProtection="1">
      <alignment horizontal="center"/>
      <protection locked="0"/>
    </xf>
    <xf numFmtId="0" fontId="4" fillId="0" borderId="17" xfId="0" applyFont="1" applyBorder="1" applyAlignment="1">
      <alignment horizontal="left"/>
    </xf>
    <xf numFmtId="0" fontId="3" fillId="8" borderId="0" xfId="0" applyFont="1" applyFill="1" applyAlignment="1">
      <alignment horizontal="center"/>
    </xf>
    <xf numFmtId="0" fontId="1" fillId="0" borderId="8" xfId="0" applyFont="1" applyBorder="1" applyAlignment="1"/>
    <xf numFmtId="0" fontId="1" fillId="0" borderId="7" xfId="0" applyFont="1" applyBorder="1" applyAlignment="1"/>
    <xf numFmtId="0" fontId="1" fillId="0" borderId="9" xfId="0" applyFont="1" applyBorder="1" applyAlignment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228600</xdr:colOff>
      <xdr:row>1</xdr:row>
      <xdr:rowOff>114300</xdr:rowOff>
    </xdr:from>
    <xdr:ext cx="1020776" cy="236220"/>
    <xdr:pic>
      <xdr:nvPicPr>
        <xdr:cNvPr id="2" name="Picture 1">
          <a:extLst>
            <a:ext uri="{FF2B5EF4-FFF2-40B4-BE49-F238E27FC236}">
              <a16:creationId xmlns:a16="http://schemas.microsoft.com/office/drawing/2014/main" id="{BC89B893-D400-4D06-A388-F722929F6C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447800" y="295275"/>
          <a:ext cx="1020776" cy="23622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one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E15A74-A27D-4068-896B-9FF44F5C6007}">
  <sheetPr>
    <pageSetUpPr fitToPage="1"/>
  </sheetPr>
  <dimension ref="A1:S118"/>
  <sheetViews>
    <sheetView tabSelected="1" topLeftCell="B6" zoomScale="70" zoomScaleNormal="70" workbookViewId="0">
      <selection activeCell="I11" sqref="I11"/>
    </sheetView>
  </sheetViews>
  <sheetFormatPr defaultColWidth="8.7109375" defaultRowHeight="12.95"/>
  <cols>
    <col min="1" max="2" width="8.7109375" style="1"/>
    <col min="3" max="3" width="21.42578125" style="1" bestFit="1" customWidth="1"/>
    <col min="4" max="4" width="3.5703125" style="1" customWidth="1"/>
    <col min="5" max="5" width="50.140625" style="1" customWidth="1"/>
    <col min="6" max="6" width="7.85546875" style="1" customWidth="1"/>
    <col min="7" max="7" width="11" style="3" customWidth="1"/>
    <col min="8" max="8" width="12.140625" style="4" customWidth="1"/>
    <col min="9" max="9" width="9.42578125" style="1" customWidth="1"/>
    <col min="10" max="10" width="18.42578125" style="1" customWidth="1"/>
    <col min="11" max="11" width="14.42578125" style="3" customWidth="1"/>
    <col min="12" max="12" width="9.5703125" style="1" customWidth="1"/>
    <col min="13" max="13" width="21.140625" style="2" customWidth="1"/>
    <col min="14" max="14" width="9.5703125" style="2" customWidth="1"/>
    <col min="15" max="15" width="21.140625" style="2" customWidth="1"/>
    <col min="16" max="16" width="14.140625" style="2" customWidth="1"/>
    <col min="17" max="17" width="17.7109375" style="2" customWidth="1"/>
    <col min="18" max="18" width="12.42578125" style="1" bestFit="1" customWidth="1"/>
    <col min="19" max="19" width="87.140625" style="1" customWidth="1"/>
    <col min="20" max="16384" width="8.7109375" style="1"/>
  </cols>
  <sheetData>
    <row r="1" spans="1:17">
      <c r="A1" s="135" t="s">
        <v>0</v>
      </c>
      <c r="B1" s="135"/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  <c r="O1" s="135"/>
      <c r="P1" s="135"/>
      <c r="Q1" s="135"/>
    </row>
    <row r="5" spans="1:17">
      <c r="C5" s="131" t="s">
        <v>1</v>
      </c>
      <c r="D5" s="131"/>
      <c r="E5" s="126" t="s">
        <v>2</v>
      </c>
    </row>
    <row r="6" spans="1:17">
      <c r="C6" s="131" t="s">
        <v>3</v>
      </c>
      <c r="D6" s="131"/>
      <c r="E6" s="125" t="s">
        <v>4</v>
      </c>
      <c r="F6" s="124"/>
    </row>
    <row r="7" spans="1:17">
      <c r="C7" s="131" t="s">
        <v>5</v>
      </c>
      <c r="D7" s="131"/>
      <c r="E7" s="123" t="s">
        <v>6</v>
      </c>
    </row>
    <row r="8" spans="1:17">
      <c r="C8" s="131" t="s">
        <v>7</v>
      </c>
      <c r="D8" s="131"/>
      <c r="E8" s="122">
        <v>114784</v>
      </c>
      <c r="F8" s="121"/>
      <c r="G8" s="120"/>
      <c r="H8" s="4" t="s">
        <v>8</v>
      </c>
      <c r="I8" s="119"/>
    </row>
    <row r="9" spans="1:17">
      <c r="C9" s="131" t="s">
        <v>9</v>
      </c>
      <c r="D9" s="131"/>
      <c r="E9" s="118" t="s">
        <v>10</v>
      </c>
    </row>
    <row r="10" spans="1:17">
      <c r="C10" s="131" t="s">
        <v>11</v>
      </c>
      <c r="D10" s="131"/>
      <c r="E10" s="117" t="s">
        <v>10</v>
      </c>
      <c r="F10" s="116"/>
      <c r="G10" s="115"/>
    </row>
    <row r="11" spans="1:17">
      <c r="C11" s="134" t="s">
        <v>12</v>
      </c>
      <c r="D11" s="134"/>
      <c r="E11" s="114" t="s">
        <v>13</v>
      </c>
    </row>
    <row r="13" spans="1:17" ht="14.45" customHeight="1" thickBot="1">
      <c r="C13" s="113"/>
      <c r="D13" s="113"/>
    </row>
    <row r="14" spans="1:17">
      <c r="C14" s="59"/>
      <c r="E14" s="110"/>
      <c r="F14" s="110"/>
      <c r="G14" s="111"/>
      <c r="H14" s="112"/>
      <c r="I14" s="110"/>
      <c r="J14" s="110"/>
      <c r="K14" s="111"/>
      <c r="L14" s="110"/>
      <c r="M14" s="109"/>
      <c r="N14" s="109"/>
      <c r="O14" s="109"/>
      <c r="P14" s="108"/>
    </row>
    <row r="15" spans="1:17" ht="27">
      <c r="C15" s="89"/>
      <c r="M15" s="107" t="s">
        <v>14</v>
      </c>
      <c r="N15" s="83"/>
      <c r="O15" s="107" t="s">
        <v>15</v>
      </c>
      <c r="P15" s="55"/>
    </row>
    <row r="16" spans="1:17">
      <c r="C16" s="76" t="s">
        <v>16</v>
      </c>
      <c r="E16" s="1" t="s">
        <v>17</v>
      </c>
      <c r="F16" s="1" t="s">
        <v>18</v>
      </c>
      <c r="G16" s="3" t="s">
        <v>19</v>
      </c>
      <c r="H16" s="4" t="s">
        <v>20</v>
      </c>
      <c r="I16" s="1" t="s">
        <v>21</v>
      </c>
      <c r="J16" s="1" t="s">
        <v>22</v>
      </c>
      <c r="K16" s="3" t="s">
        <v>23</v>
      </c>
      <c r="M16" s="106" t="s">
        <v>24</v>
      </c>
      <c r="N16" s="83"/>
      <c r="O16" s="106" t="s">
        <v>25</v>
      </c>
      <c r="P16" s="105"/>
    </row>
    <row r="17" spans="3:17">
      <c r="C17" s="89" t="s">
        <v>26</v>
      </c>
      <c r="E17" s="1" t="s">
        <v>27</v>
      </c>
      <c r="F17" s="1" t="s">
        <v>28</v>
      </c>
      <c r="G17" s="3">
        <v>2</v>
      </c>
      <c r="H17" s="69">
        <v>113920</v>
      </c>
      <c r="I17" s="1" t="s">
        <v>29</v>
      </c>
      <c r="J17" s="66"/>
      <c r="K17" s="86"/>
      <c r="M17" s="66">
        <f>J17*H17*G17</f>
        <v>0</v>
      </c>
      <c r="O17" s="66">
        <f>M17*4</f>
        <v>0</v>
      </c>
      <c r="P17" s="55"/>
      <c r="Q17" s="60"/>
    </row>
    <row r="18" spans="3:17">
      <c r="C18" s="89" t="s">
        <v>26</v>
      </c>
      <c r="E18" s="1" t="s">
        <v>30</v>
      </c>
      <c r="F18" s="1" t="s">
        <v>28</v>
      </c>
      <c r="G18" s="3">
        <v>2</v>
      </c>
      <c r="H18" s="69">
        <f>(26975+23578)*1.075</f>
        <v>54344.474999999999</v>
      </c>
      <c r="I18" s="1" t="s">
        <v>29</v>
      </c>
      <c r="J18" s="66"/>
      <c r="K18" s="86"/>
      <c r="M18" s="66">
        <f>J18*H18*G18</f>
        <v>0</v>
      </c>
      <c r="O18" s="66">
        <f>M18*4</f>
        <v>0</v>
      </c>
      <c r="P18" s="55"/>
      <c r="Q18" s="60"/>
    </row>
    <row r="19" spans="3:17">
      <c r="C19" s="89" t="s">
        <v>31</v>
      </c>
      <c r="E19" s="1" t="s">
        <v>32</v>
      </c>
      <c r="F19" s="1" t="s">
        <v>28</v>
      </c>
      <c r="G19" s="3">
        <v>2</v>
      </c>
      <c r="H19" s="69">
        <f>H18+H17</f>
        <v>168264.47500000001</v>
      </c>
      <c r="I19" s="1" t="s">
        <v>29</v>
      </c>
      <c r="J19" s="66"/>
      <c r="K19" s="86"/>
      <c r="M19" s="66">
        <f>J19*H19*G19</f>
        <v>0</v>
      </c>
      <c r="O19" s="66">
        <f>M19*4</f>
        <v>0</v>
      </c>
      <c r="P19" s="55"/>
    </row>
    <row r="20" spans="3:17">
      <c r="C20" s="89"/>
      <c r="E20" s="85"/>
      <c r="F20" s="85"/>
      <c r="G20" s="90"/>
      <c r="H20" s="69"/>
      <c r="J20" s="68"/>
      <c r="K20" s="86"/>
      <c r="M20" s="68"/>
      <c r="O20" s="68"/>
      <c r="P20" s="55"/>
    </row>
    <row r="21" spans="3:17">
      <c r="C21" s="89" t="s">
        <v>33</v>
      </c>
      <c r="E21" s="1" t="s">
        <v>34</v>
      </c>
      <c r="F21" s="1" t="s">
        <v>35</v>
      </c>
      <c r="G21" s="73">
        <v>1</v>
      </c>
      <c r="H21" s="69">
        <v>2200</v>
      </c>
      <c r="I21" s="1" t="s">
        <v>29</v>
      </c>
      <c r="J21" s="66"/>
      <c r="K21" s="104">
        <v>25</v>
      </c>
      <c r="M21" s="66">
        <f>J21*H21*G21</f>
        <v>0</v>
      </c>
      <c r="O21" s="66">
        <f>M21*4</f>
        <v>0</v>
      </c>
      <c r="P21" s="55"/>
    </row>
    <row r="22" spans="3:17">
      <c r="C22" s="89" t="s">
        <v>33</v>
      </c>
      <c r="E22" s="1" t="s">
        <v>36</v>
      </c>
      <c r="F22" s="1" t="s">
        <v>35</v>
      </c>
      <c r="G22" s="73">
        <v>1</v>
      </c>
      <c r="H22" s="69">
        <v>2200</v>
      </c>
      <c r="I22" s="1" t="s">
        <v>29</v>
      </c>
      <c r="J22" s="66"/>
      <c r="K22" s="104">
        <v>17</v>
      </c>
      <c r="M22" s="66">
        <f>J22*H22*G22</f>
        <v>0</v>
      </c>
      <c r="O22" s="66">
        <f>M22*4</f>
        <v>0</v>
      </c>
      <c r="P22" s="55"/>
    </row>
    <row r="23" spans="3:17">
      <c r="C23" s="76"/>
      <c r="H23" s="69"/>
      <c r="J23" s="68"/>
      <c r="K23" s="86"/>
      <c r="M23" s="68"/>
      <c r="O23" s="68"/>
      <c r="P23" s="55"/>
    </row>
    <row r="24" spans="3:17">
      <c r="C24" s="89" t="s">
        <v>37</v>
      </c>
      <c r="E24" s="85" t="s">
        <v>38</v>
      </c>
      <c r="F24" s="1" t="s">
        <v>35</v>
      </c>
      <c r="G24" s="103" t="s">
        <v>39</v>
      </c>
      <c r="H24" s="72">
        <v>47</v>
      </c>
      <c r="I24" s="1" t="s">
        <v>40</v>
      </c>
      <c r="J24" s="66"/>
      <c r="K24" s="83"/>
      <c r="M24" s="66">
        <f>J24*H24</f>
        <v>0</v>
      </c>
      <c r="O24" s="66">
        <f>M24*4</f>
        <v>0</v>
      </c>
      <c r="P24" s="55"/>
    </row>
    <row r="25" spans="3:17">
      <c r="C25" s="89" t="s">
        <v>37</v>
      </c>
      <c r="E25" s="85" t="s">
        <v>41</v>
      </c>
      <c r="F25" s="1" t="s">
        <v>35</v>
      </c>
      <c r="G25" s="98" t="s">
        <v>39</v>
      </c>
      <c r="H25" s="72">
        <v>730</v>
      </c>
      <c r="I25" s="85" t="s">
        <v>40</v>
      </c>
      <c r="J25" s="66"/>
      <c r="K25" s="83"/>
      <c r="M25" s="66">
        <f>J25*H25</f>
        <v>0</v>
      </c>
      <c r="O25" s="66">
        <f>M25*4</f>
        <v>0</v>
      </c>
      <c r="P25" s="55"/>
    </row>
    <row r="26" spans="3:17">
      <c r="C26" s="89" t="s">
        <v>42</v>
      </c>
      <c r="E26" s="85" t="s">
        <v>43</v>
      </c>
      <c r="F26" s="85" t="s">
        <v>44</v>
      </c>
      <c r="G26" s="98" t="s">
        <v>39</v>
      </c>
      <c r="H26" s="72">
        <v>72</v>
      </c>
      <c r="I26" s="85" t="s">
        <v>40</v>
      </c>
      <c r="J26" s="66"/>
      <c r="K26" s="83"/>
      <c r="M26" s="66">
        <f>J26*H26</f>
        <v>0</v>
      </c>
      <c r="O26" s="66">
        <f>M26*4</f>
        <v>0</v>
      </c>
      <c r="P26" s="55"/>
    </row>
    <row r="27" spans="3:17">
      <c r="C27" s="89" t="s">
        <v>42</v>
      </c>
      <c r="E27" s="85" t="s">
        <v>45</v>
      </c>
      <c r="F27" s="85" t="s">
        <v>44</v>
      </c>
      <c r="G27" s="98" t="s">
        <v>39</v>
      </c>
      <c r="H27" s="72">
        <v>208</v>
      </c>
      <c r="I27" s="85" t="s">
        <v>40</v>
      </c>
      <c r="J27" s="66"/>
      <c r="K27" s="83"/>
      <c r="M27" s="66">
        <f>J27*H27</f>
        <v>0</v>
      </c>
      <c r="O27" s="66">
        <f>M27*4</f>
        <v>0</v>
      </c>
      <c r="P27" s="55"/>
    </row>
    <row r="28" spans="3:17">
      <c r="C28" s="89" t="s">
        <v>46</v>
      </c>
      <c r="E28" s="85" t="s">
        <v>47</v>
      </c>
      <c r="F28" s="1" t="s">
        <v>35</v>
      </c>
      <c r="G28" s="98" t="s">
        <v>39</v>
      </c>
      <c r="H28" s="72">
        <v>323</v>
      </c>
      <c r="I28" s="85" t="s">
        <v>40</v>
      </c>
      <c r="J28" s="66"/>
      <c r="K28" s="83"/>
      <c r="M28" s="66">
        <f>J28*H28</f>
        <v>0</v>
      </c>
      <c r="O28" s="66">
        <f>M28*4</f>
        <v>0</v>
      </c>
      <c r="P28" s="55"/>
    </row>
    <row r="29" spans="3:17">
      <c r="C29" s="89" t="s">
        <v>48</v>
      </c>
      <c r="E29" s="85" t="s">
        <v>49</v>
      </c>
      <c r="F29" s="85" t="s">
        <v>35</v>
      </c>
      <c r="G29" s="98" t="s">
        <v>39</v>
      </c>
      <c r="H29" s="72">
        <v>51592</v>
      </c>
      <c r="I29" s="85" t="s">
        <v>29</v>
      </c>
      <c r="J29" s="66"/>
      <c r="K29" s="83"/>
      <c r="M29" s="66">
        <f>J29*H29</f>
        <v>0</v>
      </c>
      <c r="O29" s="66">
        <f>M29*4</f>
        <v>0</v>
      </c>
      <c r="P29" s="55"/>
      <c r="Q29" s="60"/>
    </row>
    <row r="30" spans="3:17">
      <c r="C30" s="102" t="s">
        <v>48</v>
      </c>
      <c r="D30" s="74"/>
      <c r="E30" s="87" t="s">
        <v>50</v>
      </c>
      <c r="F30" s="87" t="s">
        <v>35</v>
      </c>
      <c r="G30" s="98" t="s">
        <v>39</v>
      </c>
      <c r="H30" s="72">
        <v>6570</v>
      </c>
      <c r="I30" s="87" t="s">
        <v>29</v>
      </c>
      <c r="J30" s="66"/>
      <c r="K30" s="83"/>
      <c r="M30" s="66">
        <f>J30*H30</f>
        <v>0</v>
      </c>
      <c r="O30" s="66">
        <f>M30*4</f>
        <v>0</v>
      </c>
      <c r="P30" s="55"/>
      <c r="Q30" s="60"/>
    </row>
    <row r="31" spans="3:17">
      <c r="C31" s="89" t="s">
        <v>51</v>
      </c>
      <c r="E31" s="85" t="s">
        <v>52</v>
      </c>
      <c r="F31" s="1" t="s">
        <v>35</v>
      </c>
      <c r="G31" s="98" t="s">
        <v>39</v>
      </c>
      <c r="H31" s="72">
        <v>200</v>
      </c>
      <c r="I31" s="85" t="s">
        <v>40</v>
      </c>
      <c r="J31" s="66"/>
      <c r="K31" s="83"/>
      <c r="M31" s="66">
        <f>J31*H31</f>
        <v>0</v>
      </c>
      <c r="O31" s="66">
        <f>M31*4</f>
        <v>0</v>
      </c>
      <c r="P31" s="55"/>
    </row>
    <row r="32" spans="3:17">
      <c r="C32" s="89" t="s">
        <v>53</v>
      </c>
      <c r="E32" s="85" t="s">
        <v>54</v>
      </c>
      <c r="F32" s="1" t="s">
        <v>35</v>
      </c>
      <c r="G32" s="98" t="s">
        <v>39</v>
      </c>
      <c r="H32" s="69">
        <v>1</v>
      </c>
      <c r="I32" s="85" t="s">
        <v>55</v>
      </c>
      <c r="J32" s="66"/>
      <c r="K32" s="86"/>
      <c r="M32" s="66">
        <f>J32*H32</f>
        <v>0</v>
      </c>
      <c r="O32" s="66">
        <f>M32*4</f>
        <v>0</v>
      </c>
      <c r="P32" s="55"/>
    </row>
    <row r="33" spans="3:17">
      <c r="C33" s="101" t="s">
        <v>56</v>
      </c>
      <c r="E33" s="85" t="s">
        <v>57</v>
      </c>
      <c r="F33" s="85" t="s">
        <v>35</v>
      </c>
      <c r="G33" s="98" t="s">
        <v>39</v>
      </c>
      <c r="H33" s="72">
        <v>31908</v>
      </c>
      <c r="I33" s="85" t="s">
        <v>58</v>
      </c>
      <c r="J33" s="66"/>
      <c r="K33" s="83"/>
      <c r="M33" s="66">
        <f>J33*H33</f>
        <v>0</v>
      </c>
      <c r="O33" s="66">
        <f>M33*4</f>
        <v>0</v>
      </c>
      <c r="P33" s="55"/>
    </row>
    <row r="34" spans="3:17">
      <c r="C34" s="89" t="s">
        <v>59</v>
      </c>
      <c r="E34" s="85" t="s">
        <v>60</v>
      </c>
      <c r="F34" s="85" t="s">
        <v>35</v>
      </c>
      <c r="G34" s="90"/>
      <c r="H34" s="72">
        <v>45677</v>
      </c>
      <c r="I34" s="85" t="s">
        <v>58</v>
      </c>
      <c r="J34" s="66"/>
      <c r="K34" s="83"/>
      <c r="M34" s="66">
        <f>J34*H34</f>
        <v>0</v>
      </c>
      <c r="O34" s="66">
        <f>M34*4</f>
        <v>0</v>
      </c>
      <c r="P34" s="55"/>
    </row>
    <row r="35" spans="3:17">
      <c r="C35" s="99" t="s">
        <v>61</v>
      </c>
      <c r="D35" s="87"/>
      <c r="E35" s="87" t="s">
        <v>60</v>
      </c>
      <c r="F35" s="87" t="s">
        <v>35</v>
      </c>
      <c r="G35" s="96">
        <v>1</v>
      </c>
      <c r="H35" s="72">
        <v>45677</v>
      </c>
      <c r="I35" s="87" t="s">
        <v>58</v>
      </c>
      <c r="J35" s="66"/>
      <c r="K35" s="83"/>
      <c r="M35" s="66">
        <f>J35*H35</f>
        <v>0</v>
      </c>
      <c r="O35" s="66">
        <f>M35*4</f>
        <v>0</v>
      </c>
      <c r="P35" s="55"/>
    </row>
    <row r="36" spans="3:17">
      <c r="C36" s="99" t="s">
        <v>62</v>
      </c>
      <c r="D36" s="87"/>
      <c r="E36" s="87" t="s">
        <v>63</v>
      </c>
      <c r="F36" s="87" t="s">
        <v>35</v>
      </c>
      <c r="G36" s="96">
        <v>1</v>
      </c>
      <c r="H36" s="72">
        <v>45677</v>
      </c>
      <c r="I36" s="87" t="s">
        <v>58</v>
      </c>
      <c r="J36" s="66"/>
      <c r="K36" s="83"/>
      <c r="M36" s="66">
        <f>J36*H36</f>
        <v>0</v>
      </c>
      <c r="O36" s="66">
        <f>M36*4</f>
        <v>0</v>
      </c>
      <c r="P36" s="55"/>
    </row>
    <row r="37" spans="3:17">
      <c r="C37" s="101" t="s">
        <v>64</v>
      </c>
      <c r="D37" s="85"/>
      <c r="E37" s="85" t="s">
        <v>65</v>
      </c>
      <c r="F37" s="1" t="s">
        <v>35</v>
      </c>
      <c r="G37" s="98" t="s">
        <v>39</v>
      </c>
      <c r="H37" s="100">
        <v>1</v>
      </c>
      <c r="I37" s="85" t="s">
        <v>55</v>
      </c>
      <c r="J37" s="66"/>
      <c r="M37" s="66">
        <f>J37*H37</f>
        <v>0</v>
      </c>
      <c r="O37" s="66">
        <f>M37*4</f>
        <v>0</v>
      </c>
      <c r="P37" s="55"/>
    </row>
    <row r="38" spans="3:17">
      <c r="C38" s="99" t="s">
        <v>66</v>
      </c>
      <c r="D38" s="87"/>
      <c r="E38" s="87" t="s">
        <v>67</v>
      </c>
      <c r="F38" s="87" t="s">
        <v>35</v>
      </c>
      <c r="G38" s="98" t="s">
        <v>39</v>
      </c>
      <c r="H38" s="72">
        <v>1</v>
      </c>
      <c r="I38" s="87" t="s">
        <v>55</v>
      </c>
      <c r="J38" s="66"/>
      <c r="M38" s="66">
        <f>J38*H38</f>
        <v>0</v>
      </c>
      <c r="O38" s="66">
        <f>M38*4</f>
        <v>0</v>
      </c>
      <c r="P38" s="55"/>
    </row>
    <row r="39" spans="3:17">
      <c r="C39" s="97"/>
      <c r="D39" s="87"/>
      <c r="E39" s="87"/>
      <c r="F39" s="87"/>
      <c r="G39" s="96"/>
      <c r="H39" s="72"/>
      <c r="I39" s="87"/>
      <c r="J39" s="68"/>
      <c r="M39" s="68"/>
      <c r="O39" s="68"/>
      <c r="P39" s="55"/>
    </row>
    <row r="40" spans="3:17">
      <c r="C40" s="95" t="s">
        <v>68</v>
      </c>
      <c r="D40" s="94"/>
      <c r="E40" s="91" t="s">
        <v>69</v>
      </c>
      <c r="F40" s="94" t="s">
        <v>35</v>
      </c>
      <c r="G40" s="93"/>
      <c r="H40" s="92">
        <v>1</v>
      </c>
      <c r="I40" s="91" t="s">
        <v>55</v>
      </c>
      <c r="J40" s="66"/>
      <c r="M40" s="66">
        <f>J40*H40</f>
        <v>0</v>
      </c>
      <c r="O40" s="66">
        <f>M40*4</f>
        <v>0</v>
      </c>
      <c r="P40" s="55"/>
    </row>
    <row r="41" spans="3:17">
      <c r="C41" s="89"/>
      <c r="E41" s="85"/>
      <c r="G41" s="90"/>
      <c r="H41" s="69"/>
      <c r="I41" s="85"/>
      <c r="J41" s="68"/>
      <c r="M41" s="68"/>
      <c r="O41" s="68"/>
      <c r="P41" s="55"/>
    </row>
    <row r="42" spans="3:17">
      <c r="C42" s="89"/>
      <c r="H42" s="69"/>
      <c r="J42" s="68"/>
      <c r="K42" s="86"/>
      <c r="M42" s="68"/>
      <c r="O42" s="68"/>
      <c r="P42" s="55"/>
    </row>
    <row r="43" spans="3:17">
      <c r="C43" s="76" t="s">
        <v>70</v>
      </c>
      <c r="E43" s="85" t="s">
        <v>71</v>
      </c>
      <c r="H43" s="69">
        <v>1</v>
      </c>
      <c r="I43" s="1" t="s">
        <v>55</v>
      </c>
      <c r="J43" s="66"/>
      <c r="K43" s="86"/>
      <c r="M43" s="66">
        <f>J43*H43</f>
        <v>0</v>
      </c>
      <c r="O43" s="66">
        <f>M43*4</f>
        <v>0</v>
      </c>
      <c r="P43" s="55"/>
      <c r="Q43" s="88"/>
    </row>
    <row r="44" spans="3:17" ht="13.5" thickBot="1">
      <c r="C44" s="76"/>
      <c r="E44" s="87" t="s">
        <v>72</v>
      </c>
      <c r="H44" s="69"/>
      <c r="J44" s="66"/>
      <c r="K44" s="86"/>
      <c r="M44" s="66">
        <f>J44*H44</f>
        <v>0</v>
      </c>
      <c r="O44" s="66">
        <f>M44*4</f>
        <v>0</v>
      </c>
      <c r="P44" s="55"/>
    </row>
    <row r="45" spans="3:17" ht="13.5" thickTop="1">
      <c r="C45" s="59"/>
      <c r="E45" s="85" t="s">
        <v>73</v>
      </c>
      <c r="H45" s="69"/>
      <c r="J45" s="2"/>
      <c r="L45" s="58" t="s">
        <v>73</v>
      </c>
      <c r="M45" s="70">
        <f>SUM(M17:M44)</f>
        <v>0</v>
      </c>
      <c r="O45" s="70">
        <f>SUM(O17:O44)</f>
        <v>0</v>
      </c>
      <c r="P45" s="55"/>
    </row>
    <row r="46" spans="3:17">
      <c r="C46" s="59"/>
      <c r="H46" s="69"/>
      <c r="J46" s="2"/>
      <c r="P46" s="55"/>
    </row>
    <row r="47" spans="3:17">
      <c r="C47" s="59"/>
      <c r="E47" s="1" t="s">
        <v>74</v>
      </c>
      <c r="H47" s="69"/>
      <c r="J47" s="2"/>
      <c r="L47" s="65"/>
      <c r="P47" s="55"/>
    </row>
    <row r="48" spans="3:17">
      <c r="C48" s="59"/>
      <c r="E48" s="1" t="s">
        <v>75</v>
      </c>
      <c r="H48" s="84"/>
      <c r="I48" s="1" t="s">
        <v>76</v>
      </c>
      <c r="J48" s="66"/>
      <c r="K48" s="83"/>
      <c r="L48" s="65"/>
      <c r="M48" s="66"/>
      <c r="O48" s="66"/>
      <c r="P48" s="55"/>
    </row>
    <row r="49" spans="3:16">
      <c r="C49" s="59"/>
      <c r="E49" s="1" t="s">
        <v>77</v>
      </c>
      <c r="H49" s="84"/>
      <c r="I49" s="1" t="s">
        <v>76</v>
      </c>
      <c r="J49" s="66"/>
      <c r="K49" s="83"/>
      <c r="L49" s="65"/>
      <c r="M49" s="66"/>
      <c r="O49" s="66"/>
      <c r="P49" s="55"/>
    </row>
    <row r="50" spans="3:16">
      <c r="C50" s="59"/>
      <c r="E50" s="1" t="s">
        <v>78</v>
      </c>
      <c r="H50" s="84"/>
      <c r="I50" s="1" t="s">
        <v>76</v>
      </c>
      <c r="J50" s="66"/>
      <c r="K50" s="83"/>
      <c r="L50" s="65"/>
      <c r="M50" s="66"/>
      <c r="O50" s="66"/>
      <c r="P50" s="55"/>
    </row>
    <row r="51" spans="3:16" ht="13.5" thickBot="1">
      <c r="C51" s="80"/>
      <c r="E51" s="1" t="s">
        <v>79</v>
      </c>
      <c r="H51" s="84"/>
      <c r="I51" s="1" t="s">
        <v>76</v>
      </c>
      <c r="J51" s="66"/>
      <c r="K51" s="83"/>
      <c r="L51" s="65"/>
      <c r="M51" s="82"/>
      <c r="O51" s="66"/>
      <c r="P51" s="55"/>
    </row>
    <row r="52" spans="3:16" ht="13.5" thickTop="1">
      <c r="C52" s="80"/>
      <c r="E52" s="1" t="s">
        <v>80</v>
      </c>
      <c r="H52" s="69"/>
      <c r="J52" s="2"/>
      <c r="K52" s="79"/>
      <c r="L52" s="58" t="s">
        <v>81</v>
      </c>
      <c r="M52" s="66">
        <f>SUM(M48:M51)</f>
        <v>0</v>
      </c>
      <c r="O52" s="70">
        <f>SUM(O48:O51)</f>
        <v>0</v>
      </c>
      <c r="P52" s="55"/>
    </row>
    <row r="53" spans="3:16">
      <c r="C53" s="80"/>
      <c r="H53" s="69"/>
      <c r="J53" s="2"/>
      <c r="K53" s="79"/>
      <c r="L53" s="65"/>
      <c r="P53" s="55"/>
    </row>
    <row r="54" spans="3:16">
      <c r="C54" s="80"/>
      <c r="E54" s="1" t="s">
        <v>82</v>
      </c>
      <c r="H54" s="69">
        <v>1</v>
      </c>
      <c r="I54" s="1" t="s">
        <v>83</v>
      </c>
      <c r="J54" s="81">
        <v>125000</v>
      </c>
      <c r="K54" s="79"/>
      <c r="L54" s="65"/>
      <c r="M54" s="81">
        <f>J54*H54</f>
        <v>125000</v>
      </c>
      <c r="O54" s="81">
        <f>M54*4</f>
        <v>500000</v>
      </c>
      <c r="P54" s="55"/>
    </row>
    <row r="55" spans="3:16">
      <c r="C55" s="80"/>
      <c r="H55" s="69"/>
      <c r="J55" s="2"/>
      <c r="K55" s="79"/>
      <c r="L55" s="65"/>
      <c r="P55" s="55"/>
    </row>
    <row r="56" spans="3:16">
      <c r="C56" s="80"/>
      <c r="H56" s="69"/>
      <c r="J56" s="2"/>
      <c r="K56" s="79"/>
      <c r="L56" s="65"/>
      <c r="P56" s="55"/>
    </row>
    <row r="57" spans="3:16">
      <c r="C57" s="59"/>
      <c r="H57" s="69"/>
      <c r="J57" s="2"/>
      <c r="L57" s="65" t="s">
        <v>84</v>
      </c>
      <c r="M57" s="78">
        <f>M45+M52+M54</f>
        <v>125000</v>
      </c>
      <c r="N57" s="65" t="s">
        <v>85</v>
      </c>
      <c r="O57" s="48">
        <f>O45+O52+O54</f>
        <v>500000</v>
      </c>
      <c r="P57" s="77" t="s">
        <v>86</v>
      </c>
    </row>
    <row r="58" spans="3:16">
      <c r="C58" s="76" t="s">
        <v>87</v>
      </c>
      <c r="H58" s="69"/>
      <c r="J58" s="2"/>
      <c r="L58" s="65"/>
      <c r="P58" s="55"/>
    </row>
    <row r="59" spans="3:16">
      <c r="C59" s="59"/>
      <c r="H59" s="69"/>
      <c r="J59" s="2"/>
      <c r="L59" s="65"/>
      <c r="P59" s="55"/>
    </row>
    <row r="60" spans="3:16" ht="12.75">
      <c r="C60" s="127" t="s">
        <v>88</v>
      </c>
      <c r="E60" s="1" t="s">
        <v>89</v>
      </c>
      <c r="H60" s="69">
        <v>7000</v>
      </c>
      <c r="I60" s="74" t="s">
        <v>58</v>
      </c>
      <c r="J60" s="66"/>
      <c r="K60" s="71">
        <v>1.75</v>
      </c>
      <c r="L60" s="65"/>
      <c r="M60" s="66"/>
      <c r="P60" s="55"/>
    </row>
    <row r="61" spans="3:16" ht="12.75">
      <c r="C61" s="127" t="s">
        <v>88</v>
      </c>
      <c r="E61" s="1" t="s">
        <v>90</v>
      </c>
      <c r="H61" s="69">
        <v>7000</v>
      </c>
      <c r="I61" s="74" t="s">
        <v>58</v>
      </c>
      <c r="J61" s="66"/>
      <c r="K61" s="71">
        <v>2.25</v>
      </c>
      <c r="L61" s="65"/>
      <c r="M61" s="66"/>
      <c r="P61" s="55"/>
    </row>
    <row r="62" spans="3:16" ht="12.75">
      <c r="C62" s="127" t="s">
        <v>91</v>
      </c>
      <c r="E62" s="1" t="s">
        <v>92</v>
      </c>
      <c r="H62" s="69">
        <v>50</v>
      </c>
      <c r="I62" s="1" t="s">
        <v>93</v>
      </c>
      <c r="J62" s="66"/>
      <c r="K62" s="71">
        <v>350</v>
      </c>
      <c r="L62" s="65"/>
      <c r="M62" s="66"/>
      <c r="P62" s="55"/>
    </row>
    <row r="63" spans="3:16" ht="12.75">
      <c r="C63" s="127" t="s">
        <v>94</v>
      </c>
      <c r="E63" s="1" t="s">
        <v>95</v>
      </c>
      <c r="F63" s="1" t="s">
        <v>96</v>
      </c>
      <c r="H63" s="69"/>
      <c r="J63" s="68"/>
      <c r="K63" s="75"/>
      <c r="L63" s="65"/>
      <c r="M63" s="66"/>
      <c r="P63" s="55"/>
    </row>
    <row r="64" spans="3:16" ht="12.75">
      <c r="C64" s="127" t="s">
        <v>94</v>
      </c>
      <c r="E64" s="1" t="s">
        <v>97</v>
      </c>
      <c r="F64" s="1" t="s">
        <v>96</v>
      </c>
      <c r="H64" s="69">
        <v>2000</v>
      </c>
      <c r="I64" s="1" t="s">
        <v>29</v>
      </c>
      <c r="J64" s="66"/>
      <c r="K64" s="71">
        <v>2</v>
      </c>
      <c r="L64" s="65"/>
      <c r="M64" s="66"/>
      <c r="P64" s="55"/>
    </row>
    <row r="65" spans="3:16" ht="12.75">
      <c r="C65" s="127" t="s">
        <v>94</v>
      </c>
      <c r="E65" s="1" t="s">
        <v>98</v>
      </c>
      <c r="F65" s="1" t="s">
        <v>96</v>
      </c>
      <c r="H65" s="69">
        <v>10000</v>
      </c>
      <c r="I65" s="1" t="s">
        <v>29</v>
      </c>
      <c r="J65" s="66"/>
      <c r="K65" s="71">
        <v>1.5</v>
      </c>
      <c r="L65" s="65"/>
      <c r="M65" s="66"/>
      <c r="P65" s="55"/>
    </row>
    <row r="66" spans="3:16" ht="12.75">
      <c r="C66" s="127" t="s">
        <v>94</v>
      </c>
      <c r="E66" s="1" t="s">
        <v>99</v>
      </c>
      <c r="F66" s="1" t="s">
        <v>96</v>
      </c>
      <c r="H66" s="72">
        <v>180000</v>
      </c>
      <c r="I66" s="1" t="s">
        <v>29</v>
      </c>
      <c r="J66" s="66"/>
      <c r="K66" s="71">
        <v>1</v>
      </c>
      <c r="L66" s="65"/>
      <c r="M66" s="66"/>
      <c r="P66" s="55"/>
    </row>
    <row r="67" spans="3:16" ht="12.75">
      <c r="C67" s="127" t="s">
        <v>94</v>
      </c>
      <c r="E67" s="1" t="s">
        <v>100</v>
      </c>
      <c r="F67" s="1" t="s">
        <v>96</v>
      </c>
      <c r="H67" s="69"/>
      <c r="J67" s="68"/>
      <c r="K67" s="71"/>
      <c r="L67" s="65"/>
      <c r="M67" s="66"/>
      <c r="P67" s="55"/>
    </row>
    <row r="68" spans="3:16" ht="12.75">
      <c r="C68" s="127" t="s">
        <v>94</v>
      </c>
      <c r="E68" s="1" t="s">
        <v>101</v>
      </c>
      <c r="F68" s="1" t="s">
        <v>96</v>
      </c>
      <c r="H68" s="69">
        <v>2000</v>
      </c>
      <c r="I68" s="1" t="s">
        <v>29</v>
      </c>
      <c r="J68" s="66"/>
      <c r="K68" s="71">
        <v>2.2000000000000002</v>
      </c>
      <c r="L68" s="65"/>
      <c r="M68" s="66"/>
      <c r="P68" s="55"/>
    </row>
    <row r="69" spans="3:16" ht="12.75">
      <c r="C69" s="127" t="s">
        <v>94</v>
      </c>
      <c r="E69" s="1" t="s">
        <v>102</v>
      </c>
      <c r="F69" s="1" t="s">
        <v>96</v>
      </c>
      <c r="H69" s="69">
        <v>10000</v>
      </c>
      <c r="I69" s="1" t="s">
        <v>29</v>
      </c>
      <c r="J69" s="66"/>
      <c r="K69" s="71">
        <v>1.7</v>
      </c>
      <c r="L69" s="65"/>
      <c r="M69" s="66"/>
      <c r="P69" s="55"/>
    </row>
    <row r="70" spans="3:16" ht="12.75">
      <c r="C70" s="127" t="s">
        <v>94</v>
      </c>
      <c r="E70" s="1" t="s">
        <v>103</v>
      </c>
      <c r="F70" s="1" t="s">
        <v>96</v>
      </c>
      <c r="H70" s="72">
        <v>120000</v>
      </c>
      <c r="I70" s="1" t="s">
        <v>29</v>
      </c>
      <c r="J70" s="66"/>
      <c r="K70" s="71">
        <v>1.1499999999999999</v>
      </c>
      <c r="L70" s="65"/>
      <c r="M70" s="66"/>
      <c r="P70" s="55"/>
    </row>
    <row r="71" spans="3:16" ht="12.75">
      <c r="C71" s="127" t="s">
        <v>104</v>
      </c>
      <c r="E71" s="1" t="s">
        <v>105</v>
      </c>
      <c r="F71" s="1" t="s">
        <v>96</v>
      </c>
      <c r="H71" s="69"/>
      <c r="J71" s="68"/>
      <c r="K71" s="71"/>
      <c r="L71" s="65"/>
      <c r="M71" s="66"/>
      <c r="P71" s="55"/>
    </row>
    <row r="72" spans="3:16" ht="12.75">
      <c r="C72" s="127" t="s">
        <v>104</v>
      </c>
      <c r="E72" s="128" t="s">
        <v>106</v>
      </c>
      <c r="F72" s="1" t="s">
        <v>96</v>
      </c>
      <c r="H72" s="72">
        <f>H64</f>
        <v>2000</v>
      </c>
      <c r="I72" s="1" t="s">
        <v>29</v>
      </c>
      <c r="J72" s="66"/>
      <c r="K72" s="71">
        <v>1.75</v>
      </c>
      <c r="L72" s="65"/>
      <c r="M72" s="66"/>
      <c r="P72" s="55"/>
    </row>
    <row r="73" spans="3:16" ht="12.75">
      <c r="C73" s="127" t="s">
        <v>104</v>
      </c>
      <c r="E73" s="74" t="s">
        <v>107</v>
      </c>
      <c r="F73" s="74" t="s">
        <v>96</v>
      </c>
      <c r="H73" s="72">
        <f>H68</f>
        <v>2000</v>
      </c>
      <c r="I73" s="74" t="s">
        <v>29</v>
      </c>
      <c r="J73" s="66"/>
      <c r="K73" s="71"/>
      <c r="L73" s="65"/>
      <c r="M73" s="66"/>
      <c r="P73" s="55"/>
    </row>
    <row r="74" spans="3:16" ht="12.75">
      <c r="C74" s="127" t="s">
        <v>104</v>
      </c>
      <c r="E74" s="128" t="s">
        <v>108</v>
      </c>
      <c r="F74" s="1" t="s">
        <v>96</v>
      </c>
      <c r="H74" s="72">
        <f>H65</f>
        <v>10000</v>
      </c>
      <c r="I74" s="1" t="s">
        <v>29</v>
      </c>
      <c r="J74" s="66"/>
      <c r="K74" s="71">
        <v>1.5</v>
      </c>
      <c r="L74" s="65"/>
      <c r="M74" s="66"/>
      <c r="P74" s="55"/>
    </row>
    <row r="75" spans="3:16" ht="12.75">
      <c r="C75" s="127" t="s">
        <v>104</v>
      </c>
      <c r="E75" s="74" t="s">
        <v>109</v>
      </c>
      <c r="F75" s="74" t="s">
        <v>96</v>
      </c>
      <c r="H75" s="72">
        <f>H69</f>
        <v>10000</v>
      </c>
      <c r="I75" s="74" t="s">
        <v>29</v>
      </c>
      <c r="J75" s="66"/>
      <c r="K75" s="71"/>
      <c r="L75" s="65"/>
      <c r="M75" s="66"/>
      <c r="P75" s="55"/>
    </row>
    <row r="76" spans="3:16" ht="12.75">
      <c r="C76" s="127" t="s">
        <v>104</v>
      </c>
      <c r="E76" s="1" t="s">
        <v>110</v>
      </c>
      <c r="F76" s="1" t="s">
        <v>96</v>
      </c>
      <c r="H76" s="72">
        <f>H66</f>
        <v>180000</v>
      </c>
      <c r="I76" s="1" t="s">
        <v>29</v>
      </c>
      <c r="J76" s="66"/>
      <c r="K76" s="71">
        <v>1</v>
      </c>
      <c r="L76" s="65"/>
      <c r="M76" s="66"/>
      <c r="P76" s="55"/>
    </row>
    <row r="77" spans="3:16" ht="12.75">
      <c r="C77" s="127" t="s">
        <v>104</v>
      </c>
      <c r="E77" s="74" t="s">
        <v>111</v>
      </c>
      <c r="F77" s="74" t="s">
        <v>96</v>
      </c>
      <c r="H77" s="72">
        <f>H70</f>
        <v>120000</v>
      </c>
      <c r="I77" s="74" t="s">
        <v>29</v>
      </c>
      <c r="J77" s="66"/>
      <c r="K77" s="71"/>
      <c r="L77" s="65"/>
      <c r="M77" s="66"/>
      <c r="P77" s="55"/>
    </row>
    <row r="78" spans="3:16" ht="12.75">
      <c r="C78" s="127" t="s">
        <v>112</v>
      </c>
      <c r="E78" s="1" t="s">
        <v>113</v>
      </c>
      <c r="F78" s="1" t="s">
        <v>96</v>
      </c>
      <c r="H78" s="69">
        <v>22000</v>
      </c>
      <c r="I78" s="1" t="s">
        <v>114</v>
      </c>
      <c r="J78" s="66"/>
      <c r="K78" s="71">
        <v>3</v>
      </c>
      <c r="L78" s="65"/>
      <c r="M78" s="66"/>
      <c r="P78" s="55"/>
    </row>
    <row r="79" spans="3:16">
      <c r="C79" s="59"/>
      <c r="E79" s="1" t="s">
        <v>34</v>
      </c>
      <c r="F79" s="1" t="s">
        <v>35</v>
      </c>
      <c r="G79" s="73">
        <v>1</v>
      </c>
      <c r="H79" s="72">
        <v>15000</v>
      </c>
      <c r="I79" s="1" t="s">
        <v>29</v>
      </c>
      <c r="J79" s="66"/>
      <c r="K79" s="71">
        <v>10</v>
      </c>
      <c r="M79" s="66"/>
      <c r="P79" s="55"/>
    </row>
    <row r="80" spans="3:16" ht="13.5" thickBot="1">
      <c r="C80" s="59"/>
      <c r="E80" s="1" t="s">
        <v>36</v>
      </c>
      <c r="F80" s="1" t="s">
        <v>35</v>
      </c>
      <c r="G80" s="73">
        <v>1</v>
      </c>
      <c r="H80" s="72">
        <v>15000</v>
      </c>
      <c r="I80" s="1" t="s">
        <v>29</v>
      </c>
      <c r="J80" s="66"/>
      <c r="K80" s="71">
        <v>7</v>
      </c>
      <c r="M80" s="66"/>
      <c r="P80" s="55"/>
    </row>
    <row r="81" spans="3:17" ht="13.5" thickTop="1">
      <c r="C81" s="59"/>
      <c r="L81" s="58" t="s">
        <v>115</v>
      </c>
      <c r="M81" s="70">
        <f>SUM(M59:M80)</f>
        <v>0</v>
      </c>
      <c r="P81" s="55"/>
    </row>
    <row r="82" spans="3:17">
      <c r="C82" s="59"/>
      <c r="E82" s="1" t="s">
        <v>74</v>
      </c>
      <c r="H82" s="69"/>
      <c r="J82" s="2"/>
      <c r="L82" s="65"/>
      <c r="M82" s="68"/>
      <c r="P82" s="55"/>
    </row>
    <row r="83" spans="3:17">
      <c r="C83" s="59"/>
      <c r="E83" s="1" t="s">
        <v>78</v>
      </c>
      <c r="H83" s="67"/>
      <c r="I83" s="1" t="s">
        <v>76</v>
      </c>
      <c r="J83" s="66"/>
      <c r="L83" s="65"/>
      <c r="M83" s="64"/>
      <c r="P83" s="55"/>
    </row>
    <row r="84" spans="3:17">
      <c r="C84" s="59"/>
      <c r="E84" s="1" t="s">
        <v>79</v>
      </c>
      <c r="H84" s="67"/>
      <c r="I84" s="1" t="s">
        <v>76</v>
      </c>
      <c r="J84" s="66"/>
      <c r="L84" s="65"/>
      <c r="M84" s="64"/>
      <c r="P84" s="55"/>
    </row>
    <row r="85" spans="3:17" ht="13.5" thickBot="1">
      <c r="C85" s="59"/>
      <c r="E85" s="1" t="s">
        <v>80</v>
      </c>
      <c r="L85" s="58" t="s">
        <v>81</v>
      </c>
      <c r="M85" s="63"/>
      <c r="N85" s="62"/>
      <c r="O85" s="62"/>
      <c r="P85" s="61"/>
      <c r="Q85" s="60"/>
    </row>
    <row r="86" spans="3:17" ht="13.5" thickTop="1">
      <c r="C86" s="59"/>
      <c r="L86" s="58" t="s">
        <v>116</v>
      </c>
      <c r="M86" s="57">
        <f>M81+M85</f>
        <v>0</v>
      </c>
      <c r="N86" s="56" t="s">
        <v>117</v>
      </c>
      <c r="P86" s="55"/>
    </row>
    <row r="87" spans="3:17" ht="13.5" thickBot="1">
      <c r="C87" s="54"/>
      <c r="D87" s="51"/>
      <c r="E87" s="51"/>
      <c r="F87" s="51"/>
      <c r="G87" s="52"/>
      <c r="H87" s="53"/>
      <c r="I87" s="51"/>
      <c r="J87" s="51"/>
      <c r="K87" s="52"/>
      <c r="L87" s="51"/>
      <c r="M87" s="50"/>
      <c r="N87" s="50"/>
      <c r="O87" s="50"/>
      <c r="P87" s="49"/>
    </row>
    <row r="89" spans="3:17">
      <c r="J89" s="132" t="s">
        <v>118</v>
      </c>
      <c r="K89" s="132"/>
      <c r="L89" s="132"/>
      <c r="M89" s="132"/>
      <c r="N89" s="132"/>
      <c r="O89" s="132"/>
      <c r="P89" s="48">
        <f>M86+O57</f>
        <v>500000</v>
      </c>
    </row>
    <row r="90" spans="3:17" ht="13.5" thickBot="1">
      <c r="C90" s="47"/>
    </row>
    <row r="91" spans="3:17">
      <c r="E91" s="46"/>
      <c r="F91" s="43"/>
      <c r="G91" s="44"/>
      <c r="H91" s="45"/>
      <c r="I91" s="43"/>
      <c r="J91" s="43"/>
      <c r="K91" s="44"/>
      <c r="L91" s="43"/>
      <c r="M91" s="43"/>
      <c r="N91" s="43"/>
      <c r="O91" s="43"/>
      <c r="P91" s="42"/>
    </row>
    <row r="92" spans="3:17">
      <c r="E92" s="34"/>
      <c r="F92" s="30"/>
      <c r="G92" s="33"/>
      <c r="H92" s="41"/>
      <c r="I92" s="30"/>
      <c r="J92" s="30"/>
      <c r="K92" s="33"/>
      <c r="L92" s="30"/>
      <c r="M92" s="30"/>
      <c r="N92" s="30"/>
      <c r="O92" s="30"/>
      <c r="P92" s="29"/>
    </row>
    <row r="93" spans="3:17">
      <c r="E93" s="34"/>
      <c r="F93" s="30"/>
      <c r="G93" s="33"/>
      <c r="H93" s="41"/>
      <c r="I93" s="30"/>
      <c r="J93" s="30" t="s">
        <v>119</v>
      </c>
      <c r="K93" s="33"/>
      <c r="L93" s="30"/>
      <c r="M93" s="30"/>
      <c r="N93" s="30"/>
      <c r="O93" s="30"/>
      <c r="P93" s="29"/>
    </row>
    <row r="94" spans="3:17">
      <c r="E94" s="34" t="s">
        <v>120</v>
      </c>
      <c r="F94" s="30"/>
      <c r="G94" s="33"/>
      <c r="H94" s="40"/>
      <c r="I94" s="35"/>
      <c r="J94" s="133"/>
      <c r="K94" s="133"/>
      <c r="L94" s="133"/>
      <c r="M94" s="30"/>
      <c r="N94" s="30"/>
      <c r="O94" s="30"/>
      <c r="P94" s="29"/>
    </row>
    <row r="95" spans="3:17">
      <c r="E95" s="39" t="s">
        <v>121</v>
      </c>
      <c r="F95" s="38"/>
      <c r="G95" s="37"/>
      <c r="H95" s="36"/>
      <c r="I95" s="35"/>
      <c r="J95" s="133"/>
      <c r="K95" s="133"/>
      <c r="L95" s="133"/>
      <c r="M95" s="30"/>
      <c r="N95" s="30"/>
      <c r="O95" s="30"/>
      <c r="P95" s="29"/>
    </row>
    <row r="96" spans="3:17">
      <c r="E96" s="34" t="s">
        <v>122</v>
      </c>
      <c r="F96" s="30"/>
      <c r="G96" s="33"/>
      <c r="H96" s="36"/>
      <c r="I96" s="35"/>
      <c r="J96" s="133"/>
      <c r="K96" s="133"/>
      <c r="L96" s="133"/>
      <c r="M96" s="30"/>
      <c r="N96" s="30"/>
      <c r="O96" s="30"/>
      <c r="P96" s="29"/>
    </row>
    <row r="97" spans="3:19">
      <c r="E97" s="34" t="s">
        <v>123</v>
      </c>
      <c r="F97" s="30"/>
      <c r="G97" s="33"/>
      <c r="H97" s="36"/>
      <c r="I97" s="35"/>
      <c r="J97" s="133"/>
      <c r="K97" s="133"/>
      <c r="L97" s="133"/>
      <c r="M97" s="30"/>
      <c r="N97" s="30"/>
      <c r="O97" s="30"/>
      <c r="P97" s="29"/>
    </row>
    <row r="98" spans="3:19">
      <c r="E98" s="34" t="s">
        <v>11</v>
      </c>
      <c r="F98" s="30"/>
      <c r="G98" s="33"/>
      <c r="H98" s="32"/>
      <c r="I98" s="31"/>
      <c r="J98" s="133"/>
      <c r="K98" s="133"/>
      <c r="L98" s="133"/>
      <c r="M98" s="30"/>
      <c r="N98" s="30"/>
      <c r="O98" s="30"/>
      <c r="P98" s="29"/>
    </row>
    <row r="99" spans="3:19" ht="13.5" thickBot="1">
      <c r="E99" s="28"/>
      <c r="F99" s="25"/>
      <c r="G99" s="26"/>
      <c r="H99" s="27"/>
      <c r="I99" s="25"/>
      <c r="J99" s="25"/>
      <c r="K99" s="26"/>
      <c r="L99" s="25"/>
      <c r="M99" s="25"/>
      <c r="N99" s="25"/>
      <c r="O99" s="25"/>
      <c r="P99" s="24"/>
    </row>
    <row r="100" spans="3:19">
      <c r="M100" s="1"/>
      <c r="N100" s="1"/>
      <c r="O100" s="1"/>
      <c r="P100" s="1"/>
    </row>
    <row r="101" spans="3:19" ht="13.5" thickBot="1"/>
    <row r="102" spans="3:19">
      <c r="C102" s="23" t="s">
        <v>124</v>
      </c>
      <c r="D102" s="20"/>
      <c r="E102" s="20"/>
      <c r="F102" s="20"/>
      <c r="G102" s="21"/>
      <c r="H102" s="22"/>
      <c r="I102" s="20"/>
      <c r="J102" s="20"/>
      <c r="K102" s="21"/>
      <c r="L102" s="20"/>
      <c r="M102" s="20"/>
      <c r="N102" s="20"/>
      <c r="O102" s="20"/>
      <c r="P102" s="20"/>
      <c r="Q102" s="20"/>
      <c r="R102" s="20"/>
      <c r="S102" s="19"/>
    </row>
    <row r="103" spans="3:19" ht="14.45" customHeight="1">
      <c r="C103" s="129" t="s">
        <v>125</v>
      </c>
      <c r="D103" s="130"/>
      <c r="E103" s="130"/>
      <c r="F103" s="130"/>
      <c r="G103" s="130"/>
      <c r="H103" s="130"/>
      <c r="I103" s="130"/>
      <c r="J103" s="130"/>
      <c r="K103" s="130"/>
      <c r="L103" s="130"/>
      <c r="M103" s="130"/>
      <c r="N103" s="15"/>
      <c r="O103" s="15"/>
      <c r="P103" s="15"/>
      <c r="Q103" s="15"/>
      <c r="R103" s="15"/>
      <c r="S103" s="12"/>
    </row>
    <row r="104" spans="3:19">
      <c r="C104" s="136" t="s">
        <v>126</v>
      </c>
      <c r="D104" s="137"/>
      <c r="E104" s="137"/>
      <c r="F104" s="137"/>
      <c r="G104" s="137"/>
      <c r="H104" s="137"/>
      <c r="I104" s="137"/>
      <c r="J104" s="137"/>
      <c r="K104" s="137"/>
      <c r="L104" s="137"/>
      <c r="M104" s="137"/>
      <c r="N104" s="13"/>
      <c r="O104" s="13"/>
      <c r="P104" s="13"/>
      <c r="Q104" s="13"/>
      <c r="R104" s="15"/>
      <c r="S104" s="12"/>
    </row>
    <row r="105" spans="3:19">
      <c r="C105" s="14" t="s">
        <v>127</v>
      </c>
      <c r="D105" s="13"/>
      <c r="E105" s="13"/>
      <c r="F105" s="13"/>
      <c r="G105" s="17"/>
      <c r="H105" s="18"/>
      <c r="I105" s="13"/>
      <c r="J105" s="13"/>
      <c r="K105" s="17"/>
      <c r="L105" s="13"/>
      <c r="M105" s="13"/>
      <c r="N105" s="13"/>
      <c r="O105" s="13"/>
      <c r="P105" s="13"/>
      <c r="Q105" s="13"/>
      <c r="R105" s="13"/>
      <c r="S105" s="12"/>
    </row>
    <row r="106" spans="3:19" ht="14.45" customHeight="1">
      <c r="C106" s="129" t="s">
        <v>128</v>
      </c>
      <c r="D106" s="130"/>
      <c r="E106" s="130"/>
      <c r="F106" s="130"/>
      <c r="G106" s="130"/>
      <c r="H106" s="130"/>
      <c r="I106" s="130"/>
      <c r="J106" s="130"/>
      <c r="K106" s="130"/>
      <c r="L106" s="130"/>
      <c r="M106" s="130"/>
      <c r="N106" s="15"/>
      <c r="O106" s="15"/>
      <c r="P106" s="15"/>
      <c r="Q106" s="15"/>
      <c r="R106" s="13"/>
      <c r="S106" s="12"/>
    </row>
    <row r="107" spans="3:19">
      <c r="C107" s="136" t="s">
        <v>129</v>
      </c>
      <c r="D107" s="137"/>
      <c r="E107" s="137"/>
      <c r="F107" s="137"/>
      <c r="G107" s="137"/>
      <c r="H107" s="137"/>
      <c r="I107" s="137"/>
      <c r="J107" s="137"/>
      <c r="K107" s="137"/>
      <c r="L107" s="137"/>
      <c r="M107" s="137"/>
      <c r="N107" s="13"/>
      <c r="O107" s="13"/>
      <c r="P107" s="13"/>
      <c r="Q107" s="13"/>
      <c r="R107" s="15"/>
      <c r="S107" s="12"/>
    </row>
    <row r="108" spans="3:19">
      <c r="C108" s="136" t="s">
        <v>130</v>
      </c>
      <c r="D108" s="137"/>
      <c r="E108" s="137"/>
      <c r="F108" s="137"/>
      <c r="G108" s="137"/>
      <c r="H108" s="137"/>
      <c r="I108" s="137"/>
      <c r="J108" s="137"/>
      <c r="K108" s="137"/>
      <c r="L108" s="137"/>
      <c r="M108" s="137"/>
      <c r="N108" s="13"/>
      <c r="O108" s="13"/>
      <c r="P108" s="13"/>
      <c r="Q108" s="13"/>
      <c r="R108" s="13"/>
      <c r="S108" s="12"/>
    </row>
    <row r="109" spans="3:19">
      <c r="C109" s="14" t="s">
        <v>131</v>
      </c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R109" s="13"/>
      <c r="S109" s="12"/>
    </row>
    <row r="110" spans="3:19">
      <c r="C110" s="16" t="s">
        <v>132</v>
      </c>
      <c r="D110" s="138" t="s">
        <v>133</v>
      </c>
      <c r="E110" s="137"/>
      <c r="F110" s="137"/>
      <c r="G110" s="137"/>
      <c r="H110" s="137"/>
      <c r="I110" s="137"/>
      <c r="J110" s="137"/>
      <c r="K110" s="137"/>
      <c r="L110" s="137"/>
      <c r="M110" s="137"/>
      <c r="N110" s="137"/>
      <c r="O110" s="13"/>
      <c r="P110" s="13"/>
      <c r="Q110" s="13"/>
      <c r="R110" s="13"/>
      <c r="S110" s="12"/>
    </row>
    <row r="111" spans="3:19">
      <c r="C111" s="16" t="s">
        <v>134</v>
      </c>
      <c r="D111" s="138" t="s">
        <v>135</v>
      </c>
      <c r="E111" s="137"/>
      <c r="F111" s="137"/>
      <c r="G111" s="137"/>
      <c r="H111" s="137"/>
      <c r="I111" s="137"/>
      <c r="J111" s="137"/>
      <c r="K111" s="137"/>
      <c r="L111" s="137"/>
      <c r="M111" s="137"/>
      <c r="N111" s="137"/>
      <c r="O111" s="13"/>
      <c r="P111" s="13"/>
      <c r="Q111" s="13"/>
      <c r="R111" s="13"/>
      <c r="S111" s="12"/>
    </row>
    <row r="112" spans="3:19" ht="12.75" customHeight="1">
      <c r="C112" s="129" t="s">
        <v>136</v>
      </c>
      <c r="D112" s="130"/>
      <c r="E112" s="130"/>
      <c r="F112" s="130"/>
      <c r="G112" s="130"/>
      <c r="H112" s="130"/>
      <c r="I112" s="130"/>
      <c r="J112" s="130"/>
      <c r="K112" s="130"/>
      <c r="L112" s="130"/>
      <c r="M112" s="130"/>
      <c r="N112" s="15"/>
      <c r="O112" s="15"/>
      <c r="P112" s="15"/>
      <c r="Q112" s="15"/>
      <c r="R112" s="13"/>
      <c r="S112" s="12"/>
    </row>
    <row r="113" spans="3:19" ht="29.25" customHeight="1">
      <c r="C113" s="136" t="s">
        <v>137</v>
      </c>
      <c r="D113" s="137"/>
      <c r="E113" s="137"/>
      <c r="F113" s="137"/>
      <c r="G113" s="137"/>
      <c r="H113" s="137"/>
      <c r="I113" s="137"/>
      <c r="J113" s="137"/>
      <c r="K113" s="137"/>
      <c r="L113" s="137"/>
      <c r="M113" s="137"/>
      <c r="N113" s="13"/>
      <c r="O113" s="13"/>
      <c r="P113" s="13"/>
      <c r="Q113" s="13"/>
      <c r="R113" s="15"/>
      <c r="S113" s="12"/>
    </row>
    <row r="114" spans="3:19">
      <c r="C114" s="136" t="s">
        <v>138</v>
      </c>
      <c r="D114" s="137"/>
      <c r="E114" s="137"/>
      <c r="F114" s="137"/>
      <c r="G114" s="137"/>
      <c r="H114" s="137"/>
      <c r="I114" s="137"/>
      <c r="J114" s="137"/>
      <c r="K114" s="137"/>
      <c r="L114" s="137"/>
      <c r="M114" s="137"/>
      <c r="N114" s="13"/>
      <c r="O114" s="13"/>
      <c r="P114" s="13"/>
      <c r="Q114" s="13"/>
      <c r="R114" s="13"/>
      <c r="S114" s="12"/>
    </row>
    <row r="115" spans="3:19">
      <c r="C115" s="136" t="s">
        <v>139</v>
      </c>
      <c r="D115" s="137"/>
      <c r="E115" s="137"/>
      <c r="F115" s="137"/>
      <c r="G115" s="137"/>
      <c r="H115" s="137"/>
      <c r="I115" s="137"/>
      <c r="J115" s="137"/>
      <c r="K115" s="137"/>
      <c r="L115" s="137"/>
      <c r="M115" s="137"/>
      <c r="N115" s="13"/>
      <c r="O115" s="13"/>
      <c r="P115" s="13"/>
      <c r="Q115" s="13"/>
      <c r="R115" s="13"/>
      <c r="S115" s="12"/>
    </row>
    <row r="116" spans="3:19">
      <c r="C116" s="136" t="s">
        <v>140</v>
      </c>
      <c r="D116" s="137"/>
      <c r="E116" s="137"/>
      <c r="F116" s="137"/>
      <c r="G116" s="137"/>
      <c r="H116" s="137"/>
      <c r="I116" s="137"/>
      <c r="J116" s="137"/>
      <c r="K116" s="137"/>
      <c r="L116" s="137"/>
      <c r="M116" s="137"/>
      <c r="N116" s="13"/>
      <c r="O116" s="13"/>
      <c r="P116" s="13"/>
      <c r="Q116" s="13"/>
      <c r="R116" s="13"/>
      <c r="S116" s="12"/>
    </row>
    <row r="117" spans="3:19" ht="13.5" customHeight="1">
      <c r="C117" s="136" t="s">
        <v>141</v>
      </c>
      <c r="D117" s="137"/>
      <c r="E117" s="137"/>
      <c r="F117" s="137"/>
      <c r="G117" s="137"/>
      <c r="H117" s="137"/>
      <c r="I117" s="137"/>
      <c r="J117" s="137"/>
      <c r="K117" s="137"/>
      <c r="L117" s="137"/>
      <c r="M117" s="137"/>
      <c r="N117" s="1"/>
      <c r="O117" s="1"/>
      <c r="P117" s="1"/>
      <c r="Q117" s="1"/>
      <c r="S117" s="11"/>
    </row>
    <row r="118" spans="3:19" ht="13.5" thickBot="1">
      <c r="C118" s="10" t="s">
        <v>142</v>
      </c>
      <c r="D118" s="6"/>
      <c r="E118" s="6"/>
      <c r="F118" s="6"/>
      <c r="G118" s="8"/>
      <c r="H118" s="9"/>
      <c r="I118" s="6"/>
      <c r="J118" s="6"/>
      <c r="K118" s="8"/>
      <c r="L118" s="6"/>
      <c r="M118" s="7"/>
      <c r="N118" s="7"/>
      <c r="O118" s="7"/>
      <c r="P118" s="7"/>
      <c r="Q118" s="7"/>
      <c r="R118" s="6"/>
      <c r="S118" s="5"/>
    </row>
  </sheetData>
  <protectedRanges>
    <protectedRange sqref="E9:E10" name="Bereik1"/>
    <protectedRange sqref="J17:J51" name="Bereik2"/>
    <protectedRange sqref="M17:M52" name="Bereik4"/>
    <protectedRange sqref="O17:O52" name="Bereik5"/>
    <protectedRange sqref="H48:H51" name="Bereik6"/>
    <protectedRange sqref="J60:J84" name="Bereik7"/>
    <protectedRange sqref="E91:P99" name="Bereik8"/>
    <protectedRange sqref="H83:H84" name="Bereik9"/>
    <protectedRange sqref="G24:G33" name="Bereik13_1"/>
    <protectedRange sqref="G35:G36" name="Bereik13_2"/>
    <protectedRange sqref="G37:G38" name="Bereik13_3"/>
  </protectedRanges>
  <mergeCells count="23">
    <mergeCell ref="C112:M112"/>
    <mergeCell ref="C9:D9"/>
    <mergeCell ref="A1:Q1"/>
    <mergeCell ref="C5:D5"/>
    <mergeCell ref="C6:D6"/>
    <mergeCell ref="C7:D7"/>
    <mergeCell ref="C8:D8"/>
    <mergeCell ref="C106:M106"/>
    <mergeCell ref="C117:M117"/>
    <mergeCell ref="C10:D10"/>
    <mergeCell ref="J89:O89"/>
    <mergeCell ref="J94:L98"/>
    <mergeCell ref="C103:M103"/>
    <mergeCell ref="C104:M104"/>
    <mergeCell ref="C11:D11"/>
    <mergeCell ref="C115:M115"/>
    <mergeCell ref="C116:M116"/>
    <mergeCell ref="C107:M107"/>
    <mergeCell ref="C108:M108"/>
    <mergeCell ref="D111:N111"/>
    <mergeCell ref="C113:M113"/>
    <mergeCell ref="C114:M114"/>
    <mergeCell ref="D110:N110"/>
  </mergeCells>
  <pageMargins left="0.7" right="0.7" top="0.75" bottom="0.75" header="0.3" footer="0.3"/>
  <pageSetup paperSize="8" scale="7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eef5865-a982-42aa-8640-9d4286765ef6" xsi:nil="true"/>
    <lcf76f155ced4ddcb4097134ff3c332f xmlns="7a097c81-48be-4772-9310-88b1021fde40">
      <Terms xmlns="http://schemas.microsoft.com/office/infopath/2007/PartnerControls"/>
    </lcf76f155ced4ddcb4097134ff3c332f>
    <_dlc_DocId xmlns="feef5865-a982-42aa-8640-9d4286765ef6">GROENBEHEER-1201764476-45604</_dlc_DocId>
    <_dlc_DocIdUrl xmlns="feef5865-a982-42aa-8640-9d4286765ef6">
      <Url>https://prorailbv.sharepoint.com/teams/DealMeernatuurindeberm/_layouts/15/DocIdRedir.aspx?ID=GROENBEHEER-1201764476-45604</Url>
      <Description>GROENBEHEER-1201764476-45604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C61D31CB774724B89BBE3A04DB40599" ma:contentTypeVersion="19" ma:contentTypeDescription="Create a new document." ma:contentTypeScope="" ma:versionID="c6a425c0965225343c7fbc2dd8d44104">
  <xsd:schema xmlns:xsd="http://www.w3.org/2001/XMLSchema" xmlns:xs="http://www.w3.org/2001/XMLSchema" xmlns:p="http://schemas.microsoft.com/office/2006/metadata/properties" xmlns:ns2="7a097c81-48be-4772-9310-88b1021fde40" xmlns:ns3="ae488c5f-2bfd-4b02-83aa-337da002d9c4" xmlns:ns4="feef5865-a982-42aa-8640-9d4286765ef6" targetNamespace="http://schemas.microsoft.com/office/2006/metadata/properties" ma:root="true" ma:fieldsID="53ab23a904d9f1029db00023cc1508fe" ns2:_="" ns3:_="" ns4:_="">
    <xsd:import namespace="7a097c81-48be-4772-9310-88b1021fde40"/>
    <xsd:import namespace="ae488c5f-2bfd-4b02-83aa-337da002d9c4"/>
    <xsd:import namespace="feef5865-a982-42aa-8640-9d4286765ef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  <xsd:element ref="ns4:_dlc_DocId" minOccurs="0"/>
                <xsd:element ref="ns4:_dlc_DocIdUrl" minOccurs="0"/>
                <xsd:element ref="ns4:_dlc_DocIdPersistId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a097c81-48be-4772-9310-88b1021fde4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c2a34957-f4c5-4396-b3a3-e9c9104dfe7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8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488c5f-2bfd-4b02-83aa-337da002d9c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ef5865-a982-42aa-8640-9d4286765ef6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4776e3da-1b26-45c4-9f33-accccaad0fbb}" ma:internalName="TaxCatchAll" ma:showField="CatchAllData" ma:web="ae488c5f-2bfd-4b02-83aa-337da002d9c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_dlc_DocId" ma:index="25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26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27" nillable="true" ma:displayName="Id blijven behouden" ma:description="Id behouden tijdens toevoegen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748C58E-4111-48F4-A37B-41C42212E937}"/>
</file>

<file path=customXml/itemProps2.xml><?xml version="1.0" encoding="utf-8"?>
<ds:datastoreItem xmlns:ds="http://schemas.openxmlformats.org/officeDocument/2006/customXml" ds:itemID="{B9CCEA71-9833-4128-987D-15E26A63F20D}"/>
</file>

<file path=customXml/itemProps3.xml><?xml version="1.0" encoding="utf-8"?>
<ds:datastoreItem xmlns:ds="http://schemas.openxmlformats.org/officeDocument/2006/customXml" ds:itemID="{A567F11D-0B3A-4EA0-A6E9-3D76231D7C37}"/>
</file>

<file path=customXml/itemProps4.xml><?xml version="1.0" encoding="utf-8"?>
<ds:datastoreItem xmlns:ds="http://schemas.openxmlformats.org/officeDocument/2006/customXml" ds:itemID="{D797E56D-196C-4CE0-A580-4BAF1F3D109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Jansen, E. (Erwin)</dc:creator>
  <cp:keywords/>
  <dc:description/>
  <cp:lastModifiedBy>Nowee, C. (Caro)</cp:lastModifiedBy>
  <cp:revision/>
  <dcterms:created xsi:type="dcterms:W3CDTF">2025-11-03T14:59:49Z</dcterms:created>
  <dcterms:modified xsi:type="dcterms:W3CDTF">2025-11-03T15:42:35Z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4e57bac-d225-40fb-8a9e-62b5be587a96_Enabled">
    <vt:lpwstr>true</vt:lpwstr>
  </property>
  <property fmtid="{D5CDD505-2E9C-101B-9397-08002B2CF9AE}" pid="3" name="MSIP_Label_24e57bac-d225-40fb-8a9e-62b5be587a96_SetDate">
    <vt:lpwstr>2025-11-03T14:59:57Z</vt:lpwstr>
  </property>
  <property fmtid="{D5CDD505-2E9C-101B-9397-08002B2CF9AE}" pid="4" name="MSIP_Label_24e57bac-d225-40fb-8a9e-62b5be587a96_Method">
    <vt:lpwstr>Standard</vt:lpwstr>
  </property>
  <property fmtid="{D5CDD505-2E9C-101B-9397-08002B2CF9AE}" pid="5" name="MSIP_Label_24e57bac-d225-40fb-8a9e-62b5be587a96_Name">
    <vt:lpwstr>Internal</vt:lpwstr>
  </property>
  <property fmtid="{D5CDD505-2E9C-101B-9397-08002B2CF9AE}" pid="6" name="MSIP_Label_24e57bac-d225-40fb-8a9e-62b5be587a96_SiteId">
    <vt:lpwstr>a398fcff-8d2b-4930-a7f7-e1c99a108d77</vt:lpwstr>
  </property>
  <property fmtid="{D5CDD505-2E9C-101B-9397-08002B2CF9AE}" pid="7" name="MSIP_Label_24e57bac-d225-40fb-8a9e-62b5be587a96_ActionId">
    <vt:lpwstr>7b327861-cb83-41ca-81ab-f689fee5a335</vt:lpwstr>
  </property>
  <property fmtid="{D5CDD505-2E9C-101B-9397-08002B2CF9AE}" pid="8" name="MSIP_Label_24e57bac-d225-40fb-8a9e-62b5be587a96_ContentBits">
    <vt:lpwstr>0</vt:lpwstr>
  </property>
  <property fmtid="{D5CDD505-2E9C-101B-9397-08002B2CF9AE}" pid="9" name="MSIP_Label_24e57bac-d225-40fb-8a9e-62b5be587a96_Tag">
    <vt:lpwstr>10, 3, 0, 1</vt:lpwstr>
  </property>
  <property fmtid="{D5CDD505-2E9C-101B-9397-08002B2CF9AE}" pid="10" name="ContentTypeId">
    <vt:lpwstr>0x0101007C61D31CB774724B89BBE3A04DB40599</vt:lpwstr>
  </property>
  <property fmtid="{D5CDD505-2E9C-101B-9397-08002B2CF9AE}" pid="11" name="_dlc_DocIdItemGuid">
    <vt:lpwstr>23be1c96-e139-4a32-9d59-4c61b7b7697a</vt:lpwstr>
  </property>
  <property fmtid="{D5CDD505-2E9C-101B-9397-08002B2CF9AE}" pid="12" name="MediaServiceImageTags">
    <vt:lpwstr/>
  </property>
</Properties>
</file>