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DealMeernatuurindeberm/Shared Documents/General/5. Aanbesteden/Regulier T3, T5 en T6/Kostenraming/inschrijfstaat/"/>
    </mc:Choice>
  </mc:AlternateContent>
  <xr:revisionPtr revIDLastSave="168" documentId="8_{BDDA46AE-1F29-48FE-ABFC-F7360042A473}" xr6:coauthVersionLast="47" xr6:coauthVersionMax="47" xr10:uidLastSave="{82D0664B-CB9C-4E68-AA71-AF77DBFB4BBB}"/>
  <bookViews>
    <workbookView xWindow="-120" yWindow="-120" windowWidth="29040" windowHeight="15840" xr2:uid="{F49F2D75-F76D-4C9B-B354-242ECCB3104F}"/>
  </bookViews>
  <sheets>
    <sheet name="Kennemerlan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" l="1"/>
  <c r="M29" i="1"/>
  <c r="M28" i="1"/>
  <c r="M72" i="1"/>
  <c r="M71" i="1"/>
  <c r="M36" i="1"/>
  <c r="O36" i="1" s="1"/>
  <c r="H69" i="1"/>
  <c r="H68" i="1"/>
  <c r="M70" i="1"/>
  <c r="M69" i="1"/>
  <c r="M68" i="1"/>
  <c r="H67" i="1"/>
  <c r="M67" i="1" s="1"/>
  <c r="M65" i="1"/>
  <c r="M64" i="1"/>
  <c r="M63" i="1"/>
  <c r="M61" i="1"/>
  <c r="M60" i="1"/>
  <c r="M59" i="1"/>
  <c r="M57" i="1"/>
  <c r="M56" i="1"/>
  <c r="M55" i="1"/>
  <c r="M49" i="1"/>
  <c r="O49" i="1" s="1"/>
  <c r="R47" i="1"/>
  <c r="O47" i="1"/>
  <c r="R39" i="1"/>
  <c r="M39" i="1"/>
  <c r="O39" i="1" s="1"/>
  <c r="R34" i="1"/>
  <c r="M34" i="1"/>
  <c r="O34" i="1" s="1"/>
  <c r="R33" i="1"/>
  <c r="M33" i="1"/>
  <c r="O33" i="1" s="1"/>
  <c r="R32" i="1"/>
  <c r="M32" i="1"/>
  <c r="O32" i="1" s="1"/>
  <c r="R31" i="1"/>
  <c r="M31" i="1"/>
  <c r="O31" i="1" s="1"/>
  <c r="R30" i="1"/>
  <c r="O30" i="1"/>
  <c r="R29" i="1"/>
  <c r="O29" i="1"/>
  <c r="R28" i="1"/>
  <c r="O28" i="1"/>
  <c r="R27" i="1"/>
  <c r="M27" i="1"/>
  <c r="O27" i="1" s="1"/>
  <c r="R26" i="1"/>
  <c r="M26" i="1"/>
  <c r="O26" i="1" s="1"/>
  <c r="R25" i="1"/>
  <c r="M25" i="1"/>
  <c r="O25" i="1" s="1"/>
  <c r="R24" i="1"/>
  <c r="M24" i="1"/>
  <c r="O24" i="1" s="1"/>
  <c r="R22" i="1"/>
  <c r="M22" i="1"/>
  <c r="O22" i="1" s="1"/>
  <c r="R21" i="1"/>
  <c r="M21" i="1"/>
  <c r="O21" i="1" s="1"/>
  <c r="R19" i="1"/>
  <c r="R18" i="1"/>
  <c r="H18" i="1"/>
  <c r="R17" i="1"/>
  <c r="R40" i="1" s="1"/>
  <c r="R52" i="1" s="1"/>
  <c r="M17" i="1"/>
  <c r="O17" i="1" s="1"/>
  <c r="H19" i="1" l="1"/>
  <c r="M19" i="1" s="1"/>
  <c r="O19" i="1" s="1"/>
  <c r="M18" i="1"/>
  <c r="O18" i="1" s="1"/>
  <c r="M73" i="1"/>
  <c r="O40" i="1"/>
  <c r="O52" i="1" s="1"/>
  <c r="M40" i="1"/>
  <c r="M47" i="1" l="1"/>
  <c r="M52" i="1" s="1"/>
  <c r="J78" i="1"/>
  <c r="M78" i="1" s="1"/>
  <c r="J77" i="1"/>
  <c r="M77" i="1" s="1"/>
  <c r="M79" i="1" s="1"/>
  <c r="M80" i="1" s="1"/>
  <c r="P83" i="1"/>
</calcChain>
</file>

<file path=xl/sharedStrings.xml><?xml version="1.0" encoding="utf-8"?>
<sst xmlns="http://schemas.openxmlformats.org/spreadsheetml/2006/main" count="230" uniqueCount="131">
  <si>
    <t>Verzamelstaat</t>
  </si>
  <si>
    <t>Project:</t>
  </si>
  <si>
    <t xml:space="preserve">Groenbeheer ProRail </t>
  </si>
  <si>
    <t>TenderNed nr.</t>
  </si>
  <si>
    <t>TN523296</t>
  </si>
  <si>
    <t>Perceel</t>
  </si>
  <si>
    <t>2. Kennemerland</t>
  </si>
  <si>
    <t>Baanlengte in m1:</t>
  </si>
  <si>
    <t xml:space="preserve"> </t>
  </si>
  <si>
    <t>Inschrijver:</t>
  </si>
  <si>
    <t>&lt;..&gt;</t>
  </si>
  <si>
    <t>Datum:</t>
  </si>
  <si>
    <t>Versie</t>
  </si>
  <si>
    <t>1.1</t>
  </si>
  <si>
    <t>Frequentie p.p.e/ percentage 1 jaar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</si>
  <si>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</si>
  <si>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</si>
  <si>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</si>
  <si>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</si>
  <si>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</si>
  <si>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</si>
  <si>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</si>
  <si>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</si>
  <si>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</si>
  <si>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3 jaar</t>
  </si>
  <si>
    <t>6 maanden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</si>
  <si>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</si>
  <si>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</si>
  <si>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</si>
  <si>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</si>
  <si>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</si>
  <si>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</si>
  <si>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</si>
  <si>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</si>
  <si>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</si>
  <si>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</si>
  <si>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</si>
  <si>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</si>
  <si>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</si>
  <si>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stuks</t>
  </si>
  <si>
    <t>6/12e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</si>
  <si>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</si>
  <si>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</si>
  <si>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</si>
  <si>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</si>
  <si>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</si>
  <si>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</si>
  <si>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</si>
  <si>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</si>
  <si>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t xml:space="preserve">Vrijhouden vlucht/toegangsroutes </t>
  </si>
  <si>
    <t>SGB 1.3.5</t>
  </si>
  <si>
    <t>Vrijhouden vluchtrouteaanduidingen geluidsschermen</t>
  </si>
  <si>
    <t>SGB 1.3.2</t>
  </si>
  <si>
    <t>Overgroei</t>
  </si>
  <si>
    <t>post</t>
  </si>
  <si>
    <t>SGB 1.5.1.1; 1.5.1.2</t>
  </si>
  <si>
    <t>Schouwplichtige sloten</t>
  </si>
  <si>
    <t>m1</t>
  </si>
  <si>
    <t>SGB 1.5.2.1. tm 1.5.2.3</t>
  </si>
  <si>
    <t>Overige sloten en watergangen</t>
  </si>
  <si>
    <t>SGB 1.6.1. tm 1.6.4</t>
  </si>
  <si>
    <t>Beheren bomen</t>
  </si>
  <si>
    <t>Annex 2</t>
  </si>
  <si>
    <t>Specials en overeenkomsten</t>
  </si>
  <si>
    <t>Document 02</t>
  </si>
  <si>
    <t>Projectbeheersing (doc 01 beheersen van de opdracht)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</si>
  <si>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</si>
  <si>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</si>
  <si>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</si>
  <si>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</si>
  <si>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</si>
  <si>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</si>
  <si>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</si>
  <si>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</si>
  <si>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</si>
  <si>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</si>
  <si>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</si>
  <si>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</si>
  <si>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</si>
  <si>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C</t>
  </si>
  <si>
    <t>Document 03</t>
  </si>
  <si>
    <t>SGB 1.3.1; 1.3.2</t>
  </si>
  <si>
    <t>Geluidsschermen tot 2,5 m hoog</t>
  </si>
  <si>
    <t xml:space="preserve">Geluidsschermen hoger dan 2,5 m </t>
  </si>
  <si>
    <t>SGB 1.4</t>
  </si>
  <si>
    <t>Fauna passages</t>
  </si>
  <si>
    <t>st</t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</si>
  <si>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</si>
  <si>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</si>
  <si>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</si>
  <si>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</si>
  <si>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</si>
  <si>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</si>
  <si>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</si>
  <si>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</si>
  <si>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10.000 m2 en meer</t>
  </si>
  <si>
    <t>Afvoeren DEF</t>
  </si>
  <si>
    <t>Afvoeren DEF tot 4.000 m2</t>
  </si>
  <si>
    <t>Afvoeren DEF tot 20.000 m2</t>
  </si>
  <si>
    <t>Afvoeren DEF 20.000 m2 en meer</t>
  </si>
  <si>
    <t>SBG 1.2.1; 1.2.2</t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</si>
  <si>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</si>
  <si>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</si>
  <si>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</si>
  <si>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</si>
  <si>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</si>
  <si>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(A+B+C)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</si>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</sst>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Calabri"/>
    </font>
    <font>
      <sz val="10"/>
      <name val="Calabri"/>
    </font>
    <font>
      <b/>
      <sz val="10"/>
      <color theme="1"/>
      <name val="Calabri"/>
    </font>
    <font>
      <sz val="10"/>
      <color theme="1"/>
      <name val="Calabri"/>
    </font>
    <font>
      <b/>
      <sz val="10"/>
      <color indexed="8"/>
      <name val="Calabri"/>
    </font>
    <font>
      <sz val="10"/>
      <color rgb="FFFF0000"/>
      <name val="Calabri"/>
    </font>
    <font>
      <i/>
      <sz val="10"/>
      <color theme="1"/>
      <name val="Calabri"/>
    </font>
    <font>
      <sz val="8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sz val="10"/>
      <color rgb="FF000000"/>
      <name val="Calibri"/>
      <family val="2"/>
    </font>
    <font>
      <strike/>
      <sz val="10"/>
      <color rgb="FFFF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44" fontId="5" fillId="0" borderId="0" xfId="0" applyNumberFormat="1" applyFon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/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vertical="center"/>
    </xf>
    <xf numFmtId="14" fontId="5" fillId="0" borderId="3" xfId="0" applyNumberFormat="1" applyFont="1" applyBorder="1"/>
    <xf numFmtId="44" fontId="5" fillId="0" borderId="3" xfId="0" applyNumberFormat="1" applyFont="1" applyBorder="1"/>
    <xf numFmtId="14" fontId="5" fillId="0" borderId="4" xfId="0" applyNumberFormat="1" applyFont="1" applyBorder="1"/>
    <xf numFmtId="0" fontId="5" fillId="0" borderId="5" xfId="0" applyFont="1" applyBorder="1" applyAlignment="1">
      <alignment horizontal="left"/>
    </xf>
    <xf numFmtId="44" fontId="5" fillId="0" borderId="0" xfId="0" applyNumberFormat="1" applyFont="1" applyAlignment="1">
      <alignment horizontal="center"/>
    </xf>
    <xf numFmtId="44" fontId="5" fillId="0" borderId="6" xfId="0" applyNumberFormat="1" applyFont="1" applyBorder="1"/>
    <xf numFmtId="0" fontId="6" fillId="0" borderId="5" xfId="0" applyFont="1" applyBorder="1" applyAlignment="1">
      <alignment horizontal="left"/>
    </xf>
    <xf numFmtId="164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vertical="center"/>
    </xf>
    <xf numFmtId="44" fontId="5" fillId="5" borderId="0" xfId="0" applyNumberFormat="1" applyFont="1" applyFill="1"/>
    <xf numFmtId="165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center"/>
    </xf>
    <xf numFmtId="9" fontId="7" fillId="0" borderId="0" xfId="0" applyNumberFormat="1" applyFont="1"/>
    <xf numFmtId="13" fontId="5" fillId="0" borderId="0" xfId="0" applyNumberFormat="1" applyFont="1"/>
    <xf numFmtId="0" fontId="7" fillId="0" borderId="0" xfId="0" applyFont="1"/>
    <xf numFmtId="16" fontId="5" fillId="0" borderId="0" xfId="0" applyNumberFormat="1" applyFont="1"/>
    <xf numFmtId="44" fontId="5" fillId="0" borderId="0" xfId="1" applyFont="1"/>
    <xf numFmtId="0" fontId="5" fillId="0" borderId="5" xfId="0" applyFont="1" applyBorder="1"/>
    <xf numFmtId="165" fontId="4" fillId="0" borderId="0" xfId="0" applyNumberFormat="1" applyFont="1" applyAlignment="1">
      <alignment horizontal="right"/>
    </xf>
    <xf numFmtId="165" fontId="4" fillId="0" borderId="0" xfId="0" applyNumberFormat="1" applyFont="1"/>
    <xf numFmtId="0" fontId="5" fillId="0" borderId="5" xfId="0" applyFont="1" applyBorder="1" applyAlignment="1">
      <alignment wrapText="1"/>
    </xf>
    <xf numFmtId="165" fontId="4" fillId="0" borderId="6" xfId="0" applyNumberFormat="1" applyFont="1" applyBorder="1"/>
    <xf numFmtId="44" fontId="4" fillId="5" borderId="0" xfId="0" applyNumberFormat="1" applyFont="1" applyFill="1"/>
    <xf numFmtId="44" fontId="4" fillId="6" borderId="0" xfId="0" applyNumberFormat="1" applyFont="1" applyFill="1"/>
    <xf numFmtId="165" fontId="4" fillId="6" borderId="0" xfId="0" applyNumberFormat="1" applyFont="1" applyFill="1"/>
    <xf numFmtId="44" fontId="4" fillId="6" borderId="6" xfId="0" applyNumberFormat="1" applyFont="1" applyFill="1" applyBorder="1"/>
    <xf numFmtId="44" fontId="8" fillId="0" borderId="0" xfId="0" applyNumberFormat="1" applyFont="1"/>
    <xf numFmtId="44" fontId="8" fillId="0" borderId="6" xfId="0" applyNumberFormat="1" applyFont="1" applyBorder="1"/>
    <xf numFmtId="44" fontId="6" fillId="6" borderId="0" xfId="0" applyNumberFormat="1" applyFont="1" applyFill="1"/>
    <xf numFmtId="0" fontId="5" fillId="0" borderId="9" xfId="0" applyFont="1" applyBorder="1"/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vertical="center"/>
    </xf>
    <xf numFmtId="44" fontId="5" fillId="0" borderId="10" xfId="0" applyNumberFormat="1" applyFont="1" applyBorder="1"/>
    <xf numFmtId="9" fontId="5" fillId="0" borderId="11" xfId="2" applyFont="1" applyFill="1" applyBorder="1"/>
    <xf numFmtId="44" fontId="5" fillId="6" borderId="0" xfId="0" applyNumberFormat="1" applyFont="1" applyFill="1"/>
    <xf numFmtId="44" fontId="5" fillId="6" borderId="6" xfId="0" applyNumberFormat="1" applyFont="1" applyFill="1" applyBorder="1"/>
    <xf numFmtId="0" fontId="4" fillId="0" borderId="0" xfId="0" applyFont="1"/>
    <xf numFmtId="0" fontId="2" fillId="7" borderId="1" xfId="0" applyFont="1" applyFill="1" applyBorder="1"/>
    <xf numFmtId="0" fontId="5" fillId="7" borderId="1" xfId="0" applyFont="1" applyFill="1" applyBorder="1" applyAlignment="1">
      <alignment horizontal="left"/>
    </xf>
    <xf numFmtId="3" fontId="5" fillId="7" borderId="1" xfId="0" applyNumberFormat="1" applyFont="1" applyFill="1" applyBorder="1" applyAlignment="1">
      <alignment horizontal="left"/>
    </xf>
    <xf numFmtId="0" fontId="4" fillId="7" borderId="1" xfId="0" applyFont="1" applyFill="1" applyBorder="1"/>
    <xf numFmtId="0" fontId="5" fillId="7" borderId="10" xfId="0" applyFont="1" applyFill="1" applyBorder="1"/>
    <xf numFmtId="14" fontId="5" fillId="7" borderId="0" xfId="0" applyNumberFormat="1" applyFont="1" applyFill="1" applyAlignment="1">
      <alignment horizontal="center"/>
    </xf>
    <xf numFmtId="0" fontId="10" fillId="4" borderId="15" xfId="0" applyFont="1" applyFill="1" applyBorder="1" applyAlignment="1">
      <alignment horizontal="left"/>
    </xf>
    <xf numFmtId="0" fontId="10" fillId="4" borderId="16" xfId="0" applyFont="1" applyFill="1" applyBorder="1" applyAlignment="1">
      <alignment horizontal="left"/>
    </xf>
    <xf numFmtId="0" fontId="10" fillId="4" borderId="16" xfId="0" applyFont="1" applyFill="1" applyBorder="1" applyAlignment="1">
      <alignment horizontal="center"/>
    </xf>
    <xf numFmtId="0" fontId="10" fillId="4" borderId="16" xfId="0" applyFont="1" applyFill="1" applyBorder="1" applyAlignment="1">
      <alignment vertical="center"/>
    </xf>
    <xf numFmtId="0" fontId="10" fillId="4" borderId="17" xfId="0" applyFont="1" applyFill="1" applyBorder="1" applyAlignment="1">
      <alignment horizontal="left"/>
    </xf>
    <xf numFmtId="0" fontId="10" fillId="0" borderId="13" xfId="0" applyFont="1" applyBorder="1" applyAlignment="1">
      <alignment wrapText="1"/>
    </xf>
    <xf numFmtId="44" fontId="10" fillId="0" borderId="19" xfId="0" applyNumberFormat="1" applyFont="1" applyBorder="1"/>
    <xf numFmtId="0" fontId="10" fillId="0" borderId="18" xfId="0" applyFont="1" applyBorder="1"/>
    <xf numFmtId="0" fontId="10" fillId="0" borderId="13" xfId="0" applyFont="1" applyBorder="1"/>
    <xf numFmtId="0" fontId="10" fillId="0" borderId="13" xfId="0" applyFont="1" applyBorder="1" applyAlignment="1">
      <alignment horizontal="center"/>
    </xf>
    <xf numFmtId="0" fontId="10" fillId="0" borderId="13" xfId="0" applyFont="1" applyBorder="1" applyAlignment="1">
      <alignment vertical="center"/>
    </xf>
    <xf numFmtId="0" fontId="10" fillId="0" borderId="18" xfId="0" applyFont="1" applyBorder="1" applyAlignment="1">
      <alignment horizontal="right"/>
    </xf>
    <xf numFmtId="0" fontId="10" fillId="0" borderId="20" xfId="0" applyFont="1" applyBorder="1"/>
    <xf numFmtId="0" fontId="10" fillId="0" borderId="21" xfId="0" applyFont="1" applyBorder="1"/>
    <xf numFmtId="0" fontId="10" fillId="0" borderId="21" xfId="0" applyFont="1" applyBorder="1" applyAlignment="1">
      <alignment horizontal="center"/>
    </xf>
    <xf numFmtId="0" fontId="10" fillId="0" borderId="21" xfId="0" applyFont="1" applyBorder="1" applyAlignment="1">
      <alignment vertical="center"/>
    </xf>
    <xf numFmtId="44" fontId="10" fillId="0" borderId="21" xfId="0" applyNumberFormat="1" applyFont="1" applyBorder="1"/>
    <xf numFmtId="44" fontId="10" fillId="0" borderId="22" xfId="0" applyNumberFormat="1" applyFont="1" applyBorder="1"/>
    <xf numFmtId="9" fontId="5" fillId="0" borderId="6" xfId="2" applyFont="1" applyFill="1" applyBorder="1"/>
    <xf numFmtId="44" fontId="5" fillId="0" borderId="0" xfId="0" applyNumberFormat="1" applyFont="1" applyProtection="1">
      <protection locked="0"/>
    </xf>
    <xf numFmtId="0" fontId="5" fillId="7" borderId="1" xfId="0" applyFont="1" applyFill="1" applyBorder="1" applyProtection="1">
      <protection locked="0"/>
    </xf>
    <xf numFmtId="14" fontId="5" fillId="7" borderId="1" xfId="0" applyNumberFormat="1" applyFont="1" applyFill="1" applyBorder="1" applyAlignment="1" applyProtection="1">
      <alignment horizontal="left"/>
      <protection locked="0"/>
    </xf>
    <xf numFmtId="44" fontId="5" fillId="5" borderId="0" xfId="0" applyNumberFormat="1" applyFont="1" applyFill="1" applyProtection="1">
      <protection locked="0"/>
    </xf>
    <xf numFmtId="44" fontId="5" fillId="5" borderId="7" xfId="0" applyNumberFormat="1" applyFont="1" applyFill="1" applyBorder="1" applyProtection="1">
      <protection locked="0"/>
    </xf>
    <xf numFmtId="3" fontId="5" fillId="5" borderId="0" xfId="0" applyNumberFormat="1" applyFont="1" applyFill="1" applyAlignment="1" applyProtection="1">
      <alignment vertical="center"/>
      <protection locked="0"/>
    </xf>
    <xf numFmtId="44" fontId="5" fillId="5" borderId="8" xfId="0" applyNumberFormat="1" applyFont="1" applyFill="1" applyBorder="1" applyProtection="1">
      <protection locked="0"/>
    </xf>
    <xf numFmtId="0" fontId="5" fillId="0" borderId="0" xfId="0" applyFont="1" applyProtection="1">
      <protection locked="0"/>
    </xf>
    <xf numFmtId="44" fontId="5" fillId="3" borderId="0" xfId="0" applyNumberFormat="1" applyFont="1" applyFill="1" applyProtection="1">
      <protection locked="0"/>
    </xf>
    <xf numFmtId="44" fontId="8" fillId="3" borderId="0" xfId="0" applyNumberFormat="1" applyFont="1" applyFill="1" applyProtection="1">
      <protection locked="0"/>
    </xf>
    <xf numFmtId="44" fontId="5" fillId="6" borderId="7" xfId="0" applyNumberFormat="1" applyFont="1" applyFill="1" applyBorder="1" applyProtection="1">
      <protection locked="0"/>
    </xf>
    <xf numFmtId="0" fontId="5" fillId="3" borderId="2" xfId="0" applyFont="1" applyFill="1" applyBorder="1" applyProtection="1">
      <protection locked="0"/>
    </xf>
    <xf numFmtId="0" fontId="5" fillId="3" borderId="3" xfId="0" applyFont="1" applyFill="1" applyBorder="1" applyProtection="1"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Protection="1">
      <protection locked="0"/>
    </xf>
    <xf numFmtId="0" fontId="5" fillId="3" borderId="5" xfId="0" applyFont="1" applyFill="1" applyBorder="1" applyProtection="1">
      <protection locked="0"/>
    </xf>
    <xf numFmtId="0" fontId="5" fillId="3" borderId="0" xfId="0" applyFont="1" applyFill="1" applyProtection="1">
      <protection locked="0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3" borderId="6" xfId="0" applyFont="1" applyFill="1" applyBorder="1" applyProtection="1">
      <protection locked="0"/>
    </xf>
    <xf numFmtId="0" fontId="5" fillId="3" borderId="12" xfId="0" applyFont="1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3" fillId="3" borderId="5" xfId="0" applyFont="1" applyFill="1" applyBorder="1" applyProtection="1">
      <protection locked="0"/>
    </xf>
    <xf numFmtId="0" fontId="3" fillId="3" borderId="0" xfId="0" applyFont="1" applyFill="1" applyProtection="1"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5" fillId="3" borderId="13" xfId="0" applyFont="1" applyFill="1" applyBorder="1" applyAlignment="1" applyProtection="1">
      <alignment vertical="center"/>
      <protection locked="0"/>
    </xf>
    <xf numFmtId="14" fontId="5" fillId="3" borderId="13" xfId="0" applyNumberFormat="1" applyFont="1" applyFill="1" applyBorder="1" applyAlignment="1" applyProtection="1">
      <alignment vertical="center"/>
      <protection locked="0"/>
    </xf>
    <xf numFmtId="14" fontId="5" fillId="3" borderId="0" xfId="0" applyNumberFormat="1" applyFont="1" applyFill="1" applyAlignment="1" applyProtection="1">
      <alignment horizontal="left"/>
      <protection locked="0"/>
    </xf>
    <xf numFmtId="0" fontId="5" fillId="3" borderId="9" xfId="0" applyFont="1" applyFill="1" applyBorder="1" applyProtection="1">
      <protection locked="0"/>
    </xf>
    <xf numFmtId="0" fontId="5" fillId="3" borderId="10" xfId="0" applyFont="1" applyFill="1" applyBorder="1" applyProtection="1">
      <protection locked="0"/>
    </xf>
    <xf numFmtId="0" fontId="5" fillId="3" borderId="10" xfId="0" applyFont="1" applyFill="1" applyBorder="1" applyAlignment="1" applyProtection="1">
      <alignment horizontal="center"/>
      <protection locked="0"/>
    </xf>
    <xf numFmtId="0" fontId="5" fillId="3" borderId="10" xfId="0" applyFont="1" applyFill="1" applyBorder="1" applyAlignment="1" applyProtection="1">
      <alignment vertical="center"/>
      <protection locked="0"/>
    </xf>
    <xf numFmtId="0" fontId="5" fillId="3" borderId="11" xfId="0" applyFont="1" applyFill="1" applyBorder="1" applyProtection="1">
      <protection locked="0"/>
    </xf>
    <xf numFmtId="3" fontId="10" fillId="0" borderId="0" xfId="0" applyNumberFormat="1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165" fontId="11" fillId="0" borderId="0" xfId="0" applyNumberFormat="1" applyFont="1"/>
    <xf numFmtId="0" fontId="12" fillId="0" borderId="5" xfId="0" applyFont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/>
    <xf numFmtId="0" fontId="14" fillId="0" borderId="0" xfId="0" applyFont="1" applyAlignment="1">
      <alignment horizontal="center" wrapText="1"/>
    </xf>
    <xf numFmtId="3" fontId="13" fillId="0" borderId="0" xfId="0" applyNumberFormat="1" applyFont="1" applyAlignment="1">
      <alignment vertical="center"/>
    </xf>
    <xf numFmtId="44" fontId="10" fillId="5" borderId="0" xfId="0" applyNumberFormat="1" applyFont="1" applyFill="1" applyProtection="1">
      <protection locked="0"/>
    </xf>
    <xf numFmtId="44" fontId="10" fillId="0" borderId="0" xfId="0" applyNumberFormat="1" applyFont="1"/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/>
    </xf>
    <xf numFmtId="44" fontId="7" fillId="0" borderId="0" xfId="0" applyNumberFormat="1" applyFont="1" applyAlignment="1">
      <alignment horizontal="center"/>
    </xf>
    <xf numFmtId="0" fontId="15" fillId="0" borderId="0" xfId="0" applyFont="1"/>
    <xf numFmtId="14" fontId="13" fillId="7" borderId="1" xfId="0" applyNumberFormat="1" applyFont="1" applyFill="1" applyBorder="1" applyAlignment="1" applyProtection="1">
      <alignment horizontal="left"/>
      <protection locked="0"/>
    </xf>
    <xf numFmtId="0" fontId="12" fillId="0" borderId="23" xfId="0" applyFont="1" applyBorder="1"/>
    <xf numFmtId="44" fontId="10" fillId="0" borderId="24" xfId="0" applyNumberFormat="1" applyFont="1" applyBorder="1"/>
    <xf numFmtId="0" fontId="4" fillId="2" borderId="0" xfId="0" applyFont="1" applyFill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4" fillId="6" borderId="0" xfId="0" applyFont="1" applyFill="1" applyAlignment="1">
      <alignment horizontal="center"/>
    </xf>
    <xf numFmtId="0" fontId="5" fillId="3" borderId="1" xfId="0" applyFont="1" applyFill="1" applyBorder="1" applyAlignment="1" applyProtection="1">
      <alignment horizontal="center"/>
      <protection locked="0"/>
    </xf>
    <xf numFmtId="0" fontId="10" fillId="0" borderId="18" xfId="0" applyFont="1" applyBorder="1" applyAlignment="1">
      <alignment wrapText="1"/>
    </xf>
    <xf numFmtId="0" fontId="10" fillId="0" borderId="13" xfId="0" applyFont="1" applyBorder="1" applyAlignment="1">
      <alignment wrapText="1"/>
    </xf>
    <xf numFmtId="0" fontId="13" fillId="0" borderId="1" xfId="0" applyFont="1" applyBorder="1" applyAlignment="1">
      <alignment horizontal="left"/>
    </xf>
    <xf numFmtId="0" fontId="5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 wrapText="1"/>
    </xf>
    <xf numFmtId="3" fontId="5" fillId="5" borderId="0" xfId="0" applyNumberFormat="1" applyFont="1" applyFill="1" applyAlignment="1">
      <alignment vertical="center"/>
    </xf>
    <xf numFmtId="0" fontId="10" fillId="0" borderId="18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</xdr:row>
      <xdr:rowOff>114300</xdr:rowOff>
    </xdr:from>
    <xdr:to>
      <xdr:col>2</xdr:col>
      <xdr:colOff>1249376</xdr:colOff>
      <xdr:row>3</xdr:row>
      <xdr:rowOff>35074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D7D046-6979-4166-ACD5-7E70709FC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95275"/>
          <a:ext cx="1017601" cy="23622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F8329-86F9-42A7-B015-87630469549D}">
  <sheetPr>
    <pageSetUpPr fitToPage="1"/>
  </sheetPr>
  <dimension ref="A1:W113"/>
  <sheetViews>
    <sheetView tabSelected="1" topLeftCell="E66" zoomScale="90" zoomScaleNormal="90" workbookViewId="0">
      <selection activeCell="H78" sqref="H78"/>
    </sheetView>
  </sheetViews>
  <sheetFormatPr defaultColWidth="8.7109375" defaultRowHeight="12.75"/>
  <cols>
    <col min="1" max="2" width="8.7109375" style="3"/>
    <col min="3" max="3" width="21.42578125" style="3" bestFit="1" customWidth="1"/>
    <col min="4" max="4" width="3.5703125" style="3" customWidth="1"/>
    <col min="5" max="5" width="50.140625" style="3" customWidth="1"/>
    <col min="6" max="6" width="7.85546875" style="3" customWidth="1"/>
    <col min="7" max="7" width="11" style="4" customWidth="1"/>
    <col min="8" max="8" width="12.140625" style="5" customWidth="1"/>
    <col min="9" max="9" width="9.42578125" style="3" customWidth="1"/>
    <col min="10" max="10" width="18.42578125" style="3" customWidth="1"/>
    <col min="11" max="11" width="14.42578125" style="4" customWidth="1"/>
    <col min="12" max="12" width="9.5703125" style="3" customWidth="1"/>
    <col min="13" max="13" width="17.7109375" style="6" customWidth="1"/>
    <col min="14" max="14" width="9.5703125" style="6" customWidth="1"/>
    <col min="15" max="15" width="17.7109375" style="6" customWidth="1"/>
    <col min="16" max="16" width="14.5703125" style="6" bestFit="1" customWidth="1"/>
    <col min="17" max="17" width="11.42578125" style="6" bestFit="1" customWidth="1"/>
    <col min="18" max="18" width="20.85546875" style="6" customWidth="1"/>
    <col min="19" max="19" width="3" style="3" bestFit="1" customWidth="1"/>
    <col min="20" max="20" width="17.7109375" style="6" customWidth="1"/>
    <col min="21" max="21" width="12.42578125" style="3" bestFit="1" customWidth="1"/>
    <col min="22" max="22" width="14.140625" style="3" bestFit="1" customWidth="1"/>
    <col min="23" max="16384" width="8.7109375" style="3"/>
  </cols>
  <sheetData>
    <row r="1" spans="1:20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</row>
    <row r="5" spans="1:20">
      <c r="C5" s="132" t="s">
        <v>1</v>
      </c>
      <c r="D5" s="132"/>
      <c r="E5" s="54" t="s">
        <v>2</v>
      </c>
    </row>
    <row r="6" spans="1:20">
      <c r="C6" s="132" t="s">
        <v>3</v>
      </c>
      <c r="D6" s="132"/>
      <c r="E6" s="55" t="s">
        <v>4</v>
      </c>
      <c r="F6" s="7"/>
    </row>
    <row r="7" spans="1:20">
      <c r="C7" s="132" t="s">
        <v>5</v>
      </c>
      <c r="D7" s="132"/>
      <c r="E7" s="57" t="s">
        <v>6</v>
      </c>
    </row>
    <row r="8" spans="1:20">
      <c r="C8" s="132" t="s">
        <v>7</v>
      </c>
      <c r="D8" s="132"/>
      <c r="E8" s="56">
        <v>67089</v>
      </c>
      <c r="F8" s="8"/>
      <c r="G8" s="9"/>
      <c r="H8" s="5" t="s">
        <v>8</v>
      </c>
      <c r="I8" s="10"/>
    </row>
    <row r="9" spans="1:20">
      <c r="C9" s="132" t="s">
        <v>9</v>
      </c>
      <c r="D9" s="132"/>
      <c r="E9" s="80" t="s">
        <v>10</v>
      </c>
    </row>
    <row r="10" spans="1:20">
      <c r="C10" s="132" t="s">
        <v>11</v>
      </c>
      <c r="D10" s="132"/>
      <c r="E10" s="81" t="s">
        <v>10</v>
      </c>
      <c r="F10" s="11"/>
      <c r="G10" s="12"/>
    </row>
    <row r="11" spans="1:20">
      <c r="C11" s="138" t="s">
        <v>12</v>
      </c>
      <c r="D11" s="138"/>
      <c r="E11" s="128" t="s">
        <v>13</v>
      </c>
    </row>
    <row r="13" spans="1:20" ht="14.45" customHeight="1" thickBot="1">
      <c r="C13" s="58"/>
      <c r="D13" s="58"/>
      <c r="S13" s="6"/>
    </row>
    <row r="14" spans="1:20">
      <c r="C14" s="33"/>
      <c r="E14" s="13"/>
      <c r="F14" s="13"/>
      <c r="G14" s="14"/>
      <c r="H14" s="15"/>
      <c r="I14" s="13"/>
      <c r="J14" s="13"/>
      <c r="K14" s="14"/>
      <c r="L14" s="13"/>
      <c r="M14" s="16"/>
      <c r="N14" s="16"/>
      <c r="O14" s="16"/>
      <c r="P14" s="17"/>
      <c r="Q14" s="17"/>
      <c r="R14" s="16"/>
      <c r="S14" s="18"/>
      <c r="T14" s="11"/>
    </row>
    <row r="15" spans="1:20">
      <c r="C15" s="19"/>
      <c r="M15" s="12">
        <v>46113</v>
      </c>
      <c r="N15" s="20"/>
      <c r="O15" s="59">
        <v>47209</v>
      </c>
      <c r="P15" s="133" t="s">
        <v>14</v>
      </c>
      <c r="Q15" s="133"/>
      <c r="R15" s="59">
        <v>47392</v>
      </c>
      <c r="S15" s="21"/>
    </row>
    <row r="16" spans="1:20">
      <c r="C16" s="22" t="s">
        <v>15</v>
      </c>
      <c r="E16" s="3" t="s">
        <v>16</v>
      </c>
      <c r="F16" s="3" t="s">
        <v>17</v>
      </c>
      <c r="G16" s="4" t="s">
        <v>18</v>
      </c>
      <c r="H16" s="5" t="s">
        <v>19</v>
      </c>
      <c r="I16" s="3" t="s">
        <v>20</v>
      </c>
      <c r="J16" s="3" t="s">
        <v>21</v>
      </c>
      <c r="K16" s="4" t="s">
        <v>22</v>
      </c>
      <c r="M16" s="23" t="s">
        <v>23</v>
      </c>
      <c r="N16" s="20"/>
      <c r="O16" s="23" t="s">
        <v>24</v>
      </c>
      <c r="P16" s="133"/>
      <c r="Q16" s="133"/>
      <c r="R16" s="23" t="s">
        <v>25</v>
      </c>
      <c r="S16" s="21"/>
    </row>
    <row r="17" spans="3:20">
      <c r="C17" s="19" t="s">
        <v>26</v>
      </c>
      <c r="E17" s="3" t="s">
        <v>27</v>
      </c>
      <c r="F17" s="3" t="s">
        <v>28</v>
      </c>
      <c r="G17" s="4">
        <v>2</v>
      </c>
      <c r="H17" s="24">
        <v>92185</v>
      </c>
      <c r="I17" s="3" t="s">
        <v>29</v>
      </c>
      <c r="J17" s="82"/>
      <c r="K17" s="26"/>
      <c r="M17" s="82">
        <f>J17*H17*G17</f>
        <v>0</v>
      </c>
      <c r="O17" s="82">
        <f>M17*3</f>
        <v>0</v>
      </c>
      <c r="Q17" s="4">
        <v>2</v>
      </c>
      <c r="R17" s="82">
        <f>J17*Q17</f>
        <v>0</v>
      </c>
      <c r="S17" s="21"/>
    </row>
    <row r="18" spans="3:20">
      <c r="C18" s="19" t="s">
        <v>26</v>
      </c>
      <c r="E18" s="3" t="s">
        <v>30</v>
      </c>
      <c r="F18" s="3" t="s">
        <v>28</v>
      </c>
      <c r="G18" s="4">
        <v>2</v>
      </c>
      <c r="H18" s="24">
        <f>(39863+5790)*1.075</f>
        <v>49076.974999999999</v>
      </c>
      <c r="I18" s="3" t="s">
        <v>29</v>
      </c>
      <c r="J18" s="82"/>
      <c r="K18" s="26"/>
      <c r="M18" s="82">
        <f>J18*H18*G18</f>
        <v>0</v>
      </c>
      <c r="O18" s="82">
        <f t="shared" ref="O18:O19" si="0">M18*3</f>
        <v>0</v>
      </c>
      <c r="Q18" s="4">
        <v>2</v>
      </c>
      <c r="R18" s="82">
        <f t="shared" ref="R18:R19" si="1">J18*Q18</f>
        <v>0</v>
      </c>
      <c r="S18" s="21"/>
    </row>
    <row r="19" spans="3:20">
      <c r="C19" s="19" t="s">
        <v>31</v>
      </c>
      <c r="E19" s="3" t="s">
        <v>32</v>
      </c>
      <c r="F19" s="3" t="s">
        <v>28</v>
      </c>
      <c r="G19" s="4">
        <v>2</v>
      </c>
      <c r="H19" s="24">
        <f>H18+H17</f>
        <v>141261.97500000001</v>
      </c>
      <c r="I19" s="3" t="s">
        <v>29</v>
      </c>
      <c r="J19" s="82"/>
      <c r="K19" s="26"/>
      <c r="M19" s="82">
        <f>J19*H19*G19</f>
        <v>0</v>
      </c>
      <c r="O19" s="82">
        <f t="shared" si="0"/>
        <v>0</v>
      </c>
      <c r="Q19" s="4">
        <v>2</v>
      </c>
      <c r="R19" s="82">
        <f t="shared" si="1"/>
        <v>0</v>
      </c>
      <c r="S19" s="21"/>
    </row>
    <row r="20" spans="3:20">
      <c r="C20" s="19"/>
      <c r="E20" s="1"/>
      <c r="F20" s="1"/>
      <c r="G20" s="2"/>
      <c r="H20" s="24"/>
      <c r="J20" s="79"/>
      <c r="K20" s="26"/>
      <c r="M20" s="79"/>
      <c r="O20" s="79"/>
      <c r="Q20" s="2"/>
      <c r="R20" s="79"/>
      <c r="S20" s="21"/>
    </row>
    <row r="21" spans="3:20">
      <c r="C21" s="19" t="s">
        <v>33</v>
      </c>
      <c r="E21" s="3" t="s">
        <v>34</v>
      </c>
      <c r="F21" s="3" t="s">
        <v>35</v>
      </c>
      <c r="G21" s="125">
        <v>2</v>
      </c>
      <c r="H21" s="24">
        <v>2800</v>
      </c>
      <c r="I21" s="3" t="s">
        <v>29</v>
      </c>
      <c r="J21" s="82"/>
      <c r="K21" s="20">
        <v>10</v>
      </c>
      <c r="M21" s="82">
        <f>J21*H21*G21</f>
        <v>0</v>
      </c>
      <c r="O21" s="82">
        <f>M21*3</f>
        <v>0</v>
      </c>
      <c r="Q21" s="27">
        <v>1</v>
      </c>
      <c r="R21" s="82">
        <f>L21*1</f>
        <v>0</v>
      </c>
      <c r="S21" s="21"/>
    </row>
    <row r="22" spans="3:20">
      <c r="C22" s="19" t="s">
        <v>33</v>
      </c>
      <c r="E22" s="3" t="s">
        <v>36</v>
      </c>
      <c r="F22" s="3" t="s">
        <v>35</v>
      </c>
      <c r="G22" s="125">
        <v>2</v>
      </c>
      <c r="H22" s="24">
        <v>2800</v>
      </c>
      <c r="I22" s="3" t="s">
        <v>29</v>
      </c>
      <c r="J22" s="82"/>
      <c r="K22" s="20">
        <v>7</v>
      </c>
      <c r="M22" s="82">
        <f>J22*H22*G22</f>
        <v>0</v>
      </c>
      <c r="O22" s="82">
        <f>M22*3</f>
        <v>0</v>
      </c>
      <c r="Q22" s="27">
        <v>1</v>
      </c>
      <c r="R22" s="82">
        <f>L22*1</f>
        <v>0</v>
      </c>
      <c r="S22" s="21"/>
    </row>
    <row r="23" spans="3:20">
      <c r="C23" s="22"/>
      <c r="H23" s="24"/>
      <c r="J23" s="79"/>
      <c r="K23" s="26"/>
      <c r="M23" s="79"/>
      <c r="O23" s="79"/>
      <c r="Q23" s="4"/>
      <c r="R23" s="79"/>
      <c r="S23" s="21"/>
    </row>
    <row r="24" spans="3:20" ht="13.5">
      <c r="C24" s="19" t="s">
        <v>37</v>
      </c>
      <c r="E24" s="1" t="s">
        <v>38</v>
      </c>
      <c r="F24" s="3" t="s">
        <v>35</v>
      </c>
      <c r="G24" s="139"/>
      <c r="H24" s="124">
        <v>40</v>
      </c>
      <c r="I24" s="3" t="s">
        <v>39</v>
      </c>
      <c r="J24" s="82"/>
      <c r="K24" s="20"/>
      <c r="M24" s="82">
        <f>J24*H24</f>
        <v>0</v>
      </c>
      <c r="O24" s="82">
        <f t="shared" ref="O24:O34" si="2">M24*3</f>
        <v>0</v>
      </c>
      <c r="Q24" s="29" t="s">
        <v>40</v>
      </c>
      <c r="R24" s="82">
        <f>L24*(6/12)</f>
        <v>0</v>
      </c>
      <c r="S24" s="21"/>
    </row>
    <row r="25" spans="3:20" ht="13.5">
      <c r="C25" s="19" t="s">
        <v>37</v>
      </c>
      <c r="E25" s="1" t="s">
        <v>41</v>
      </c>
      <c r="F25" s="3" t="s">
        <v>35</v>
      </c>
      <c r="G25" s="140"/>
      <c r="H25" s="124">
        <v>554</v>
      </c>
      <c r="I25" s="1" t="s">
        <v>39</v>
      </c>
      <c r="J25" s="82"/>
      <c r="K25" s="20"/>
      <c r="M25" s="82">
        <f t="shared" ref="M25:M34" si="3">J25*H25</f>
        <v>0</v>
      </c>
      <c r="O25" s="82">
        <f t="shared" si="2"/>
        <v>0</v>
      </c>
      <c r="Q25" s="29" t="s">
        <v>40</v>
      </c>
      <c r="R25" s="82">
        <f t="shared" ref="R25:R34" si="4">L25*(6/12)</f>
        <v>0</v>
      </c>
      <c r="S25" s="21"/>
    </row>
    <row r="26" spans="3:20" ht="13.5">
      <c r="C26" s="19" t="s">
        <v>42</v>
      </c>
      <c r="E26" s="1" t="s">
        <v>43</v>
      </c>
      <c r="F26" s="1" t="s">
        <v>44</v>
      </c>
      <c r="G26" s="140"/>
      <c r="H26" s="124">
        <v>42</v>
      </c>
      <c r="I26" s="1" t="s">
        <v>39</v>
      </c>
      <c r="J26" s="82"/>
      <c r="K26" s="20"/>
      <c r="M26" s="82">
        <f t="shared" si="3"/>
        <v>0</v>
      </c>
      <c r="O26" s="82">
        <f t="shared" si="2"/>
        <v>0</v>
      </c>
      <c r="Q26" s="29" t="s">
        <v>40</v>
      </c>
      <c r="R26" s="82">
        <f t="shared" si="4"/>
        <v>0</v>
      </c>
      <c r="S26" s="21"/>
    </row>
    <row r="27" spans="3:20" ht="13.5">
      <c r="C27" s="19" t="s">
        <v>42</v>
      </c>
      <c r="E27" s="1" t="s">
        <v>45</v>
      </c>
      <c r="F27" s="1" t="s">
        <v>44</v>
      </c>
      <c r="G27" s="140"/>
      <c r="H27" s="124">
        <v>170</v>
      </c>
      <c r="I27" s="1" t="s">
        <v>39</v>
      </c>
      <c r="J27" s="82"/>
      <c r="K27" s="20"/>
      <c r="M27" s="82">
        <f t="shared" si="3"/>
        <v>0</v>
      </c>
      <c r="O27" s="82">
        <f t="shared" si="2"/>
        <v>0</v>
      </c>
      <c r="Q27" s="29" t="s">
        <v>40</v>
      </c>
      <c r="R27" s="82">
        <f t="shared" si="4"/>
        <v>0</v>
      </c>
      <c r="S27" s="21"/>
    </row>
    <row r="28" spans="3:20" ht="13.5">
      <c r="C28" s="19" t="s">
        <v>46</v>
      </c>
      <c r="E28" s="1" t="s">
        <v>47</v>
      </c>
      <c r="F28" s="3" t="s">
        <v>35</v>
      </c>
      <c r="G28" s="140"/>
      <c r="H28" s="124">
        <v>189</v>
      </c>
      <c r="I28" s="1" t="s">
        <v>39</v>
      </c>
      <c r="J28" s="82"/>
      <c r="K28" s="20"/>
      <c r="M28" s="122">
        <f>J28*H28*G28</f>
        <v>0</v>
      </c>
      <c r="O28" s="82">
        <f t="shared" si="2"/>
        <v>0</v>
      </c>
      <c r="Q28" s="29" t="s">
        <v>40</v>
      </c>
      <c r="R28" s="82">
        <f t="shared" si="4"/>
        <v>0</v>
      </c>
      <c r="S28" s="21"/>
    </row>
    <row r="29" spans="3:20" ht="13.5">
      <c r="C29" s="19" t="s">
        <v>48</v>
      </c>
      <c r="E29" s="1" t="s">
        <v>49</v>
      </c>
      <c r="F29" s="1" t="s">
        <v>35</v>
      </c>
      <c r="G29" s="140"/>
      <c r="H29" s="124">
        <v>67275</v>
      </c>
      <c r="I29" s="1" t="s">
        <v>29</v>
      </c>
      <c r="J29" s="82"/>
      <c r="K29" s="20"/>
      <c r="M29" s="122">
        <f>J29*H29*G29</f>
        <v>0</v>
      </c>
      <c r="O29" s="82">
        <f t="shared" si="2"/>
        <v>0</v>
      </c>
      <c r="Q29" s="29" t="s">
        <v>40</v>
      </c>
      <c r="R29" s="82">
        <f t="shared" si="4"/>
        <v>0</v>
      </c>
      <c r="S29" s="21"/>
    </row>
    <row r="30" spans="3:20" ht="13.5">
      <c r="C30" s="19" t="s">
        <v>50</v>
      </c>
      <c r="E30" s="1" t="s">
        <v>51</v>
      </c>
      <c r="F30" s="3" t="s">
        <v>35</v>
      </c>
      <c r="G30" s="140"/>
      <c r="H30" s="124">
        <v>60</v>
      </c>
      <c r="I30" s="1" t="s">
        <v>39</v>
      </c>
      <c r="J30" s="82"/>
      <c r="K30" s="20"/>
      <c r="M30" s="122">
        <f>J30*H30*G30</f>
        <v>0</v>
      </c>
      <c r="O30" s="82">
        <f t="shared" si="2"/>
        <v>0</v>
      </c>
      <c r="Q30" s="29" t="s">
        <v>40</v>
      </c>
      <c r="R30" s="82">
        <f t="shared" si="4"/>
        <v>0</v>
      </c>
      <c r="S30" s="21"/>
      <c r="T30" s="28"/>
    </row>
    <row r="31" spans="3:20" ht="13.5">
      <c r="C31" s="19" t="s">
        <v>52</v>
      </c>
      <c r="E31" s="1" t="s">
        <v>53</v>
      </c>
      <c r="F31" s="3" t="s">
        <v>35</v>
      </c>
      <c r="G31" s="2"/>
      <c r="H31" s="24">
        <v>1</v>
      </c>
      <c r="I31" s="1" t="s">
        <v>54</v>
      </c>
      <c r="J31" s="82"/>
      <c r="K31" s="26"/>
      <c r="M31" s="82">
        <f t="shared" si="3"/>
        <v>0</v>
      </c>
      <c r="O31" s="82">
        <f t="shared" si="2"/>
        <v>0</v>
      </c>
      <c r="Q31" s="29" t="s">
        <v>40</v>
      </c>
      <c r="R31" s="82">
        <f t="shared" si="4"/>
        <v>0</v>
      </c>
      <c r="S31" s="21"/>
    </row>
    <row r="32" spans="3:20" ht="13.5">
      <c r="C32" s="19" t="s">
        <v>55</v>
      </c>
      <c r="E32" s="1" t="s">
        <v>56</v>
      </c>
      <c r="F32" s="1" t="s">
        <v>35</v>
      </c>
      <c r="G32" s="2"/>
      <c r="H32" s="124">
        <v>47641</v>
      </c>
      <c r="I32" s="1" t="s">
        <v>57</v>
      </c>
      <c r="J32" s="82"/>
      <c r="K32" s="20"/>
      <c r="M32" s="82">
        <f t="shared" si="3"/>
        <v>0</v>
      </c>
      <c r="O32" s="82">
        <f t="shared" si="2"/>
        <v>0</v>
      </c>
      <c r="Q32" s="27">
        <v>1</v>
      </c>
      <c r="R32" s="82">
        <f>L32*1</f>
        <v>0</v>
      </c>
      <c r="S32" s="21"/>
    </row>
    <row r="33" spans="3:23" ht="13.5">
      <c r="C33" s="19" t="s">
        <v>58</v>
      </c>
      <c r="E33" s="1" t="s">
        <v>59</v>
      </c>
      <c r="F33" s="1" t="s">
        <v>35</v>
      </c>
      <c r="G33" s="2"/>
      <c r="H33" s="124">
        <v>479</v>
      </c>
      <c r="I33" s="1" t="s">
        <v>57</v>
      </c>
      <c r="J33" s="82"/>
      <c r="K33" s="20"/>
      <c r="M33" s="82">
        <f t="shared" si="3"/>
        <v>0</v>
      </c>
      <c r="O33" s="82">
        <f t="shared" si="2"/>
        <v>0</v>
      </c>
      <c r="Q33" s="27">
        <v>1</v>
      </c>
      <c r="R33" s="82">
        <f>L33*1</f>
        <v>0</v>
      </c>
      <c r="S33" s="21"/>
    </row>
    <row r="34" spans="3:23" ht="13.5">
      <c r="C34" s="19" t="s">
        <v>60</v>
      </c>
      <c r="E34" s="1" t="s">
        <v>61</v>
      </c>
      <c r="F34" s="3" t="s">
        <v>35</v>
      </c>
      <c r="G34" s="2"/>
      <c r="H34" s="24">
        <v>1</v>
      </c>
      <c r="I34" s="1" t="s">
        <v>54</v>
      </c>
      <c r="J34" s="82"/>
      <c r="M34" s="82">
        <f t="shared" si="3"/>
        <v>0</v>
      </c>
      <c r="O34" s="82">
        <f t="shared" si="2"/>
        <v>0</v>
      </c>
      <c r="Q34" s="29" t="s">
        <v>40</v>
      </c>
      <c r="R34" s="82">
        <f t="shared" si="4"/>
        <v>0</v>
      </c>
      <c r="S34" s="21"/>
      <c r="V34" s="6"/>
    </row>
    <row r="35" spans="3:23">
      <c r="C35" s="19"/>
      <c r="E35" s="1"/>
      <c r="G35" s="2"/>
      <c r="H35" s="24"/>
      <c r="I35" s="1"/>
      <c r="J35" s="82"/>
      <c r="M35" s="82"/>
      <c r="O35" s="82"/>
      <c r="Q35" s="29"/>
      <c r="R35" s="82"/>
      <c r="S35" s="21"/>
      <c r="V35" s="6"/>
    </row>
    <row r="36" spans="3:23" ht="13.5">
      <c r="C36" s="117" t="s">
        <v>62</v>
      </c>
      <c r="D36" s="114"/>
      <c r="E36" s="118" t="s">
        <v>63</v>
      </c>
      <c r="F36" s="119" t="s">
        <v>35</v>
      </c>
      <c r="G36" s="120"/>
      <c r="H36" s="121">
        <v>1</v>
      </c>
      <c r="I36" s="118" t="s">
        <v>54</v>
      </c>
      <c r="J36" s="122"/>
      <c r="K36" s="115"/>
      <c r="L36" s="114"/>
      <c r="M36" s="122">
        <f t="shared" ref="M36" si="5">J36*H36</f>
        <v>0</v>
      </c>
      <c r="N36" s="123"/>
      <c r="O36" s="122">
        <f t="shared" ref="O36" si="6">M36*4</f>
        <v>0</v>
      </c>
      <c r="Q36" s="29"/>
      <c r="R36" s="82"/>
      <c r="S36" s="21"/>
      <c r="V36" s="6"/>
    </row>
    <row r="37" spans="3:23">
      <c r="C37" s="19"/>
      <c r="E37" s="1"/>
      <c r="G37" s="2"/>
      <c r="H37" s="24"/>
      <c r="I37" s="1"/>
      <c r="J37" s="82"/>
      <c r="M37" s="82"/>
      <c r="O37" s="82"/>
      <c r="Q37" s="29"/>
      <c r="R37" s="82"/>
      <c r="S37" s="21"/>
      <c r="V37" s="6"/>
    </row>
    <row r="38" spans="3:23">
      <c r="C38" s="19"/>
      <c r="H38" s="24"/>
      <c r="J38" s="79"/>
      <c r="K38" s="26"/>
      <c r="M38" s="79"/>
      <c r="O38" s="79"/>
      <c r="R38" s="79"/>
      <c r="S38" s="21"/>
      <c r="V38" s="32"/>
    </row>
    <row r="39" spans="3:23" ht="13.5" thickBot="1">
      <c r="C39" s="22" t="s">
        <v>64</v>
      </c>
      <c r="E39" s="3" t="s">
        <v>65</v>
      </c>
      <c r="H39" s="24">
        <v>1</v>
      </c>
      <c r="I39" s="3" t="s">
        <v>54</v>
      </c>
      <c r="J39" s="82"/>
      <c r="K39" s="26"/>
      <c r="M39" s="82">
        <f>J39*H39</f>
        <v>0</v>
      </c>
      <c r="O39" s="82">
        <f>M39*3</f>
        <v>0</v>
      </c>
      <c r="Q39" s="27">
        <v>1</v>
      </c>
      <c r="R39" s="82">
        <f>L39*1</f>
        <v>0</v>
      </c>
      <c r="S39" s="21"/>
      <c r="V39" s="32"/>
    </row>
    <row r="40" spans="3:23" ht="13.5" thickTop="1">
      <c r="C40" s="33"/>
      <c r="E40" s="3" t="s">
        <v>66</v>
      </c>
      <c r="H40" s="24"/>
      <c r="J40" s="6"/>
      <c r="L40" s="34" t="s">
        <v>66</v>
      </c>
      <c r="M40" s="83">
        <f>SUM(M17:M39)</f>
        <v>0</v>
      </c>
      <c r="O40" s="83">
        <f>SUM(O17:O39)</f>
        <v>0</v>
      </c>
      <c r="R40" s="83">
        <f>SUM(R17:R39)</f>
        <v>0</v>
      </c>
      <c r="S40" s="21"/>
    </row>
    <row r="41" spans="3:23">
      <c r="C41" s="33"/>
      <c r="H41" s="24"/>
      <c r="J41" s="6"/>
      <c r="S41" s="21"/>
    </row>
    <row r="42" spans="3:23">
      <c r="C42" s="33"/>
      <c r="E42" s="3" t="s">
        <v>67</v>
      </c>
      <c r="H42" s="24"/>
      <c r="J42" s="6"/>
      <c r="L42" s="35"/>
      <c r="S42" s="21"/>
      <c r="U42" s="31"/>
      <c r="V42" s="6"/>
    </row>
    <row r="43" spans="3:23">
      <c r="C43" s="33"/>
      <c r="E43" s="3" t="s">
        <v>68</v>
      </c>
      <c r="H43" s="84"/>
      <c r="I43" s="3" t="s">
        <v>69</v>
      </c>
      <c r="J43" s="82"/>
      <c r="K43" s="20"/>
      <c r="L43" s="35"/>
      <c r="M43" s="82"/>
      <c r="O43" s="82"/>
      <c r="R43" s="82"/>
      <c r="S43" s="21"/>
      <c r="V43" s="6"/>
      <c r="W43" s="30"/>
    </row>
    <row r="44" spans="3:23">
      <c r="C44" s="33"/>
      <c r="E44" s="3" t="s">
        <v>70</v>
      </c>
      <c r="H44" s="84"/>
      <c r="I44" s="3" t="s">
        <v>69</v>
      </c>
      <c r="J44" s="82"/>
      <c r="K44" s="20"/>
      <c r="L44" s="35"/>
      <c r="M44" s="82"/>
      <c r="O44" s="82"/>
      <c r="R44" s="82"/>
      <c r="S44" s="21"/>
      <c r="V44" s="6"/>
    </row>
    <row r="45" spans="3:23">
      <c r="C45" s="33"/>
      <c r="E45" s="3" t="s">
        <v>71</v>
      </c>
      <c r="H45" s="84"/>
      <c r="I45" s="3" t="s">
        <v>69</v>
      </c>
      <c r="J45" s="82"/>
      <c r="K45" s="20"/>
      <c r="L45" s="35"/>
      <c r="M45" s="82"/>
      <c r="O45" s="82"/>
      <c r="R45" s="82"/>
      <c r="S45" s="21"/>
    </row>
    <row r="46" spans="3:23" ht="13.5" thickBot="1">
      <c r="C46" s="36"/>
      <c r="E46" s="3" t="s">
        <v>72</v>
      </c>
      <c r="H46" s="84"/>
      <c r="I46" s="3" t="s">
        <v>69</v>
      </c>
      <c r="J46" s="82"/>
      <c r="K46" s="20"/>
      <c r="L46" s="35"/>
      <c r="M46" s="85"/>
      <c r="O46" s="82"/>
      <c r="R46" s="82"/>
      <c r="S46" s="21"/>
      <c r="V46" s="6"/>
    </row>
    <row r="47" spans="3:23" ht="13.5" thickTop="1">
      <c r="C47" s="36"/>
      <c r="E47" s="3" t="s">
        <v>73</v>
      </c>
      <c r="H47" s="24"/>
      <c r="J47" s="6"/>
      <c r="K47" s="27"/>
      <c r="L47" s="34" t="s">
        <v>74</v>
      </c>
      <c r="M47" s="82">
        <f>SUM(M43:M46)</f>
        <v>0</v>
      </c>
      <c r="O47" s="83">
        <f>SUM(O43:O46)</f>
        <v>0</v>
      </c>
      <c r="R47" s="83">
        <f>SUM(R43:R46)</f>
        <v>0</v>
      </c>
      <c r="S47" s="21"/>
      <c r="V47" s="32"/>
    </row>
    <row r="48" spans="3:23">
      <c r="C48" s="36"/>
      <c r="H48" s="24"/>
      <c r="J48" s="6"/>
      <c r="K48" s="27"/>
      <c r="L48" s="35"/>
      <c r="S48" s="21"/>
    </row>
    <row r="49" spans="3:19">
      <c r="C49" s="36"/>
      <c r="E49" s="3" t="s">
        <v>75</v>
      </c>
      <c r="H49" s="24">
        <v>1</v>
      </c>
      <c r="I49" s="3" t="s">
        <v>76</v>
      </c>
      <c r="J49" s="25">
        <v>100000</v>
      </c>
      <c r="K49" s="27"/>
      <c r="L49" s="35"/>
      <c r="M49" s="25">
        <f>J49*H49</f>
        <v>100000</v>
      </c>
      <c r="O49" s="25">
        <f>M49*3</f>
        <v>300000</v>
      </c>
      <c r="R49" s="6">
        <v>50000</v>
      </c>
      <c r="S49" s="37"/>
    </row>
    <row r="50" spans="3:19">
      <c r="C50" s="36"/>
      <c r="H50" s="24"/>
      <c r="J50" s="6"/>
      <c r="K50" s="27"/>
      <c r="L50" s="35"/>
      <c r="S50" s="21"/>
    </row>
    <row r="51" spans="3:19">
      <c r="C51" s="36"/>
      <c r="H51" s="24"/>
      <c r="J51" s="6"/>
      <c r="K51" s="27"/>
      <c r="L51" s="35"/>
      <c r="S51" s="21"/>
    </row>
    <row r="52" spans="3:19">
      <c r="C52" s="33"/>
      <c r="H52" s="24"/>
      <c r="J52" s="6"/>
      <c r="L52" s="35" t="s">
        <v>77</v>
      </c>
      <c r="M52" s="38">
        <f>M40+M47+M49</f>
        <v>100000</v>
      </c>
      <c r="N52" s="35" t="s">
        <v>77</v>
      </c>
      <c r="O52" s="39">
        <f>O40+O47+O49</f>
        <v>300000</v>
      </c>
      <c r="P52" s="40" t="s">
        <v>78</v>
      </c>
      <c r="Q52" s="35" t="s">
        <v>77</v>
      </c>
      <c r="R52" s="39">
        <f>R40+R47+R49</f>
        <v>50000</v>
      </c>
      <c r="S52" s="41" t="s">
        <v>79</v>
      </c>
    </row>
    <row r="53" spans="3:19">
      <c r="C53" s="22" t="s">
        <v>80</v>
      </c>
      <c r="H53" s="24"/>
      <c r="J53" s="6"/>
      <c r="L53" s="35"/>
      <c r="S53" s="21"/>
    </row>
    <row r="54" spans="3:19">
      <c r="C54" s="33"/>
      <c r="H54" s="24"/>
      <c r="J54" s="6"/>
      <c r="L54" s="35"/>
      <c r="S54" s="21"/>
    </row>
    <row r="55" spans="3:19">
      <c r="C55" s="33" t="s">
        <v>81</v>
      </c>
      <c r="E55" s="3" t="s">
        <v>82</v>
      </c>
      <c r="H55" s="24">
        <v>5000</v>
      </c>
      <c r="I55" s="3" t="s">
        <v>57</v>
      </c>
      <c r="J55" s="82"/>
      <c r="K55" s="20">
        <v>1.75</v>
      </c>
      <c r="L55" s="35"/>
      <c r="M55" s="82">
        <f t="shared" ref="M55:M56" si="7">J55*H55</f>
        <v>0</v>
      </c>
      <c r="S55" s="21"/>
    </row>
    <row r="56" spans="3:19">
      <c r="C56" s="33" t="s">
        <v>81</v>
      </c>
      <c r="E56" s="3" t="s">
        <v>83</v>
      </c>
      <c r="H56" s="24">
        <v>5000</v>
      </c>
      <c r="I56" s="3" t="s">
        <v>57</v>
      </c>
      <c r="J56" s="82"/>
      <c r="K56" s="20">
        <v>2.25</v>
      </c>
      <c r="L56" s="35"/>
      <c r="M56" s="82">
        <f t="shared" si="7"/>
        <v>0</v>
      </c>
      <c r="S56" s="21"/>
    </row>
    <row r="57" spans="3:19">
      <c r="C57" s="33" t="s">
        <v>84</v>
      </c>
      <c r="E57" s="3" t="s">
        <v>85</v>
      </c>
      <c r="H57" s="24">
        <v>50</v>
      </c>
      <c r="I57" s="3" t="s">
        <v>86</v>
      </c>
      <c r="J57" s="82"/>
      <c r="K57" s="20">
        <v>350</v>
      </c>
      <c r="L57" s="35"/>
      <c r="M57" s="82">
        <f>J57*H57</f>
        <v>0</v>
      </c>
      <c r="S57" s="21"/>
    </row>
    <row r="58" spans="3:19">
      <c r="C58" s="33" t="s">
        <v>26</v>
      </c>
      <c r="E58" s="3" t="s">
        <v>87</v>
      </c>
      <c r="F58" s="3" t="s">
        <v>88</v>
      </c>
      <c r="H58" s="24"/>
      <c r="J58" s="79"/>
      <c r="L58" s="35"/>
      <c r="M58" s="82"/>
      <c r="S58" s="21"/>
    </row>
    <row r="59" spans="3:19">
      <c r="C59" s="33" t="s">
        <v>26</v>
      </c>
      <c r="E59" s="3" t="s">
        <v>89</v>
      </c>
      <c r="F59" s="3" t="s">
        <v>88</v>
      </c>
      <c r="H59" s="24">
        <v>2000</v>
      </c>
      <c r="I59" s="3" t="s">
        <v>29</v>
      </c>
      <c r="J59" s="82"/>
      <c r="K59" s="20">
        <v>2</v>
      </c>
      <c r="L59" s="35"/>
      <c r="M59" s="82">
        <f t="shared" ref="M59:M61" si="8">J59*H59</f>
        <v>0</v>
      </c>
      <c r="S59" s="21"/>
    </row>
    <row r="60" spans="3:19">
      <c r="C60" s="33" t="s">
        <v>26</v>
      </c>
      <c r="E60" s="3" t="s">
        <v>90</v>
      </c>
      <c r="F60" s="3" t="s">
        <v>88</v>
      </c>
      <c r="H60" s="24">
        <v>10000</v>
      </c>
      <c r="I60" s="3" t="s">
        <v>29</v>
      </c>
      <c r="J60" s="82"/>
      <c r="K60" s="20">
        <v>1.5</v>
      </c>
      <c r="L60" s="35"/>
      <c r="M60" s="82">
        <f t="shared" si="8"/>
        <v>0</v>
      </c>
      <c r="S60" s="21"/>
    </row>
    <row r="61" spans="3:19">
      <c r="C61" s="33" t="s">
        <v>26</v>
      </c>
      <c r="E61" s="3" t="s">
        <v>91</v>
      </c>
      <c r="F61" s="3" t="s">
        <v>88</v>
      </c>
      <c r="H61" s="124">
        <v>120000</v>
      </c>
      <c r="I61" s="3" t="s">
        <v>29</v>
      </c>
      <c r="J61" s="82"/>
      <c r="K61" s="20">
        <v>1</v>
      </c>
      <c r="L61" s="35"/>
      <c r="M61" s="82">
        <f t="shared" si="8"/>
        <v>0</v>
      </c>
      <c r="S61" s="21"/>
    </row>
    <row r="62" spans="3:19">
      <c r="C62" s="33" t="s">
        <v>26</v>
      </c>
      <c r="E62" s="3" t="s">
        <v>92</v>
      </c>
      <c r="F62" s="3" t="s">
        <v>88</v>
      </c>
      <c r="H62" s="24"/>
      <c r="J62" s="79"/>
      <c r="K62" s="20"/>
      <c r="L62" s="35"/>
      <c r="M62" s="82"/>
      <c r="S62" s="21"/>
    </row>
    <row r="63" spans="3:19">
      <c r="C63" s="33" t="s">
        <v>26</v>
      </c>
      <c r="E63" s="3" t="s">
        <v>93</v>
      </c>
      <c r="F63" s="3" t="s">
        <v>88</v>
      </c>
      <c r="H63" s="24">
        <v>2000</v>
      </c>
      <c r="I63" s="3" t="s">
        <v>29</v>
      </c>
      <c r="J63" s="82"/>
      <c r="K63" s="20">
        <v>2.2000000000000002</v>
      </c>
      <c r="L63" s="35"/>
      <c r="M63" s="82">
        <f t="shared" ref="M63:M65" si="9">J63*H63</f>
        <v>0</v>
      </c>
      <c r="S63" s="21"/>
    </row>
    <row r="64" spans="3:19">
      <c r="C64" s="33" t="s">
        <v>26</v>
      </c>
      <c r="E64" s="3" t="s">
        <v>94</v>
      </c>
      <c r="F64" s="3" t="s">
        <v>88</v>
      </c>
      <c r="H64" s="24">
        <v>10000</v>
      </c>
      <c r="I64" s="3" t="s">
        <v>29</v>
      </c>
      <c r="J64" s="82"/>
      <c r="K64" s="20">
        <v>1.7</v>
      </c>
      <c r="L64" s="35"/>
      <c r="M64" s="82">
        <f t="shared" si="9"/>
        <v>0</v>
      </c>
      <c r="S64" s="21"/>
    </row>
    <row r="65" spans="3:19">
      <c r="C65" s="33" t="s">
        <v>26</v>
      </c>
      <c r="E65" s="3" t="s">
        <v>95</v>
      </c>
      <c r="F65" s="3" t="s">
        <v>88</v>
      </c>
      <c r="H65" s="124">
        <v>70000</v>
      </c>
      <c r="I65" s="3" t="s">
        <v>29</v>
      </c>
      <c r="J65" s="82"/>
      <c r="K65" s="20">
        <v>1.1499999999999999</v>
      </c>
      <c r="L65" s="35"/>
      <c r="M65" s="82">
        <f t="shared" si="9"/>
        <v>0</v>
      </c>
      <c r="S65" s="21"/>
    </row>
    <row r="66" spans="3:19">
      <c r="C66" s="33" t="s">
        <v>31</v>
      </c>
      <c r="E66" s="3" t="s">
        <v>96</v>
      </c>
      <c r="F66" s="3" t="s">
        <v>88</v>
      </c>
      <c r="H66" s="24"/>
      <c r="J66" s="79"/>
      <c r="K66" s="20"/>
      <c r="L66" s="35"/>
      <c r="M66" s="82"/>
      <c r="S66" s="21"/>
    </row>
    <row r="67" spans="3:19">
      <c r="C67" s="33" t="s">
        <v>31</v>
      </c>
      <c r="E67" s="3" t="s">
        <v>97</v>
      </c>
      <c r="F67" s="3" t="s">
        <v>88</v>
      </c>
      <c r="H67" s="24">
        <f>H59+H63</f>
        <v>4000</v>
      </c>
      <c r="I67" s="3" t="s">
        <v>29</v>
      </c>
      <c r="J67" s="82"/>
      <c r="K67" s="20">
        <v>1.75</v>
      </c>
      <c r="L67" s="35"/>
      <c r="M67" s="82">
        <f t="shared" ref="M67:M72" si="10">J67*H67</f>
        <v>0</v>
      </c>
      <c r="S67" s="21"/>
    </row>
    <row r="68" spans="3:19">
      <c r="C68" s="33" t="s">
        <v>31</v>
      </c>
      <c r="E68" s="3" t="s">
        <v>98</v>
      </c>
      <c r="F68" s="3" t="s">
        <v>88</v>
      </c>
      <c r="H68" s="24">
        <f>H64+H60</f>
        <v>20000</v>
      </c>
      <c r="I68" s="3" t="s">
        <v>29</v>
      </c>
      <c r="J68" s="82"/>
      <c r="K68" s="20">
        <v>1.5</v>
      </c>
      <c r="L68" s="35"/>
      <c r="M68" s="82">
        <f t="shared" si="10"/>
        <v>0</v>
      </c>
      <c r="S68" s="21"/>
    </row>
    <row r="69" spans="3:19">
      <c r="C69" s="33" t="s">
        <v>31</v>
      </c>
      <c r="E69" s="3" t="s">
        <v>99</v>
      </c>
      <c r="F69" s="3" t="s">
        <v>88</v>
      </c>
      <c r="H69" s="24">
        <f>H65+H61</f>
        <v>190000</v>
      </c>
      <c r="I69" s="3" t="s">
        <v>29</v>
      </c>
      <c r="J69" s="82"/>
      <c r="K69" s="20">
        <v>1</v>
      </c>
      <c r="L69" s="35"/>
      <c r="M69" s="82">
        <f t="shared" si="10"/>
        <v>0</v>
      </c>
      <c r="S69" s="21"/>
    </row>
    <row r="70" spans="3:19">
      <c r="C70" s="33" t="s">
        <v>100</v>
      </c>
      <c r="E70" s="3" t="s">
        <v>101</v>
      </c>
      <c r="F70" s="3" t="s">
        <v>88</v>
      </c>
      <c r="H70" s="24">
        <v>60000</v>
      </c>
      <c r="I70" s="3" t="s">
        <v>102</v>
      </c>
      <c r="J70" s="82"/>
      <c r="K70" s="126">
        <v>3</v>
      </c>
      <c r="L70" s="35"/>
      <c r="M70" s="82">
        <f t="shared" si="10"/>
        <v>0</v>
      </c>
      <c r="S70" s="21"/>
    </row>
    <row r="71" spans="3:19">
      <c r="C71" s="33"/>
      <c r="E71" s="3" t="s">
        <v>34</v>
      </c>
      <c r="F71" s="3" t="s">
        <v>35</v>
      </c>
      <c r="G71" s="125">
        <v>2</v>
      </c>
      <c r="H71" s="24">
        <v>10000</v>
      </c>
      <c r="I71" s="3" t="s">
        <v>29</v>
      </c>
      <c r="J71" s="82"/>
      <c r="K71" s="20">
        <v>10</v>
      </c>
      <c r="M71" s="82">
        <f>J71*H71*G71</f>
        <v>0</v>
      </c>
      <c r="S71" s="21"/>
    </row>
    <row r="72" spans="3:19">
      <c r="C72" s="33"/>
      <c r="E72" s="3" t="s">
        <v>36</v>
      </c>
      <c r="F72" s="3" t="s">
        <v>35</v>
      </c>
      <c r="G72" s="125">
        <v>2</v>
      </c>
      <c r="H72" s="24">
        <v>10000</v>
      </c>
      <c r="I72" s="3" t="s">
        <v>29</v>
      </c>
      <c r="J72" s="82"/>
      <c r="K72" s="20">
        <v>7</v>
      </c>
      <c r="M72" s="82">
        <f>J72*H72*G72</f>
        <v>0</v>
      </c>
      <c r="S72" s="21"/>
    </row>
    <row r="73" spans="3:19" ht="13.5" thickTop="1">
      <c r="C73" s="33"/>
      <c r="J73" s="86"/>
      <c r="L73" s="34" t="s">
        <v>103</v>
      </c>
      <c r="M73" s="83">
        <f>SUM(M54:M72)</f>
        <v>0</v>
      </c>
      <c r="O73" s="79"/>
      <c r="S73" s="21"/>
    </row>
    <row r="74" spans="3:19">
      <c r="C74" s="33"/>
      <c r="E74" s="3" t="s">
        <v>67</v>
      </c>
      <c r="H74" s="24"/>
      <c r="J74" s="79"/>
      <c r="L74" s="35"/>
      <c r="M74" s="79"/>
      <c r="S74" s="21"/>
    </row>
    <row r="75" spans="3:19">
      <c r="C75" s="33"/>
      <c r="E75" s="127" t="s">
        <v>68</v>
      </c>
      <c r="H75" s="113"/>
      <c r="I75" s="114"/>
      <c r="J75" s="115"/>
      <c r="K75" s="115"/>
      <c r="L75" s="116"/>
      <c r="M75" s="115"/>
      <c r="S75" s="21"/>
    </row>
    <row r="76" spans="3:19">
      <c r="C76" s="33"/>
      <c r="E76" s="127" t="s">
        <v>70</v>
      </c>
      <c r="H76" s="113"/>
      <c r="I76" s="114"/>
      <c r="J76" s="115"/>
      <c r="K76" s="115"/>
      <c r="L76" s="116"/>
      <c r="M76" s="115"/>
      <c r="S76" s="21"/>
    </row>
    <row r="77" spans="3:19">
      <c r="C77" s="33"/>
      <c r="E77" s="3" t="s">
        <v>71</v>
      </c>
      <c r="H77" s="141"/>
      <c r="I77" s="3" t="s">
        <v>69</v>
      </c>
      <c r="J77" s="82">
        <f>M73</f>
        <v>0</v>
      </c>
      <c r="L77" s="35"/>
      <c r="M77" s="87">
        <f>J77*H77%</f>
        <v>0</v>
      </c>
      <c r="S77" s="21"/>
    </row>
    <row r="78" spans="3:19">
      <c r="C78" s="33"/>
      <c r="E78" s="3" t="s">
        <v>72</v>
      </c>
      <c r="H78" s="141"/>
      <c r="I78" s="3" t="s">
        <v>69</v>
      </c>
      <c r="J78" s="82">
        <f>M73</f>
        <v>0</v>
      </c>
      <c r="L78" s="35"/>
      <c r="M78" s="87">
        <f>J78*H78%</f>
        <v>0</v>
      </c>
      <c r="S78" s="21"/>
    </row>
    <row r="79" spans="3:19" ht="13.5" thickBot="1">
      <c r="C79" s="33"/>
      <c r="E79" s="3" t="s">
        <v>73</v>
      </c>
      <c r="L79" s="34" t="s">
        <v>74</v>
      </c>
      <c r="M79" s="88">
        <f>SUM(M75:M78)</f>
        <v>0</v>
      </c>
      <c r="N79" s="42"/>
      <c r="O79" s="42"/>
      <c r="P79" s="42"/>
      <c r="Q79" s="42"/>
      <c r="R79" s="42"/>
      <c r="S79" s="43"/>
    </row>
    <row r="80" spans="3:19" ht="13.5" thickTop="1">
      <c r="C80" s="33"/>
      <c r="L80" s="34" t="s">
        <v>104</v>
      </c>
      <c r="M80" s="89">
        <f>M73+M79</f>
        <v>0</v>
      </c>
      <c r="N80" s="44" t="s">
        <v>105</v>
      </c>
      <c r="S80" s="21"/>
    </row>
    <row r="81" spans="3:19" ht="13.5" thickBot="1">
      <c r="C81" s="45"/>
      <c r="D81" s="46"/>
      <c r="E81" s="46"/>
      <c r="F81" s="46"/>
      <c r="G81" s="47"/>
      <c r="H81" s="48"/>
      <c r="I81" s="46"/>
      <c r="J81" s="46"/>
      <c r="K81" s="47"/>
      <c r="L81" s="46"/>
      <c r="M81" s="49"/>
      <c r="N81" s="49"/>
      <c r="O81" s="49"/>
      <c r="P81" s="49"/>
      <c r="Q81" s="49"/>
      <c r="R81" s="49"/>
      <c r="S81" s="50"/>
    </row>
    <row r="82" spans="3:19">
      <c r="S82" s="78"/>
    </row>
    <row r="83" spans="3:19">
      <c r="J83" s="134" t="s">
        <v>106</v>
      </c>
      <c r="K83" s="134"/>
      <c r="L83" s="134"/>
      <c r="M83" s="134"/>
      <c r="N83" s="134"/>
      <c r="O83" s="39"/>
      <c r="P83" s="39">
        <f>M80+O52+R52</f>
        <v>350000</v>
      </c>
      <c r="Q83" s="51"/>
      <c r="R83" s="51"/>
      <c r="S83" s="52"/>
    </row>
    <row r="84" spans="3:19">
      <c r="S84" s="21"/>
    </row>
    <row r="85" spans="3:19" ht="13.5" thickBot="1">
      <c r="C85" s="53"/>
      <c r="S85" s="21"/>
    </row>
    <row r="86" spans="3:19">
      <c r="E86" s="90"/>
      <c r="F86" s="91"/>
      <c r="G86" s="92"/>
      <c r="H86" s="93"/>
      <c r="I86" s="91"/>
      <c r="J86" s="91"/>
      <c r="K86" s="92"/>
      <c r="L86" s="91"/>
      <c r="M86" s="91"/>
      <c r="N86" s="91"/>
      <c r="O86" s="91"/>
      <c r="P86" s="91"/>
      <c r="Q86" s="91"/>
      <c r="R86" s="91"/>
      <c r="S86" s="94"/>
    </row>
    <row r="87" spans="3:19">
      <c r="E87" s="95"/>
      <c r="F87" s="96"/>
      <c r="G87" s="97"/>
      <c r="H87" s="98"/>
      <c r="I87" s="96"/>
      <c r="J87" s="96"/>
      <c r="K87" s="97"/>
      <c r="L87" s="96"/>
      <c r="M87" s="96"/>
      <c r="N87" s="96"/>
      <c r="O87" s="96"/>
      <c r="P87" s="96"/>
      <c r="Q87" s="96"/>
      <c r="R87" s="96"/>
      <c r="S87" s="99"/>
    </row>
    <row r="88" spans="3:19">
      <c r="E88" s="95"/>
      <c r="F88" s="96"/>
      <c r="G88" s="97"/>
      <c r="H88" s="98"/>
      <c r="I88" s="96"/>
      <c r="J88" s="96" t="s">
        <v>107</v>
      </c>
      <c r="K88" s="97"/>
      <c r="L88" s="96"/>
      <c r="M88" s="96"/>
      <c r="N88" s="96"/>
      <c r="O88" s="96"/>
      <c r="P88" s="96"/>
      <c r="Q88" s="96"/>
      <c r="R88" s="96"/>
      <c r="S88" s="99"/>
    </row>
    <row r="89" spans="3:19">
      <c r="E89" s="95" t="s">
        <v>108</v>
      </c>
      <c r="F89" s="96"/>
      <c r="G89" s="97"/>
      <c r="H89" s="100"/>
      <c r="I89" s="101"/>
      <c r="J89" s="135"/>
      <c r="K89" s="135"/>
      <c r="L89" s="135"/>
      <c r="M89" s="96"/>
      <c r="N89" s="96"/>
      <c r="O89" s="96"/>
      <c r="P89" s="96"/>
      <c r="Q89" s="96"/>
      <c r="R89" s="96"/>
      <c r="S89" s="99"/>
    </row>
    <row r="90" spans="3:19">
      <c r="E90" s="102" t="s">
        <v>109</v>
      </c>
      <c r="F90" s="103"/>
      <c r="G90" s="104"/>
      <c r="H90" s="105"/>
      <c r="I90" s="101"/>
      <c r="J90" s="135"/>
      <c r="K90" s="135"/>
      <c r="L90" s="135"/>
      <c r="M90" s="96"/>
      <c r="N90" s="96"/>
      <c r="O90" s="96"/>
      <c r="P90" s="96"/>
      <c r="Q90" s="96"/>
      <c r="R90" s="96"/>
      <c r="S90" s="99"/>
    </row>
    <row r="91" spans="3:19">
      <c r="E91" s="95" t="s">
        <v>110</v>
      </c>
      <c r="F91" s="96"/>
      <c r="G91" s="97"/>
      <c r="H91" s="105"/>
      <c r="I91" s="101"/>
      <c r="J91" s="135"/>
      <c r="K91" s="135"/>
      <c r="L91" s="135"/>
      <c r="M91" s="96"/>
      <c r="N91" s="96"/>
      <c r="O91" s="96"/>
      <c r="P91" s="96"/>
      <c r="Q91" s="96"/>
      <c r="R91" s="96"/>
      <c r="S91" s="99"/>
    </row>
    <row r="92" spans="3:19">
      <c r="E92" s="95" t="s">
        <v>111</v>
      </c>
      <c r="F92" s="96"/>
      <c r="G92" s="97"/>
      <c r="H92" s="105"/>
      <c r="I92" s="101"/>
      <c r="J92" s="135"/>
      <c r="K92" s="135"/>
      <c r="L92" s="135"/>
      <c r="M92" s="96"/>
      <c r="N92" s="96"/>
      <c r="O92" s="96"/>
      <c r="P92" s="96"/>
      <c r="Q92" s="96"/>
      <c r="R92" s="96"/>
      <c r="S92" s="99"/>
    </row>
    <row r="93" spans="3:19">
      <c r="E93" s="95" t="s">
        <v>11</v>
      </c>
      <c r="F93" s="96"/>
      <c r="G93" s="97"/>
      <c r="H93" s="106"/>
      <c r="I93" s="107"/>
      <c r="J93" s="135"/>
      <c r="K93" s="135"/>
      <c r="L93" s="135"/>
      <c r="M93" s="96"/>
      <c r="N93" s="96"/>
      <c r="O93" s="96"/>
      <c r="P93" s="96"/>
      <c r="Q93" s="96"/>
      <c r="R93" s="96"/>
      <c r="S93" s="99"/>
    </row>
    <row r="94" spans="3:19" ht="13.5" thickBot="1">
      <c r="E94" s="108"/>
      <c r="F94" s="109"/>
      <c r="G94" s="110"/>
      <c r="H94" s="111"/>
      <c r="I94" s="109"/>
      <c r="J94" s="109"/>
      <c r="K94" s="110"/>
      <c r="L94" s="109"/>
      <c r="M94" s="109"/>
      <c r="N94" s="109"/>
      <c r="O94" s="109"/>
      <c r="P94" s="109"/>
      <c r="Q94" s="109"/>
      <c r="R94" s="109"/>
      <c r="S94" s="112"/>
    </row>
    <row r="95" spans="3:19">
      <c r="M95" s="3"/>
      <c r="N95" s="3"/>
      <c r="O95" s="3"/>
      <c r="P95" s="3"/>
      <c r="Q95" s="3"/>
      <c r="R95" s="3"/>
      <c r="S95" s="6"/>
    </row>
    <row r="96" spans="3:19" ht="13.5" thickBot="1">
      <c r="S96" s="6"/>
    </row>
    <row r="97" spans="3:19">
      <c r="C97" s="60" t="s">
        <v>112</v>
      </c>
      <c r="D97" s="61"/>
      <c r="E97" s="61"/>
      <c r="F97" s="61"/>
      <c r="G97" s="62"/>
      <c r="H97" s="63"/>
      <c r="I97" s="61"/>
      <c r="J97" s="61"/>
      <c r="K97" s="62"/>
      <c r="L97" s="61"/>
      <c r="M97" s="61"/>
      <c r="N97" s="61"/>
      <c r="O97" s="61"/>
      <c r="P97" s="61"/>
      <c r="Q97" s="61"/>
      <c r="R97" s="61"/>
      <c r="S97" s="64"/>
    </row>
    <row r="98" spans="3:19" ht="14.45" customHeight="1">
      <c r="C98" s="136" t="s">
        <v>113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65"/>
      <c r="O98" s="65"/>
      <c r="P98" s="65"/>
      <c r="Q98" s="65"/>
      <c r="R98" s="65"/>
      <c r="S98" s="66"/>
    </row>
    <row r="99" spans="3:19">
      <c r="C99" s="142" t="s">
        <v>114</v>
      </c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68"/>
      <c r="O99" s="68"/>
      <c r="P99" s="68"/>
      <c r="Q99" s="68"/>
      <c r="R99" s="65"/>
      <c r="S99" s="66"/>
    </row>
    <row r="100" spans="3:19">
      <c r="C100" s="67" t="s">
        <v>115</v>
      </c>
      <c r="D100" s="68"/>
      <c r="E100" s="68"/>
      <c r="F100" s="68"/>
      <c r="G100" s="69"/>
      <c r="H100" s="70"/>
      <c r="I100" s="68"/>
      <c r="J100" s="68"/>
      <c r="K100" s="69"/>
      <c r="L100" s="68"/>
      <c r="M100" s="68"/>
      <c r="N100" s="68"/>
      <c r="O100" s="68"/>
      <c r="P100" s="68"/>
      <c r="Q100" s="68"/>
      <c r="R100" s="68"/>
      <c r="S100" s="66"/>
    </row>
    <row r="101" spans="3:19" ht="14.45" customHeight="1">
      <c r="C101" s="136" t="s">
        <v>116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65"/>
      <c r="O101" s="65"/>
      <c r="P101" s="65"/>
      <c r="Q101" s="65"/>
      <c r="R101" s="68"/>
      <c r="S101" s="66"/>
    </row>
    <row r="102" spans="3:19">
      <c r="C102" s="142" t="s">
        <v>117</v>
      </c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68"/>
      <c r="O102" s="68"/>
      <c r="P102" s="68"/>
      <c r="Q102" s="68"/>
      <c r="R102" s="65"/>
      <c r="S102" s="66"/>
    </row>
    <row r="103" spans="3:19">
      <c r="C103" s="142" t="s">
        <v>118</v>
      </c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68"/>
      <c r="O103" s="68"/>
      <c r="P103" s="68"/>
      <c r="Q103" s="68"/>
      <c r="R103" s="68"/>
      <c r="S103" s="66"/>
    </row>
    <row r="104" spans="3:19" ht="14.45" customHeight="1">
      <c r="C104" s="67" t="s">
        <v>119</v>
      </c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6"/>
    </row>
    <row r="105" spans="3:19">
      <c r="C105" s="71" t="s">
        <v>120</v>
      </c>
      <c r="D105" s="144" t="s">
        <v>121</v>
      </c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68"/>
      <c r="P105" s="68"/>
      <c r="Q105" s="68"/>
      <c r="R105" s="68"/>
      <c r="S105" s="66"/>
    </row>
    <row r="106" spans="3:19">
      <c r="C106" s="71" t="s">
        <v>122</v>
      </c>
      <c r="D106" s="144" t="s">
        <v>123</v>
      </c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68"/>
      <c r="P106" s="68"/>
      <c r="Q106" s="68"/>
      <c r="R106" s="68"/>
      <c r="S106" s="66"/>
    </row>
    <row r="107" spans="3:19" ht="12.75" customHeight="1">
      <c r="C107" s="136" t="s">
        <v>124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65"/>
      <c r="O107" s="65"/>
      <c r="P107" s="65"/>
      <c r="Q107" s="65"/>
      <c r="R107" s="68"/>
      <c r="S107" s="66"/>
    </row>
    <row r="108" spans="3:19" ht="12.6" customHeight="1">
      <c r="C108" s="142" t="s">
        <v>125</v>
      </c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68"/>
      <c r="O108" s="68"/>
      <c r="P108" s="68"/>
      <c r="Q108" s="68"/>
      <c r="R108" s="65"/>
      <c r="S108" s="66"/>
    </row>
    <row r="109" spans="3:19">
      <c r="C109" s="142" t="s">
        <v>126</v>
      </c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68"/>
      <c r="O109" s="68"/>
      <c r="P109" s="68"/>
      <c r="Q109" s="68"/>
      <c r="R109" s="68"/>
      <c r="S109" s="66"/>
    </row>
    <row r="110" spans="3:19">
      <c r="C110" s="142" t="s">
        <v>127</v>
      </c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68"/>
      <c r="O110" s="68"/>
      <c r="P110" s="68"/>
      <c r="Q110" s="68"/>
      <c r="R110" s="68"/>
      <c r="S110" s="66"/>
    </row>
    <row r="111" spans="3:19">
      <c r="C111" s="142" t="s">
        <v>128</v>
      </c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68"/>
      <c r="O111" s="68"/>
      <c r="P111" s="68"/>
      <c r="Q111" s="68"/>
      <c r="R111" s="68"/>
      <c r="S111" s="66"/>
    </row>
    <row r="112" spans="3:19" ht="13.5" customHeight="1">
      <c r="C112" s="129" t="s">
        <v>129</v>
      </c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30"/>
    </row>
    <row r="113" spans="3:19">
      <c r="C113" s="72" t="s">
        <v>130</v>
      </c>
      <c r="D113" s="73"/>
      <c r="E113" s="73"/>
      <c r="F113" s="73"/>
      <c r="G113" s="74"/>
      <c r="H113" s="75"/>
      <c r="I113" s="73"/>
      <c r="J113" s="73"/>
      <c r="K113" s="74"/>
      <c r="L113" s="73"/>
      <c r="M113" s="76"/>
      <c r="N113" s="76"/>
      <c r="O113" s="76"/>
      <c r="P113" s="76"/>
      <c r="Q113" s="76"/>
      <c r="R113" s="73"/>
      <c r="S113" s="77"/>
    </row>
  </sheetData>
  <sheetProtection sheet="1" objects="1" scenarios="1"/>
  <protectedRanges>
    <protectedRange sqref="E9:E10" name="Bereik1"/>
    <protectedRange sqref="G24:G30" name="Bereik2"/>
    <protectedRange sqref="J17:J46" name="Bereik3"/>
    <protectedRange sqref="M17:M47" name="Bereik4"/>
    <protectedRange sqref="O17:O47" name="Bereik5"/>
    <protectedRange sqref="H43:H46" name="Bereik6"/>
    <protectedRange sqref="J55:J78" name="Bereik7"/>
    <protectedRange sqref="M55:M79" name="Bereik8"/>
    <protectedRange sqref="H77:H78" name="Bereik9"/>
    <protectedRange sqref="E86:S94" name="Bereik10"/>
  </protectedRanges>
  <mergeCells count="23">
    <mergeCell ref="C109:M109"/>
    <mergeCell ref="C110:M110"/>
    <mergeCell ref="C111:M111"/>
    <mergeCell ref="C101:M101"/>
    <mergeCell ref="C102:M102"/>
    <mergeCell ref="C103:M103"/>
    <mergeCell ref="D106:N106"/>
    <mergeCell ref="C108:M108"/>
    <mergeCell ref="D105:N105"/>
    <mergeCell ref="C107:M107"/>
    <mergeCell ref="C99:M99"/>
    <mergeCell ref="A1:T1"/>
    <mergeCell ref="C5:D5"/>
    <mergeCell ref="C6:D6"/>
    <mergeCell ref="C7:D7"/>
    <mergeCell ref="C8:D8"/>
    <mergeCell ref="C9:D9"/>
    <mergeCell ref="C10:D10"/>
    <mergeCell ref="P15:Q16"/>
    <mergeCell ref="J83:N83"/>
    <mergeCell ref="J89:L93"/>
    <mergeCell ref="C98:M98"/>
    <mergeCell ref="C11:D11"/>
  </mergeCells>
  <phoneticPr fontId="9" type="noConversion"/>
  <pageMargins left="0.7" right="0.7" top="0.75" bottom="0.75" header="0.3" footer="0.3"/>
  <pageSetup paperSize="8" scale="7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GROENBEHEER-1201764476-45479</_dlc_DocId>
    <_dlc_DocIdUrl xmlns="feef5865-a982-42aa-8640-9d4286765ef6">
      <Url>https://prorailbv.sharepoint.com/teams/DealMeernatuurindeberm/_layouts/15/DocIdRedir.aspx?ID=GROENBEHEER-1201764476-45479</Url>
      <Description>GROENBEHEER-1201764476-45479</Description>
    </_dlc_DocIdUrl>
  </documentManagement>
</p:properties>
</file>

<file path=customXml/itemProps1.xml><?xml version="1.0" encoding="utf-8"?>
<ds:datastoreItem xmlns:ds="http://schemas.openxmlformats.org/officeDocument/2006/customXml" ds:itemID="{3922E62F-8753-4B59-8FD8-AE0C99E72957}"/>
</file>

<file path=customXml/itemProps2.xml><?xml version="1.0" encoding="utf-8"?>
<ds:datastoreItem xmlns:ds="http://schemas.openxmlformats.org/officeDocument/2006/customXml" ds:itemID="{23E38FD0-DF62-4264-BBD4-8AD3418360EF}"/>
</file>

<file path=customXml/itemProps3.xml><?xml version="1.0" encoding="utf-8"?>
<ds:datastoreItem xmlns:ds="http://schemas.openxmlformats.org/officeDocument/2006/customXml" ds:itemID="{B9AEE582-26FA-48B8-846D-C6745A6AEDA4}"/>
</file>

<file path=customXml/itemProps4.xml><?xml version="1.0" encoding="utf-8"?>
<ds:datastoreItem xmlns:ds="http://schemas.openxmlformats.org/officeDocument/2006/customXml" ds:itemID="{6C1690CB-7A1B-4101-8E18-D0C579BF9A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Verkruijsse - Zandstra, A.W. (Toos)</cp:lastModifiedBy>
  <cp:revision/>
  <dcterms:created xsi:type="dcterms:W3CDTF">2025-08-01T09:35:04Z</dcterms:created>
  <dcterms:modified xsi:type="dcterms:W3CDTF">2025-09-29T10:22:51Z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2025-08-01T09:35:11Z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7c2b17f0-327f-40d3-97b3-4abe31f48265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adb8da88-8b09-4b51-985b-d659782a584f</vt:lpwstr>
  </property>
  <property fmtid="{D5CDD505-2E9C-101B-9397-08002B2CF9AE}" pid="12" name="MediaServiceImageTags">
    <vt:lpwstr/>
  </property>
</Properties>
</file>