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4"/>
  <workbookPr/>
  <mc:AlternateContent xmlns:mc="http://schemas.openxmlformats.org/markup-compatibility/2006">
    <mc:Choice Requires="x15">
      <x15ac:absPath xmlns:x15ac="http://schemas.microsoft.com/office/spreadsheetml/2010/11/ac" url="https://prorailbv.sharepoint.com/teams/DealMeernatuurindeberm/Shared Documents/General/5. Aanbesteden/Regulier T3, T5 en T6/Kostenraming/inschrijfstaat/"/>
    </mc:Choice>
  </mc:AlternateContent>
  <xr:revisionPtr revIDLastSave="137" documentId="8_{1BC8CFA4-53AA-43D1-8224-397E666485F5}" xr6:coauthVersionLast="47" xr6:coauthVersionMax="47" xr10:uidLastSave="{8120E0EF-58B9-487D-856D-3D8D2FB1528D}"/>
  <bookViews>
    <workbookView xWindow="-120" yWindow="-120" windowWidth="29040" windowHeight="15840" xr2:uid="{DDE93241-0A56-4710-9AFE-16F48F0AD0BA}"/>
  </bookViews>
  <sheets>
    <sheet name="Braban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0" i="1" l="1"/>
  <c r="M29" i="1"/>
  <c r="M28" i="1"/>
  <c r="M72" i="1"/>
  <c r="M71" i="1"/>
  <c r="M36" i="1"/>
  <c r="O36" i="1" s="1"/>
  <c r="H69" i="1"/>
  <c r="M70" i="1"/>
  <c r="M69" i="1"/>
  <c r="M68" i="1"/>
  <c r="M67" i="1"/>
  <c r="M65" i="1"/>
  <c r="M64" i="1"/>
  <c r="M63" i="1"/>
  <c r="M61" i="1"/>
  <c r="M60" i="1"/>
  <c r="M59" i="1"/>
  <c r="M57" i="1"/>
  <c r="M56" i="1"/>
  <c r="M55" i="1"/>
  <c r="M73" i="1" s="1"/>
  <c r="M49" i="1"/>
  <c r="O49" i="1" s="1"/>
  <c r="O47" i="1"/>
  <c r="M39" i="1"/>
  <c r="O39" i="1" s="1"/>
  <c r="M34" i="1"/>
  <c r="O34" i="1" s="1"/>
  <c r="M33" i="1"/>
  <c r="O33" i="1" s="1"/>
  <c r="M32" i="1"/>
  <c r="O32" i="1" s="1"/>
  <c r="M31" i="1"/>
  <c r="O31" i="1" s="1"/>
  <c r="O30" i="1"/>
  <c r="O29" i="1"/>
  <c r="O28" i="1"/>
  <c r="M27" i="1"/>
  <c r="O27" i="1" s="1"/>
  <c r="M26" i="1"/>
  <c r="O26" i="1" s="1"/>
  <c r="M25" i="1"/>
  <c r="O25" i="1" s="1"/>
  <c r="M24" i="1"/>
  <c r="O24" i="1" s="1"/>
  <c r="M22" i="1"/>
  <c r="O22" i="1" s="1"/>
  <c r="M21" i="1"/>
  <c r="O21" i="1" s="1"/>
  <c r="H18" i="1"/>
  <c r="M17" i="1"/>
  <c r="O17" i="1" s="1"/>
  <c r="M78" i="1" l="1"/>
  <c r="M77" i="1"/>
  <c r="M79" i="1" s="1"/>
  <c r="M80" i="1" s="1"/>
  <c r="M18" i="1"/>
  <c r="O18" i="1" s="1"/>
  <c r="H19" i="1"/>
  <c r="M19" i="1" s="1"/>
  <c r="O19" i="1" s="1"/>
  <c r="M40" i="1"/>
  <c r="O40" i="1"/>
  <c r="O52" i="1" s="1"/>
  <c r="P83" i="1" s="1"/>
  <c r="M47" i="1" l="1"/>
  <c r="M52" i="1" s="1"/>
</calcChain>
</file>

<file path=xl/sharedStrings.xml><?xml version="1.0" encoding="utf-8"?>
<sst xmlns="http://schemas.openxmlformats.org/spreadsheetml/2006/main" count="215" uniqueCount="128">
  <si>
    <t>Verzamelstaat</t>
  </si>
  <si>
    <t>Project:</t>
  </si>
  <si>
    <t xml:space="preserve">Groenbeheer ProRail </t>
  </si>
  <si>
    <t>TenderNed nr.</t>
  </si>
  <si>
    <t>TN523296</t>
  </si>
  <si>
    <t xml:space="preserve">Perceel </t>
  </si>
  <si>
    <t>4. Brabant</t>
  </si>
  <si>
    <t>Baanlengte in m1:</t>
  </si>
  <si>
    <t xml:space="preserve"> </t>
  </si>
  <si>
    <t>Inschrijver:</t>
  </si>
  <si>
    <t>&lt;..&gt;</t>
  </si>
  <si>
    <t>Datum:</t>
  </si>
  <si>
    <t>Versie</t>
  </si>
  <si>
    <t>1.1</t>
  </si>
  <si>
    <t>Document 01</t>
  </si>
  <si>
    <t>Omschrijving</t>
  </si>
  <si>
    <t>Zone</t>
  </si>
  <si>
    <t>Frequentie</t>
  </si>
  <si>
    <t>hoeveelheid</t>
  </si>
  <si>
    <t>eenheid</t>
  </si>
  <si>
    <t>prijs per eenheid</t>
  </si>
  <si>
    <t>Max tarief</t>
  </si>
  <si>
    <t>1 jaar</t>
  </si>
  <si>
    <t>4 jaar</t>
  </si>
  <si>
    <t>SGB 1.1.1</t>
  </si>
  <si>
    <t>Maaien BC vlak</t>
  </si>
  <si>
    <t>BC</t>
  </si>
  <si>
    <t>m2</t>
  </si>
  <si>
    <t>Maaien BC talud</t>
  </si>
  <si>
    <t>SGB 1.1.2</t>
  </si>
  <si>
    <t>Afvoeren BC</t>
  </si>
  <si>
    <t xml:space="preserve">SGB  1.4 </t>
  </si>
  <si>
    <t>Bestrijding invasieve exoten (aziatische duizendknoop)</t>
  </si>
  <si>
    <t>B tm F</t>
  </si>
  <si>
    <t xml:space="preserve">Bestrijding invasieve exoten (reuzenberenklauw) </t>
  </si>
  <si>
    <t>SGB 1.3.1</t>
  </si>
  <si>
    <t>Onderhouden zichtlijnen bij overwegen</t>
  </si>
  <si>
    <t>stuks</t>
  </si>
  <si>
    <t>Onderhouden  zichtlijnen seinen</t>
  </si>
  <si>
    <t>SGB  1.2</t>
  </si>
  <si>
    <t>Vrijhouden spoorse objecten (gebouwen)</t>
  </si>
  <si>
    <t>D tm F</t>
  </si>
  <si>
    <t>Vrijhouden spoorse objecten (kasten)</t>
  </si>
  <si>
    <t>SGB 1.3.3</t>
  </si>
  <si>
    <t>Vrijhouden poorten, doorgangen en (talud)trappen</t>
  </si>
  <si>
    <t>SGB 1.3.4</t>
  </si>
  <si>
    <t xml:space="preserve">Vrijhouden vlucht/toegangsroutes </t>
  </si>
  <si>
    <t>SGB 1.3.5</t>
  </si>
  <si>
    <t>Vrijhouden vluchtrouteaanduidingen geluidsschermen</t>
  </si>
  <si>
    <t>SGB 1.3.2</t>
  </si>
  <si>
    <t>Overgroei</t>
  </si>
  <si>
    <t>post</t>
  </si>
  <si>
    <t>SGB 1.5.1.1; 1.5.1.2</t>
  </si>
  <si>
    <t>Schouwplichtige sloten</t>
  </si>
  <si>
    <t>m1</t>
  </si>
  <si>
    <t>SGB 1.5.2.1 tm 1.5.2.3</t>
  </si>
  <si>
    <t>Overige sloten en watergangen</t>
  </si>
  <si>
    <t>SGB 1.6.1 tm 1.6.4</t>
  </si>
  <si>
    <t>Beheren bomen</t>
  </si>
  <si>
    <t>Annex 2</t>
  </si>
  <si>
    <t>Specials en overeenkomsten</t>
  </si>
  <si>
    <t>Document 02</t>
  </si>
  <si>
    <t>Projectbeheersing (doc 01 beheersen van de opdracht)</t>
  </si>
  <si>
    <t>Subtotaal directe kosten</t>
  </si>
  <si>
    <t>Opslagpercentage voor:</t>
  </si>
  <si>
    <t>Projectteamkosten</t>
  </si>
  <si>
    <t>%</t>
  </si>
  <si>
    <t>Uitvoeringskosten</t>
  </si>
  <si>
    <t>Algemene kosten</t>
  </si>
  <si>
    <t>Winst en risico</t>
  </si>
  <si>
    <t>Subtotaal indirecte kosten</t>
  </si>
  <si>
    <t xml:space="preserve">Subtotaal indirecte kosten </t>
  </si>
  <si>
    <t>Stelpost: allerhande groenwerk</t>
  </si>
  <si>
    <t>Post</t>
  </si>
  <si>
    <t xml:space="preserve">Totaal </t>
  </si>
  <si>
    <t>Totaal</t>
  </si>
  <si>
    <t>A</t>
  </si>
  <si>
    <t>Document 03</t>
  </si>
  <si>
    <t>SGB 1.3.1; 1.3.2</t>
  </si>
  <si>
    <t>Geluidsschermen tot 2,5 m hoog</t>
  </si>
  <si>
    <t xml:space="preserve">Geluidsschermen hoger dan 2,5 m </t>
  </si>
  <si>
    <t>SGB 1.4</t>
  </si>
  <si>
    <t>Fauna passages</t>
  </si>
  <si>
    <t>st</t>
  </si>
  <si>
    <t>Maaien DEF Vlak</t>
  </si>
  <si>
    <t>DEF</t>
  </si>
  <si>
    <t>Maaien DEF Vlak tot 2.000 m2</t>
  </si>
  <si>
    <t>Maaien DEF Vlak tot 10.000 m2</t>
  </si>
  <si>
    <t>Maaien DEF Vlak  10.000 m2 en meer</t>
  </si>
  <si>
    <t>Maaien DEF Talud</t>
  </si>
  <si>
    <t>Maaien DEF Talud tot 2.000 m2</t>
  </si>
  <si>
    <t>Maaien DEF Talud tot 10.000 m2</t>
  </si>
  <si>
    <t>Maaien DEF Talud  10.000 m2 en meer</t>
  </si>
  <si>
    <t>Afvoeren DEF</t>
  </si>
  <si>
    <t>Afvoeren DEF tot 4.000 m2</t>
  </si>
  <si>
    <t>Afvoeren DEF tot 20.000 m2</t>
  </si>
  <si>
    <t>Afvoeren DEF 20.000 m2 en meer</t>
  </si>
  <si>
    <t>SBG 1.2.1; 1.2.2</t>
  </si>
  <si>
    <t>Struiken en Struwelen</t>
  </si>
  <si>
    <t xml:space="preserve">m2 </t>
  </si>
  <si>
    <t xml:space="preserve">Subtotaal directe kosten </t>
  </si>
  <si>
    <t>Totaalprijs extra scope</t>
  </si>
  <si>
    <t>B</t>
  </si>
  <si>
    <t>Bedrag over te nemen in inschrijvingsformulier (A+B)</t>
  </si>
  <si>
    <t>Handtekening rechtsgeldige vertegenwoordiger</t>
  </si>
  <si>
    <t>Bedrijfsnaam:</t>
  </si>
  <si>
    <t>Naam rechtsgeldige vertegenwoordiger:</t>
  </si>
  <si>
    <t>Functie:</t>
  </si>
  <si>
    <t>Plaats:</t>
  </si>
  <si>
    <t>Eisen aan aanbiedingsbegroting:</t>
  </si>
  <si>
    <t>Alle grijs gekleurde cellen dienen door de inschrijver bij aanbesteding te worden ingevuld.</t>
  </si>
  <si>
    <t>Deze aanbiedingsbegroting dient volledig ingevuld en rechtsgeldig ondertekend te worden.</t>
  </si>
  <si>
    <t>De aanbiedingsbegroting inclusief voorblad mag niet worden gewijzigd door de inschrijver.</t>
  </si>
  <si>
    <t>Er mogen geen negatieve bedragen worden ingevuld.</t>
  </si>
  <si>
    <t>De in te vullen bedragen dienen maximaal 2 decimalen te bevatten.</t>
  </si>
  <si>
    <t>Alle bedragen in de aanbiedingsbegroting dienen door de inschrijver onderbouwd te worden middels een Detailbegroting.</t>
  </si>
  <si>
    <t>In de Detailbegroting dient ten minste onderscheid gemaakt te worden in de volgende kostenbestanddelen</t>
  </si>
  <si>
    <t>a</t>
  </si>
  <si>
    <t>Directe kosten: arbeid materieel, materiaal, onderaanneming</t>
  </si>
  <si>
    <t>b</t>
  </si>
  <si>
    <t>Indirecte kosten: eenmalige kosten, algemene kosten, winst en risico.</t>
  </si>
  <si>
    <t>Kosten t.b.v. projectmanagement, -ondersteuning,- administratie en -beheersing dienen geen onderdeel te zijn van de begroting van de verschillende Deelopdrachten, maar dienen als Projectteamkosten te worden ingevuld.</t>
  </si>
  <si>
    <t>Alle niet gespecificeerde kosten dienen in de eenheidstarieven te zijn opgenomen, zoals NVW-kosten, reiskosten, klein mechanisch gereedschap, etc.</t>
  </si>
  <si>
    <t>Alle bedragen zijn exclusief BTW en op basis van prijspeil 2025.</t>
  </si>
  <si>
    <t>De Inschrijver is zelf verantwoordelijk voor invulling van  formules en optellingen.</t>
  </si>
  <si>
    <t>Invasieve exoten: De gevraagde eenheidstarief betreft per handeling (Markeren en 1x verwijderen)</t>
  </si>
  <si>
    <t>Uitgangspunt voor optionele scope (document 3) is dat werkzaamheden 1x per 2 jaar plaats vinden</t>
  </si>
  <si>
    <t>Maximum tarief: Opdrachtnemer is vrij om een eigen tarief in te vullen doch niet hoger dan het maximum tarief in kolom K 'max tarief'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</si>
</sst>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#,##0_ ;\-#,##0\ "/>
    <numFmt numFmtId="165" formatCode="&quot;€&quot;\ #,##0.00"/>
  </numFmts>
  <fonts count="11">
    <font>
      <sz val="11"/>
      <color theme="1"/>
      <name val="Aptos Narrow"/>
      <family val="2"/>
      <scheme val="minor"/>
    </font>
    <font>
      <sz val="10"/>
      <color rgb="FF000000"/>
      <name val="Calibri"/>
      <family val="2"/>
    </font>
    <font>
      <sz val="1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color indexed="8"/>
      <name val="Calibri"/>
      <family val="2"/>
    </font>
    <font>
      <sz val="10"/>
      <color rgb="FFFF0000"/>
      <name val="Calibri"/>
      <family val="2"/>
    </font>
    <font>
      <i/>
      <sz val="10"/>
      <color theme="1"/>
      <name val="Calibri"/>
      <family val="2"/>
    </font>
    <font>
      <sz val="8"/>
      <name val="Aptos Narrow"/>
      <family val="2"/>
      <scheme val="minor"/>
    </font>
    <font>
      <b/>
      <sz val="10"/>
      <color rgb="FFFF0000"/>
      <name val="Calibri"/>
      <family val="2"/>
    </font>
    <font>
      <strike/>
      <sz val="10"/>
      <color rgb="FFFF0000"/>
      <name val="Calibri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double">
        <color auto="1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4" fillId="0" borderId="0" xfId="0" applyFont="1"/>
    <xf numFmtId="0" fontId="1" fillId="0" borderId="1" xfId="0" applyFont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44" fontId="4" fillId="0" borderId="0" xfId="0" applyNumberFormat="1" applyFont="1"/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center"/>
    </xf>
    <xf numFmtId="3" fontId="4" fillId="0" borderId="0" xfId="0" applyNumberFormat="1" applyFont="1"/>
    <xf numFmtId="14" fontId="4" fillId="0" borderId="0" xfId="0" applyNumberFormat="1" applyFont="1"/>
    <xf numFmtId="14" fontId="4" fillId="0" borderId="0" xfId="0" applyNumberFormat="1" applyFont="1" applyAlignment="1">
      <alignment horizontal="center"/>
    </xf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vertical="center"/>
    </xf>
    <xf numFmtId="44" fontId="4" fillId="0" borderId="3" xfId="0" applyNumberFormat="1" applyFont="1" applyBorder="1"/>
    <xf numFmtId="44" fontId="4" fillId="0" borderId="4" xfId="0" applyNumberFormat="1" applyFont="1" applyBorder="1"/>
    <xf numFmtId="0" fontId="4" fillId="0" borderId="5" xfId="0" applyFont="1" applyBorder="1" applyAlignment="1">
      <alignment horizontal="left"/>
    </xf>
    <xf numFmtId="44" fontId="4" fillId="0" borderId="0" xfId="0" applyNumberFormat="1" applyFont="1" applyAlignment="1">
      <alignment horizontal="center"/>
    </xf>
    <xf numFmtId="44" fontId="4" fillId="0" borderId="6" xfId="0" applyNumberFormat="1" applyFont="1" applyBorder="1"/>
    <xf numFmtId="0" fontId="5" fillId="0" borderId="5" xfId="0" applyFont="1" applyBorder="1" applyAlignment="1">
      <alignment horizontal="left"/>
    </xf>
    <xf numFmtId="164" fontId="4" fillId="0" borderId="0" xfId="0" applyNumberFormat="1" applyFont="1" applyAlignment="1">
      <alignment horizontal="center"/>
    </xf>
    <xf numFmtId="44" fontId="4" fillId="0" borderId="6" xfId="0" applyNumberFormat="1" applyFont="1" applyBorder="1" applyAlignment="1">
      <alignment horizontal="center"/>
    </xf>
    <xf numFmtId="3" fontId="4" fillId="0" borderId="0" xfId="0" applyNumberFormat="1" applyFont="1" applyAlignment="1">
      <alignment vertical="center"/>
    </xf>
    <xf numFmtId="44" fontId="4" fillId="5" borderId="0" xfId="0" applyNumberFormat="1" applyFont="1" applyFill="1"/>
    <xf numFmtId="165" fontId="4" fillId="0" borderId="0" xfId="0" applyNumberFormat="1" applyFont="1" applyAlignment="1">
      <alignment horizontal="center"/>
    </xf>
    <xf numFmtId="44" fontId="6" fillId="0" borderId="0" xfId="0" applyNumberFormat="1" applyFont="1"/>
    <xf numFmtId="0" fontId="4" fillId="0" borderId="5" xfId="0" applyFont="1" applyBorder="1"/>
    <xf numFmtId="165" fontId="3" fillId="0" borderId="0" xfId="0" applyNumberFormat="1" applyFont="1" applyAlignment="1">
      <alignment horizontal="right"/>
    </xf>
    <xf numFmtId="165" fontId="3" fillId="0" borderId="0" xfId="0" applyNumberFormat="1" applyFont="1"/>
    <xf numFmtId="0" fontId="4" fillId="0" borderId="5" xfId="0" applyFont="1" applyBorder="1" applyAlignment="1">
      <alignment wrapText="1"/>
    </xf>
    <xf numFmtId="9" fontId="4" fillId="0" borderId="0" xfId="0" applyNumberFormat="1" applyFont="1" applyAlignment="1">
      <alignment horizontal="center"/>
    </xf>
    <xf numFmtId="44" fontId="3" fillId="5" borderId="0" xfId="0" applyNumberFormat="1" applyFont="1" applyFill="1"/>
    <xf numFmtId="44" fontId="3" fillId="6" borderId="0" xfId="0" applyNumberFormat="1" applyFont="1" applyFill="1"/>
    <xf numFmtId="165" fontId="3" fillId="6" borderId="6" xfId="0" applyNumberFormat="1" applyFont="1" applyFill="1" applyBorder="1"/>
    <xf numFmtId="44" fontId="7" fillId="0" borderId="0" xfId="0" applyNumberFormat="1" applyFont="1"/>
    <xf numFmtId="44" fontId="7" fillId="0" borderId="6" xfId="0" applyNumberFormat="1" applyFont="1" applyBorder="1"/>
    <xf numFmtId="44" fontId="4" fillId="6" borderId="0" xfId="0" applyNumberFormat="1" applyFont="1" applyFill="1"/>
    <xf numFmtId="0" fontId="4" fillId="0" borderId="9" xfId="0" applyFont="1" applyBorder="1"/>
    <xf numFmtId="0" fontId="4" fillId="0" borderId="10" xfId="0" applyFont="1" applyBorder="1"/>
    <xf numFmtId="0" fontId="4" fillId="0" borderId="10" xfId="0" applyFont="1" applyBorder="1" applyAlignment="1">
      <alignment horizontal="center"/>
    </xf>
    <xf numFmtId="0" fontId="4" fillId="0" borderId="10" xfId="0" applyFont="1" applyBorder="1" applyAlignment="1">
      <alignment vertical="center"/>
    </xf>
    <xf numFmtId="44" fontId="4" fillId="0" borderId="10" xfId="0" applyNumberFormat="1" applyFont="1" applyBorder="1"/>
    <xf numFmtId="44" fontId="4" fillId="0" borderId="11" xfId="0" applyNumberFormat="1" applyFont="1" applyBorder="1"/>
    <xf numFmtId="0" fontId="3" fillId="0" borderId="0" xfId="0" applyFont="1"/>
    <xf numFmtId="0" fontId="4" fillId="0" borderId="13" xfId="0" applyFont="1" applyBorder="1" applyAlignment="1">
      <alignment wrapText="1"/>
    </xf>
    <xf numFmtId="0" fontId="4" fillId="0" borderId="13" xfId="0" applyFont="1" applyBorder="1"/>
    <xf numFmtId="0" fontId="4" fillId="0" borderId="13" xfId="0" applyFont="1" applyBorder="1" applyAlignment="1">
      <alignment horizontal="center"/>
    </xf>
    <xf numFmtId="0" fontId="4" fillId="0" borderId="13" xfId="0" applyFont="1" applyBorder="1" applyAlignment="1">
      <alignment vertical="center"/>
    </xf>
    <xf numFmtId="0" fontId="4" fillId="7" borderId="1" xfId="0" applyFont="1" applyFill="1" applyBorder="1" applyAlignment="1">
      <alignment horizontal="left"/>
    </xf>
    <xf numFmtId="0" fontId="4" fillId="7" borderId="1" xfId="0" applyFont="1" applyFill="1" applyBorder="1"/>
    <xf numFmtId="3" fontId="4" fillId="7" borderId="1" xfId="0" applyNumberFormat="1" applyFont="1" applyFill="1" applyBorder="1" applyAlignment="1">
      <alignment horizontal="left"/>
    </xf>
    <xf numFmtId="14" fontId="4" fillId="7" borderId="1" xfId="0" applyNumberFormat="1" applyFont="1" applyFill="1" applyBorder="1" applyAlignment="1">
      <alignment horizontal="left"/>
    </xf>
    <xf numFmtId="0" fontId="4" fillId="7" borderId="10" xfId="0" applyFont="1" applyFill="1" applyBorder="1"/>
    <xf numFmtId="0" fontId="3" fillId="7" borderId="1" xfId="0" applyFont="1" applyFill="1" applyBorder="1"/>
    <xf numFmtId="0" fontId="4" fillId="4" borderId="15" xfId="0" applyFont="1" applyFill="1" applyBorder="1" applyAlignment="1">
      <alignment horizontal="left"/>
    </xf>
    <xf numFmtId="0" fontId="4" fillId="4" borderId="16" xfId="0" applyFont="1" applyFill="1" applyBorder="1" applyAlignment="1">
      <alignment horizontal="left"/>
    </xf>
    <xf numFmtId="0" fontId="4" fillId="4" borderId="16" xfId="0" applyFont="1" applyFill="1" applyBorder="1" applyAlignment="1">
      <alignment horizontal="center"/>
    </xf>
    <xf numFmtId="0" fontId="4" fillId="4" borderId="16" xfId="0" applyFont="1" applyFill="1" applyBorder="1" applyAlignment="1">
      <alignment vertical="center"/>
    </xf>
    <xf numFmtId="0" fontId="4" fillId="4" borderId="17" xfId="0" applyFont="1" applyFill="1" applyBorder="1" applyAlignment="1">
      <alignment horizontal="left"/>
    </xf>
    <xf numFmtId="44" fontId="4" fillId="0" borderId="19" xfId="0" applyNumberFormat="1" applyFont="1" applyBorder="1"/>
    <xf numFmtId="0" fontId="4" fillId="0" borderId="18" xfId="0" applyFont="1" applyBorder="1"/>
    <xf numFmtId="0" fontId="4" fillId="0" borderId="18" xfId="0" applyFont="1" applyBorder="1" applyAlignment="1">
      <alignment horizontal="right"/>
    </xf>
    <xf numFmtId="0" fontId="4" fillId="0" borderId="20" xfId="0" applyFont="1" applyBorder="1"/>
    <xf numFmtId="0" fontId="4" fillId="0" borderId="21" xfId="0" applyFont="1" applyBorder="1"/>
    <xf numFmtId="0" fontId="4" fillId="0" borderId="21" xfId="0" applyFont="1" applyBorder="1" applyAlignment="1">
      <alignment horizontal="center"/>
    </xf>
    <xf numFmtId="0" fontId="4" fillId="0" borderId="21" xfId="0" applyFont="1" applyBorder="1" applyAlignment="1">
      <alignment vertical="center"/>
    </xf>
    <xf numFmtId="44" fontId="4" fillId="0" borderId="21" xfId="0" applyNumberFormat="1" applyFont="1" applyBorder="1"/>
    <xf numFmtId="44" fontId="4" fillId="0" borderId="22" xfId="0" applyNumberFormat="1" applyFont="1" applyBorder="1"/>
    <xf numFmtId="44" fontId="4" fillId="5" borderId="0" xfId="0" applyNumberFormat="1" applyFont="1" applyFill="1" applyProtection="1">
      <protection locked="0"/>
    </xf>
    <xf numFmtId="44" fontId="4" fillId="0" borderId="0" xfId="0" applyNumberFormat="1" applyFont="1" applyProtection="1">
      <protection locked="0"/>
    </xf>
    <xf numFmtId="44" fontId="4" fillId="5" borderId="7" xfId="0" applyNumberFormat="1" applyFont="1" applyFill="1" applyBorder="1" applyProtection="1">
      <protection locked="0"/>
    </xf>
    <xf numFmtId="3" fontId="4" fillId="5" borderId="0" xfId="0" applyNumberFormat="1" applyFont="1" applyFill="1" applyAlignment="1" applyProtection="1">
      <alignment vertical="center"/>
      <protection locked="0"/>
    </xf>
    <xf numFmtId="44" fontId="4" fillId="5" borderId="8" xfId="0" applyNumberFormat="1" applyFont="1" applyFill="1" applyBorder="1" applyProtection="1">
      <protection locked="0"/>
    </xf>
    <xf numFmtId="44" fontId="4" fillId="3" borderId="0" xfId="0" applyNumberFormat="1" applyFont="1" applyFill="1" applyProtection="1">
      <protection locked="0"/>
    </xf>
    <xf numFmtId="44" fontId="7" fillId="3" borderId="0" xfId="0" applyNumberFormat="1" applyFont="1" applyFill="1" applyProtection="1">
      <protection locked="0"/>
    </xf>
    <xf numFmtId="44" fontId="4" fillId="6" borderId="7" xfId="0" applyNumberFormat="1" applyFont="1" applyFill="1" applyBorder="1" applyProtection="1">
      <protection locked="0"/>
    </xf>
    <xf numFmtId="0" fontId="4" fillId="3" borderId="2" xfId="0" applyFont="1" applyFill="1" applyBorder="1" applyProtection="1">
      <protection locked="0"/>
    </xf>
    <xf numFmtId="0" fontId="4" fillId="3" borderId="3" xfId="0" applyFont="1" applyFill="1" applyBorder="1" applyProtection="1">
      <protection locked="0"/>
    </xf>
    <xf numFmtId="0" fontId="4" fillId="3" borderId="3" xfId="0" applyFont="1" applyFill="1" applyBorder="1" applyAlignment="1" applyProtection="1">
      <alignment horizontal="center"/>
      <protection locked="0"/>
    </xf>
    <xf numFmtId="0" fontId="4" fillId="3" borderId="3" xfId="0" applyFont="1" applyFill="1" applyBorder="1" applyAlignment="1" applyProtection="1">
      <alignment vertical="center"/>
      <protection locked="0"/>
    </xf>
    <xf numFmtId="0" fontId="4" fillId="3" borderId="4" xfId="0" applyFont="1" applyFill="1" applyBorder="1" applyProtection="1">
      <protection locked="0"/>
    </xf>
    <xf numFmtId="0" fontId="4" fillId="3" borderId="5" xfId="0" applyFont="1" applyFill="1" applyBorder="1" applyProtection="1">
      <protection locked="0"/>
    </xf>
    <xf numFmtId="0" fontId="4" fillId="3" borderId="0" xfId="0" applyFont="1" applyFill="1" applyProtection="1">
      <protection locked="0"/>
    </xf>
    <xf numFmtId="0" fontId="4" fillId="3" borderId="0" xfId="0" applyFont="1" applyFill="1" applyAlignment="1" applyProtection="1">
      <alignment horizontal="center"/>
      <protection locked="0"/>
    </xf>
    <xf numFmtId="0" fontId="4" fillId="3" borderId="0" xfId="0" applyFont="1" applyFill="1" applyAlignment="1" applyProtection="1">
      <alignment vertical="center"/>
      <protection locked="0"/>
    </xf>
    <xf numFmtId="0" fontId="4" fillId="3" borderId="6" xfId="0" applyFont="1" applyFill="1" applyBorder="1" applyProtection="1">
      <protection locked="0"/>
    </xf>
    <xf numFmtId="0" fontId="4" fillId="3" borderId="12" xfId="0" applyFont="1" applyFill="1" applyBorder="1" applyAlignment="1" applyProtection="1">
      <alignment vertical="center"/>
      <protection locked="0"/>
    </xf>
    <xf numFmtId="0" fontId="4" fillId="3" borderId="0" xfId="0" applyFont="1" applyFill="1" applyAlignment="1" applyProtection="1">
      <alignment horizontal="left"/>
      <protection locked="0"/>
    </xf>
    <xf numFmtId="0" fontId="2" fillId="3" borderId="5" xfId="0" applyFont="1" applyFill="1" applyBorder="1" applyProtection="1">
      <protection locked="0"/>
    </xf>
    <xf numFmtId="0" fontId="2" fillId="3" borderId="0" xfId="0" applyFont="1" applyFill="1" applyProtection="1">
      <protection locked="0"/>
    </xf>
    <xf numFmtId="0" fontId="2" fillId="3" borderId="0" xfId="0" applyFont="1" applyFill="1" applyAlignment="1" applyProtection="1">
      <alignment horizontal="center"/>
      <protection locked="0"/>
    </xf>
    <xf numFmtId="0" fontId="4" fillId="3" borderId="13" xfId="0" applyFont="1" applyFill="1" applyBorder="1" applyAlignment="1" applyProtection="1">
      <alignment vertical="center"/>
      <protection locked="0"/>
    </xf>
    <xf numFmtId="14" fontId="4" fillId="3" borderId="13" xfId="0" applyNumberFormat="1" applyFont="1" applyFill="1" applyBorder="1" applyAlignment="1" applyProtection="1">
      <alignment vertical="center"/>
      <protection locked="0"/>
    </xf>
    <xf numFmtId="14" fontId="4" fillId="3" borderId="0" xfId="0" applyNumberFormat="1" applyFont="1" applyFill="1" applyAlignment="1" applyProtection="1">
      <alignment horizontal="left"/>
      <protection locked="0"/>
    </xf>
    <xf numFmtId="0" fontId="4" fillId="3" borderId="9" xfId="0" applyFont="1" applyFill="1" applyBorder="1" applyProtection="1">
      <protection locked="0"/>
    </xf>
    <xf numFmtId="0" fontId="4" fillId="3" borderId="10" xfId="0" applyFont="1" applyFill="1" applyBorder="1" applyProtection="1">
      <protection locked="0"/>
    </xf>
    <xf numFmtId="0" fontId="4" fillId="3" borderId="10" xfId="0" applyFont="1" applyFill="1" applyBorder="1" applyAlignment="1" applyProtection="1">
      <alignment horizontal="center"/>
      <protection locked="0"/>
    </xf>
    <xf numFmtId="0" fontId="4" fillId="3" borderId="10" xfId="0" applyFont="1" applyFill="1" applyBorder="1" applyAlignment="1" applyProtection="1">
      <alignment vertical="center"/>
      <protection locked="0"/>
    </xf>
    <xf numFmtId="0" fontId="4" fillId="3" borderId="11" xfId="0" applyFont="1" applyFill="1" applyBorder="1" applyProtection="1">
      <protection locked="0"/>
    </xf>
    <xf numFmtId="14" fontId="6" fillId="7" borderId="1" xfId="0" applyNumberFormat="1" applyFont="1" applyFill="1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3" fontId="6" fillId="0" borderId="0" xfId="0" applyNumberFormat="1" applyFont="1" applyAlignment="1">
      <alignment vertical="center"/>
    </xf>
    <xf numFmtId="0" fontId="9" fillId="0" borderId="5" xfId="0" applyFont="1" applyBorder="1" applyAlignment="1">
      <alignment horizontal="left"/>
    </xf>
    <xf numFmtId="0" fontId="6" fillId="0" borderId="0" xfId="0" applyFont="1" applyAlignment="1">
      <alignment wrapText="1"/>
    </xf>
    <xf numFmtId="0" fontId="6" fillId="0" borderId="0" xfId="0" applyFont="1"/>
    <xf numFmtId="44" fontId="6" fillId="0" borderId="0" xfId="0" applyNumberFormat="1" applyFont="1" applyAlignment="1">
      <alignment horizontal="center"/>
    </xf>
    <xf numFmtId="0" fontId="10" fillId="0" borderId="0" xfId="0" applyFont="1"/>
    <xf numFmtId="0" fontId="9" fillId="0" borderId="23" xfId="0" applyFont="1" applyBorder="1"/>
    <xf numFmtId="44" fontId="4" fillId="0" borderId="24" xfId="0" applyNumberFormat="1" applyFont="1" applyBorder="1"/>
    <xf numFmtId="3" fontId="4" fillId="5" borderId="0" xfId="0" applyNumberFormat="1" applyFont="1" applyFill="1" applyAlignment="1">
      <alignment vertical="center"/>
    </xf>
    <xf numFmtId="0" fontId="4" fillId="5" borderId="0" xfId="0" applyFont="1" applyFill="1" applyAlignment="1">
      <alignment horizontal="center"/>
    </xf>
    <xf numFmtId="0" fontId="1" fillId="5" borderId="0" xfId="0" applyFont="1" applyFill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3" xfId="0" applyFont="1" applyBorder="1" applyAlignment="1">
      <alignment wrapText="1"/>
    </xf>
    <xf numFmtId="0" fontId="3" fillId="2" borderId="0" xfId="0" applyFont="1" applyFill="1" applyAlignment="1">
      <alignment horizontal="center"/>
    </xf>
    <xf numFmtId="0" fontId="4" fillId="0" borderId="1" xfId="0" applyFont="1" applyBorder="1" applyAlignment="1">
      <alignment horizontal="left"/>
    </xf>
    <xf numFmtId="0" fontId="3" fillId="6" borderId="0" xfId="0" applyFont="1" applyFill="1" applyAlignment="1">
      <alignment horizontal="right"/>
    </xf>
    <xf numFmtId="0" fontId="4" fillId="3" borderId="1" xfId="0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left"/>
    </xf>
    <xf numFmtId="0" fontId="4" fillId="0" borderId="18" xfId="0" applyFont="1" applyBorder="1" applyAlignment="1"/>
    <xf numFmtId="0" fontId="4" fillId="0" borderId="13" xfId="0" applyFont="1" applyBorder="1" applyAlignment="1"/>
    <xf numFmtId="0" fontId="4" fillId="0" borderId="14" xfId="0" applyFont="1" applyBorder="1" applyAlignme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228600</xdr:colOff>
      <xdr:row>1</xdr:row>
      <xdr:rowOff>114300</xdr:rowOff>
    </xdr:from>
    <xdr:ext cx="1020776" cy="236220"/>
    <xdr:pic>
      <xdr:nvPicPr>
        <xdr:cNvPr id="2" name="Picture 1">
          <a:extLst>
            <a:ext uri="{FF2B5EF4-FFF2-40B4-BE49-F238E27FC236}">
              <a16:creationId xmlns:a16="http://schemas.microsoft.com/office/drawing/2014/main" id="{6BA69BB8-75C9-4E16-8715-5B106F2CA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47800" y="295275"/>
          <a:ext cx="1020776" cy="23622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EE0CD-2F01-4051-9487-90571E3FC5F7}">
  <sheetPr>
    <pageSetUpPr fitToPage="1"/>
  </sheetPr>
  <dimension ref="A1:S112"/>
  <sheetViews>
    <sheetView tabSelected="1" zoomScale="70" zoomScaleNormal="70" workbookViewId="0">
      <selection activeCell="C13" sqref="C13"/>
    </sheetView>
  </sheetViews>
  <sheetFormatPr defaultColWidth="8.7109375" defaultRowHeight="12.75"/>
  <cols>
    <col min="1" max="2" width="8.7109375" style="3"/>
    <col min="3" max="3" width="21.42578125" style="3" bestFit="1" customWidth="1"/>
    <col min="4" max="4" width="3.5703125" style="3" customWidth="1"/>
    <col min="5" max="5" width="50.140625" style="3" customWidth="1"/>
    <col min="6" max="6" width="7.85546875" style="3" customWidth="1"/>
    <col min="7" max="7" width="11" style="5" customWidth="1"/>
    <col min="8" max="8" width="12.140625" style="6" customWidth="1"/>
    <col min="9" max="9" width="9.42578125" style="3" customWidth="1"/>
    <col min="10" max="10" width="18.42578125" style="3" customWidth="1"/>
    <col min="11" max="11" width="14.42578125" style="5" customWidth="1"/>
    <col min="12" max="12" width="9.5703125" style="3" customWidth="1"/>
    <col min="13" max="13" width="17.7109375" style="7" customWidth="1"/>
    <col min="14" max="14" width="9.5703125" style="7" customWidth="1"/>
    <col min="15" max="15" width="17.7109375" style="7" customWidth="1"/>
    <col min="16" max="16" width="12.28515625" style="7" bestFit="1" customWidth="1"/>
    <col min="17" max="17" width="17.7109375" style="7" customWidth="1"/>
    <col min="18" max="18" width="12.42578125" style="3" bestFit="1" customWidth="1"/>
    <col min="19" max="19" width="87.140625" style="3" customWidth="1"/>
    <col min="20" max="16384" width="8.7109375" style="3"/>
  </cols>
  <sheetData>
    <row r="1" spans="1:17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</row>
    <row r="5" spans="1:17">
      <c r="C5" s="118" t="s">
        <v>1</v>
      </c>
      <c r="D5" s="118"/>
      <c r="E5" s="4" t="s">
        <v>2</v>
      </c>
    </row>
    <row r="6" spans="1:17">
      <c r="C6" s="118" t="s">
        <v>3</v>
      </c>
      <c r="D6" s="118"/>
      <c r="E6" s="51" t="s">
        <v>4</v>
      </c>
      <c r="F6" s="8"/>
    </row>
    <row r="7" spans="1:17">
      <c r="C7" s="118" t="s">
        <v>5</v>
      </c>
      <c r="D7" s="118"/>
      <c r="E7" s="56" t="s">
        <v>6</v>
      </c>
    </row>
    <row r="8" spans="1:17">
      <c r="C8" s="118" t="s">
        <v>7</v>
      </c>
      <c r="D8" s="118"/>
      <c r="E8" s="53">
        <v>114784</v>
      </c>
      <c r="F8" s="9"/>
      <c r="G8" s="10"/>
      <c r="H8" s="6" t="s">
        <v>8</v>
      </c>
      <c r="I8" s="11"/>
    </row>
    <row r="9" spans="1:17">
      <c r="C9" s="118" t="s">
        <v>9</v>
      </c>
      <c r="D9" s="118"/>
      <c r="E9" s="52" t="s">
        <v>10</v>
      </c>
    </row>
    <row r="10" spans="1:17">
      <c r="C10" s="118" t="s">
        <v>11</v>
      </c>
      <c r="D10" s="118"/>
      <c r="E10" s="54" t="s">
        <v>10</v>
      </c>
      <c r="F10" s="12"/>
      <c r="G10" s="13"/>
    </row>
    <row r="11" spans="1:17">
      <c r="C11" s="121" t="s">
        <v>12</v>
      </c>
      <c r="D11" s="121"/>
      <c r="E11" s="102" t="s">
        <v>13</v>
      </c>
    </row>
    <row r="13" spans="1:17" ht="14.45" customHeight="1" thickBot="1">
      <c r="C13" s="55"/>
      <c r="D13" s="55"/>
    </row>
    <row r="14" spans="1:17">
      <c r="C14" s="29"/>
      <c r="E14" s="14"/>
      <c r="F14" s="14"/>
      <c r="G14" s="15"/>
      <c r="H14" s="16"/>
      <c r="I14" s="14"/>
      <c r="J14" s="14"/>
      <c r="K14" s="15"/>
      <c r="L14" s="14"/>
      <c r="M14" s="17"/>
      <c r="N14" s="17"/>
      <c r="O14" s="17"/>
      <c r="P14" s="18"/>
    </row>
    <row r="15" spans="1:17">
      <c r="C15" s="19"/>
      <c r="M15" s="13">
        <v>46113</v>
      </c>
      <c r="N15" s="20"/>
      <c r="O15" s="13">
        <v>47574</v>
      </c>
      <c r="P15" s="21"/>
    </row>
    <row r="16" spans="1:17">
      <c r="C16" s="22" t="s">
        <v>14</v>
      </c>
      <c r="E16" s="3" t="s">
        <v>15</v>
      </c>
      <c r="F16" s="3" t="s">
        <v>16</v>
      </c>
      <c r="G16" s="5" t="s">
        <v>17</v>
      </c>
      <c r="H16" s="6" t="s">
        <v>18</v>
      </c>
      <c r="I16" s="3" t="s">
        <v>19</v>
      </c>
      <c r="J16" s="3" t="s">
        <v>20</v>
      </c>
      <c r="K16" s="5" t="s">
        <v>21</v>
      </c>
      <c r="M16" s="23" t="s">
        <v>22</v>
      </c>
      <c r="N16" s="20"/>
      <c r="O16" s="23" t="s">
        <v>23</v>
      </c>
      <c r="P16" s="24"/>
    </row>
    <row r="17" spans="3:17">
      <c r="C17" s="19" t="s">
        <v>24</v>
      </c>
      <c r="E17" s="3" t="s">
        <v>25</v>
      </c>
      <c r="F17" s="3" t="s">
        <v>26</v>
      </c>
      <c r="G17" s="5">
        <v>2</v>
      </c>
      <c r="H17" s="25">
        <v>113920</v>
      </c>
      <c r="I17" s="3" t="s">
        <v>27</v>
      </c>
      <c r="J17" s="71"/>
      <c r="K17" s="27"/>
      <c r="M17" s="71">
        <f>J17*H17*G17</f>
        <v>0</v>
      </c>
      <c r="O17" s="71">
        <f>M17*4</f>
        <v>0</v>
      </c>
      <c r="P17" s="21"/>
      <c r="Q17" s="28"/>
    </row>
    <row r="18" spans="3:17">
      <c r="C18" s="19" t="s">
        <v>24</v>
      </c>
      <c r="E18" s="3" t="s">
        <v>28</v>
      </c>
      <c r="F18" s="3" t="s">
        <v>26</v>
      </c>
      <c r="G18" s="5">
        <v>2</v>
      </c>
      <c r="H18" s="25">
        <f>(26975+23578)*1.075</f>
        <v>54344.474999999999</v>
      </c>
      <c r="I18" s="3" t="s">
        <v>27</v>
      </c>
      <c r="J18" s="71"/>
      <c r="K18" s="27"/>
      <c r="M18" s="71">
        <f>J18*H18*G18</f>
        <v>0</v>
      </c>
      <c r="O18" s="71">
        <f t="shared" ref="O18:O34" si="0">M18*4</f>
        <v>0</v>
      </c>
      <c r="P18" s="21"/>
      <c r="Q18" s="28"/>
    </row>
    <row r="19" spans="3:17">
      <c r="C19" s="19" t="s">
        <v>29</v>
      </c>
      <c r="E19" s="3" t="s">
        <v>30</v>
      </c>
      <c r="F19" s="3" t="s">
        <v>26</v>
      </c>
      <c r="G19" s="5">
        <v>2</v>
      </c>
      <c r="H19" s="25">
        <f>H18+H17</f>
        <v>168264.47500000001</v>
      </c>
      <c r="I19" s="3" t="s">
        <v>27</v>
      </c>
      <c r="J19" s="71"/>
      <c r="K19" s="27"/>
      <c r="M19" s="71">
        <f>J19*H19*G19</f>
        <v>0</v>
      </c>
      <c r="O19" s="71">
        <f t="shared" si="0"/>
        <v>0</v>
      </c>
      <c r="P19" s="21"/>
    </row>
    <row r="20" spans="3:17">
      <c r="C20" s="19"/>
      <c r="E20" s="1"/>
      <c r="F20" s="1"/>
      <c r="G20" s="2"/>
      <c r="H20" s="25"/>
      <c r="J20" s="72"/>
      <c r="K20" s="27"/>
      <c r="M20" s="72"/>
      <c r="O20" s="72"/>
      <c r="P20" s="21"/>
    </row>
    <row r="21" spans="3:17">
      <c r="C21" s="19" t="s">
        <v>31</v>
      </c>
      <c r="E21" s="3" t="s">
        <v>32</v>
      </c>
      <c r="F21" s="3" t="s">
        <v>33</v>
      </c>
      <c r="G21" s="103">
        <v>2</v>
      </c>
      <c r="H21" s="25">
        <v>2200</v>
      </c>
      <c r="I21" s="3" t="s">
        <v>27</v>
      </c>
      <c r="J21" s="71"/>
      <c r="K21" s="20">
        <v>10</v>
      </c>
      <c r="M21" s="71">
        <f>J21*H21*G21</f>
        <v>0</v>
      </c>
      <c r="O21" s="71">
        <f t="shared" si="0"/>
        <v>0</v>
      </c>
      <c r="P21" s="21"/>
    </row>
    <row r="22" spans="3:17">
      <c r="C22" s="19" t="s">
        <v>31</v>
      </c>
      <c r="E22" s="3" t="s">
        <v>34</v>
      </c>
      <c r="F22" s="3" t="s">
        <v>33</v>
      </c>
      <c r="G22" s="103">
        <v>2</v>
      </c>
      <c r="H22" s="25">
        <v>2200</v>
      </c>
      <c r="I22" s="3" t="s">
        <v>27</v>
      </c>
      <c r="J22" s="71"/>
      <c r="K22" s="20">
        <v>7</v>
      </c>
      <c r="M22" s="71">
        <f>J22*H22*G22</f>
        <v>0</v>
      </c>
      <c r="O22" s="71">
        <f t="shared" si="0"/>
        <v>0</v>
      </c>
      <c r="P22" s="21"/>
    </row>
    <row r="23" spans="3:17">
      <c r="C23" s="22"/>
      <c r="H23" s="25"/>
      <c r="J23" s="72"/>
      <c r="K23" s="27"/>
      <c r="M23" s="72"/>
      <c r="O23" s="72"/>
      <c r="P23" s="21"/>
    </row>
    <row r="24" spans="3:17" ht="13.5">
      <c r="C24" s="19" t="s">
        <v>35</v>
      </c>
      <c r="E24" s="1" t="s">
        <v>36</v>
      </c>
      <c r="F24" s="3" t="s">
        <v>33</v>
      </c>
      <c r="G24" s="113"/>
      <c r="H24" s="104">
        <v>47</v>
      </c>
      <c r="I24" s="3" t="s">
        <v>37</v>
      </c>
      <c r="J24" s="71"/>
      <c r="K24" s="20"/>
      <c r="M24" s="71">
        <f>J24*H24</f>
        <v>0</v>
      </c>
      <c r="O24" s="71">
        <f t="shared" si="0"/>
        <v>0</v>
      </c>
      <c r="P24" s="21"/>
    </row>
    <row r="25" spans="3:17" ht="13.5">
      <c r="C25" s="19" t="s">
        <v>35</v>
      </c>
      <c r="E25" s="1" t="s">
        <v>38</v>
      </c>
      <c r="F25" s="3" t="s">
        <v>33</v>
      </c>
      <c r="G25" s="114"/>
      <c r="H25" s="104">
        <v>730</v>
      </c>
      <c r="I25" s="1" t="s">
        <v>37</v>
      </c>
      <c r="J25" s="71"/>
      <c r="K25" s="20"/>
      <c r="M25" s="71">
        <f t="shared" ref="M25:M34" si="1">J25*H25</f>
        <v>0</v>
      </c>
      <c r="O25" s="71">
        <f t="shared" si="0"/>
        <v>0</v>
      </c>
      <c r="P25" s="21"/>
    </row>
    <row r="26" spans="3:17" ht="13.5">
      <c r="C26" s="19" t="s">
        <v>39</v>
      </c>
      <c r="E26" s="1" t="s">
        <v>40</v>
      </c>
      <c r="F26" s="1" t="s">
        <v>41</v>
      </c>
      <c r="G26" s="114"/>
      <c r="H26" s="104">
        <v>72</v>
      </c>
      <c r="I26" s="1" t="s">
        <v>37</v>
      </c>
      <c r="J26" s="71"/>
      <c r="K26" s="20"/>
      <c r="M26" s="71">
        <f t="shared" si="1"/>
        <v>0</v>
      </c>
      <c r="O26" s="71">
        <f t="shared" si="0"/>
        <v>0</v>
      </c>
      <c r="P26" s="21"/>
    </row>
    <row r="27" spans="3:17" ht="13.5">
      <c r="C27" s="19" t="s">
        <v>39</v>
      </c>
      <c r="E27" s="1" t="s">
        <v>42</v>
      </c>
      <c r="F27" s="1" t="s">
        <v>41</v>
      </c>
      <c r="G27" s="114"/>
      <c r="H27" s="104">
        <v>208</v>
      </c>
      <c r="I27" s="1" t="s">
        <v>37</v>
      </c>
      <c r="J27" s="71"/>
      <c r="K27" s="20"/>
      <c r="M27" s="71">
        <f t="shared" si="1"/>
        <v>0</v>
      </c>
      <c r="O27" s="71">
        <f t="shared" si="0"/>
        <v>0</v>
      </c>
      <c r="P27" s="21"/>
    </row>
    <row r="28" spans="3:17" ht="13.5">
      <c r="C28" s="19" t="s">
        <v>43</v>
      </c>
      <c r="E28" s="1" t="s">
        <v>44</v>
      </c>
      <c r="F28" s="3" t="s">
        <v>33</v>
      </c>
      <c r="G28" s="114"/>
      <c r="H28" s="104">
        <v>323</v>
      </c>
      <c r="I28" s="1" t="s">
        <v>37</v>
      </c>
      <c r="J28" s="71"/>
      <c r="K28" s="20"/>
      <c r="M28" s="71">
        <f>J28*H28*G28</f>
        <v>0</v>
      </c>
      <c r="O28" s="71">
        <f t="shared" si="0"/>
        <v>0</v>
      </c>
      <c r="P28" s="21"/>
    </row>
    <row r="29" spans="3:17" ht="13.5">
      <c r="C29" s="19" t="s">
        <v>45</v>
      </c>
      <c r="E29" s="1" t="s">
        <v>46</v>
      </c>
      <c r="F29" s="1" t="s">
        <v>33</v>
      </c>
      <c r="G29" s="114"/>
      <c r="H29" s="104">
        <v>58162</v>
      </c>
      <c r="I29" s="1" t="s">
        <v>27</v>
      </c>
      <c r="J29" s="71"/>
      <c r="K29" s="20"/>
      <c r="M29" s="71">
        <f>J29*H29*G29</f>
        <v>0</v>
      </c>
      <c r="O29" s="71">
        <f t="shared" si="0"/>
        <v>0</v>
      </c>
      <c r="P29" s="21"/>
      <c r="Q29" s="28"/>
    </row>
    <row r="30" spans="3:17" ht="13.5">
      <c r="C30" s="19" t="s">
        <v>47</v>
      </c>
      <c r="E30" s="1" t="s">
        <v>48</v>
      </c>
      <c r="F30" s="3" t="s">
        <v>33</v>
      </c>
      <c r="G30" s="114"/>
      <c r="H30" s="104">
        <v>200</v>
      </c>
      <c r="I30" s="1" t="s">
        <v>37</v>
      </c>
      <c r="J30" s="71"/>
      <c r="K30" s="20"/>
      <c r="M30" s="71">
        <f>J30*H30*G30</f>
        <v>0</v>
      </c>
      <c r="O30" s="71">
        <f t="shared" si="0"/>
        <v>0</v>
      </c>
      <c r="P30" s="21"/>
    </row>
    <row r="31" spans="3:17" ht="13.5">
      <c r="C31" s="19" t="s">
        <v>49</v>
      </c>
      <c r="E31" s="1" t="s">
        <v>50</v>
      </c>
      <c r="F31" s="3" t="s">
        <v>33</v>
      </c>
      <c r="G31" s="2"/>
      <c r="H31" s="25">
        <v>1</v>
      </c>
      <c r="I31" s="1" t="s">
        <v>51</v>
      </c>
      <c r="J31" s="71"/>
      <c r="K31" s="27"/>
      <c r="M31" s="71">
        <f t="shared" si="1"/>
        <v>0</v>
      </c>
      <c r="O31" s="71">
        <f t="shared" si="0"/>
        <v>0</v>
      </c>
      <c r="P31" s="21"/>
    </row>
    <row r="32" spans="3:17" ht="13.5">
      <c r="C32" s="19" t="s">
        <v>52</v>
      </c>
      <c r="E32" s="1" t="s">
        <v>53</v>
      </c>
      <c r="F32" s="1" t="s">
        <v>33</v>
      </c>
      <c r="G32" s="2"/>
      <c r="H32" s="104">
        <v>31908</v>
      </c>
      <c r="I32" s="1" t="s">
        <v>54</v>
      </c>
      <c r="J32" s="71"/>
      <c r="K32" s="20"/>
      <c r="M32" s="71">
        <f t="shared" si="1"/>
        <v>0</v>
      </c>
      <c r="O32" s="71">
        <f t="shared" si="0"/>
        <v>0</v>
      </c>
      <c r="P32" s="21"/>
    </row>
    <row r="33" spans="3:16" ht="13.5">
      <c r="C33" s="19" t="s">
        <v>55</v>
      </c>
      <c r="E33" s="1" t="s">
        <v>56</v>
      </c>
      <c r="F33" s="1" t="s">
        <v>33</v>
      </c>
      <c r="G33" s="2"/>
      <c r="H33" s="104">
        <v>45677</v>
      </c>
      <c r="I33" s="1" t="s">
        <v>54</v>
      </c>
      <c r="J33" s="71"/>
      <c r="K33" s="20"/>
      <c r="M33" s="71">
        <f t="shared" si="1"/>
        <v>0</v>
      </c>
      <c r="O33" s="71">
        <f t="shared" si="0"/>
        <v>0</v>
      </c>
      <c r="P33" s="21"/>
    </row>
    <row r="34" spans="3:16" ht="13.5">
      <c r="C34" s="19" t="s">
        <v>57</v>
      </c>
      <c r="E34" s="1" t="s">
        <v>58</v>
      </c>
      <c r="F34" s="3" t="s">
        <v>33</v>
      </c>
      <c r="G34" s="2"/>
      <c r="H34" s="25">
        <v>1</v>
      </c>
      <c r="I34" s="1" t="s">
        <v>51</v>
      </c>
      <c r="J34" s="71"/>
      <c r="M34" s="71">
        <f t="shared" si="1"/>
        <v>0</v>
      </c>
      <c r="O34" s="71">
        <f t="shared" si="0"/>
        <v>0</v>
      </c>
      <c r="P34" s="21"/>
    </row>
    <row r="35" spans="3:16">
      <c r="C35" s="19"/>
      <c r="E35" s="1"/>
      <c r="G35" s="2"/>
      <c r="H35" s="25"/>
      <c r="I35" s="1"/>
      <c r="J35" s="71"/>
      <c r="M35" s="71"/>
      <c r="O35" s="71"/>
      <c r="P35" s="21"/>
    </row>
    <row r="36" spans="3:16" ht="13.5">
      <c r="C36" s="105" t="s">
        <v>59</v>
      </c>
      <c r="E36" s="106" t="s">
        <v>60</v>
      </c>
      <c r="F36" s="107" t="s">
        <v>33</v>
      </c>
      <c r="G36" s="2"/>
      <c r="H36" s="104">
        <v>1</v>
      </c>
      <c r="I36" s="106" t="s">
        <v>51</v>
      </c>
      <c r="J36" s="71"/>
      <c r="M36" s="71">
        <f t="shared" ref="M36" si="2">J36*H36</f>
        <v>0</v>
      </c>
      <c r="O36" s="71">
        <f t="shared" ref="O36" si="3">M36*4</f>
        <v>0</v>
      </c>
      <c r="P36" s="21"/>
    </row>
    <row r="37" spans="3:16">
      <c r="C37" s="19"/>
      <c r="E37" s="1"/>
      <c r="G37" s="2"/>
      <c r="H37" s="25"/>
      <c r="I37" s="1"/>
      <c r="J37" s="71"/>
      <c r="M37" s="71"/>
      <c r="O37" s="71"/>
      <c r="P37" s="21"/>
    </row>
    <row r="38" spans="3:16">
      <c r="C38" s="19"/>
      <c r="H38" s="25"/>
      <c r="J38" s="72"/>
      <c r="K38" s="27"/>
      <c r="M38" s="72"/>
      <c r="O38" s="72"/>
      <c r="P38" s="21"/>
    </row>
    <row r="39" spans="3:16">
      <c r="C39" s="22" t="s">
        <v>61</v>
      </c>
      <c r="E39" s="3" t="s">
        <v>62</v>
      </c>
      <c r="H39" s="25">
        <v>1</v>
      </c>
      <c r="I39" s="3" t="s">
        <v>51</v>
      </c>
      <c r="J39" s="71"/>
      <c r="K39" s="27"/>
      <c r="M39" s="71">
        <f>J39*H39</f>
        <v>0</v>
      </c>
      <c r="O39" s="71">
        <f>M39*4</f>
        <v>0</v>
      </c>
      <c r="P39" s="21"/>
    </row>
    <row r="40" spans="3:16" ht="13.5" thickTop="1">
      <c r="C40" s="29"/>
      <c r="E40" s="3" t="s">
        <v>63</v>
      </c>
      <c r="H40" s="25"/>
      <c r="J40" s="7"/>
      <c r="L40" s="30" t="s">
        <v>63</v>
      </c>
      <c r="M40" s="73">
        <f>SUM(M17:M39)</f>
        <v>0</v>
      </c>
      <c r="O40" s="73">
        <f>SUM(O17:O39)</f>
        <v>0</v>
      </c>
      <c r="P40" s="21"/>
    </row>
    <row r="41" spans="3:16">
      <c r="C41" s="29"/>
      <c r="H41" s="25"/>
      <c r="J41" s="7"/>
      <c r="P41" s="21"/>
    </row>
    <row r="42" spans="3:16">
      <c r="C42" s="29"/>
      <c r="E42" s="3" t="s">
        <v>64</v>
      </c>
      <c r="H42" s="25"/>
      <c r="J42" s="7"/>
      <c r="L42" s="31"/>
      <c r="P42" s="21"/>
    </row>
    <row r="43" spans="3:16">
      <c r="C43" s="29"/>
      <c r="E43" s="3" t="s">
        <v>65</v>
      </c>
      <c r="H43" s="74"/>
      <c r="I43" s="3" t="s">
        <v>66</v>
      </c>
      <c r="J43" s="71"/>
      <c r="K43" s="20"/>
      <c r="L43" s="31"/>
      <c r="M43" s="71"/>
      <c r="O43" s="71"/>
      <c r="P43" s="21"/>
    </row>
    <row r="44" spans="3:16">
      <c r="C44" s="29"/>
      <c r="E44" s="3" t="s">
        <v>67</v>
      </c>
      <c r="H44" s="74"/>
      <c r="I44" s="3" t="s">
        <v>66</v>
      </c>
      <c r="J44" s="71"/>
      <c r="K44" s="20"/>
      <c r="L44" s="31"/>
      <c r="M44" s="71"/>
      <c r="O44" s="71"/>
      <c r="P44" s="21"/>
    </row>
    <row r="45" spans="3:16">
      <c r="C45" s="29"/>
      <c r="E45" s="3" t="s">
        <v>68</v>
      </c>
      <c r="H45" s="74"/>
      <c r="I45" s="3" t="s">
        <v>66</v>
      </c>
      <c r="J45" s="71"/>
      <c r="K45" s="20"/>
      <c r="L45" s="31"/>
      <c r="M45" s="71"/>
      <c r="O45" s="71"/>
      <c r="P45" s="21"/>
    </row>
    <row r="46" spans="3:16" ht="13.5" thickBot="1">
      <c r="C46" s="32"/>
      <c r="E46" s="3" t="s">
        <v>69</v>
      </c>
      <c r="H46" s="74"/>
      <c r="I46" s="3" t="s">
        <v>66</v>
      </c>
      <c r="J46" s="71"/>
      <c r="K46" s="20"/>
      <c r="L46" s="31"/>
      <c r="M46" s="75"/>
      <c r="O46" s="71"/>
      <c r="P46" s="21"/>
    </row>
    <row r="47" spans="3:16" ht="13.5" thickTop="1">
      <c r="C47" s="32"/>
      <c r="E47" s="3" t="s">
        <v>70</v>
      </c>
      <c r="H47" s="25"/>
      <c r="J47" s="7"/>
      <c r="K47" s="33"/>
      <c r="L47" s="30" t="s">
        <v>71</v>
      </c>
      <c r="M47" s="71">
        <f>SUM(M43:M46)</f>
        <v>0</v>
      </c>
      <c r="O47" s="73">
        <f>SUM(O43:O46)</f>
        <v>0</v>
      </c>
      <c r="P47" s="21"/>
    </row>
    <row r="48" spans="3:16">
      <c r="C48" s="32"/>
      <c r="H48" s="25"/>
      <c r="J48" s="7"/>
      <c r="K48" s="33"/>
      <c r="L48" s="31"/>
      <c r="P48" s="21"/>
    </row>
    <row r="49" spans="3:16">
      <c r="C49" s="32"/>
      <c r="E49" s="3" t="s">
        <v>72</v>
      </c>
      <c r="H49" s="25">
        <v>1</v>
      </c>
      <c r="I49" s="3" t="s">
        <v>73</v>
      </c>
      <c r="J49" s="26">
        <v>125000</v>
      </c>
      <c r="K49" s="33"/>
      <c r="L49" s="31"/>
      <c r="M49" s="26">
        <f>J49*H49</f>
        <v>125000</v>
      </c>
      <c r="O49" s="26">
        <f>M49*4</f>
        <v>500000</v>
      </c>
      <c r="P49" s="21"/>
    </row>
    <row r="50" spans="3:16">
      <c r="C50" s="32"/>
      <c r="H50" s="25"/>
      <c r="J50" s="7"/>
      <c r="K50" s="33"/>
      <c r="L50" s="31"/>
      <c r="P50" s="21"/>
    </row>
    <row r="51" spans="3:16">
      <c r="C51" s="32"/>
      <c r="H51" s="25"/>
      <c r="J51" s="7"/>
      <c r="K51" s="33"/>
      <c r="L51" s="31"/>
      <c r="P51" s="21"/>
    </row>
    <row r="52" spans="3:16">
      <c r="C52" s="29"/>
      <c r="H52" s="25"/>
      <c r="J52" s="7"/>
      <c r="L52" s="31" t="s">
        <v>74</v>
      </c>
      <c r="M52" s="34">
        <f>M40+M47+M49</f>
        <v>125000</v>
      </c>
      <c r="N52" s="31" t="s">
        <v>75</v>
      </c>
      <c r="O52" s="35">
        <f>O40+O47+O49</f>
        <v>500000</v>
      </c>
      <c r="P52" s="36" t="s">
        <v>76</v>
      </c>
    </row>
    <row r="53" spans="3:16">
      <c r="C53" s="22" t="s">
        <v>77</v>
      </c>
      <c r="H53" s="25"/>
      <c r="J53" s="7"/>
      <c r="L53" s="31"/>
      <c r="P53" s="21"/>
    </row>
    <row r="54" spans="3:16">
      <c r="C54" s="29"/>
      <c r="H54" s="25"/>
      <c r="J54" s="7"/>
      <c r="L54" s="31"/>
      <c r="P54" s="21"/>
    </row>
    <row r="55" spans="3:16">
      <c r="C55" s="29" t="s">
        <v>78</v>
      </c>
      <c r="E55" s="3" t="s">
        <v>79</v>
      </c>
      <c r="H55" s="25">
        <v>7000</v>
      </c>
      <c r="J55" s="71"/>
      <c r="K55" s="20">
        <v>1.75</v>
      </c>
      <c r="L55" s="31"/>
      <c r="M55" s="71">
        <f t="shared" ref="M55:M56" si="4">J55*H55</f>
        <v>0</v>
      </c>
      <c r="P55" s="21"/>
    </row>
    <row r="56" spans="3:16">
      <c r="C56" s="29" t="s">
        <v>78</v>
      </c>
      <c r="E56" s="3" t="s">
        <v>80</v>
      </c>
      <c r="H56" s="25">
        <v>7000</v>
      </c>
      <c r="J56" s="71"/>
      <c r="K56" s="20">
        <v>2.25</v>
      </c>
      <c r="L56" s="31"/>
      <c r="M56" s="71">
        <f t="shared" si="4"/>
        <v>0</v>
      </c>
      <c r="P56" s="21"/>
    </row>
    <row r="57" spans="3:16">
      <c r="C57" s="29" t="s">
        <v>81</v>
      </c>
      <c r="E57" s="3" t="s">
        <v>82</v>
      </c>
      <c r="H57" s="25">
        <v>50</v>
      </c>
      <c r="I57" s="3" t="s">
        <v>83</v>
      </c>
      <c r="J57" s="71"/>
      <c r="K57" s="20">
        <v>350</v>
      </c>
      <c r="L57" s="31"/>
      <c r="M57" s="71">
        <f>J57*H57</f>
        <v>0</v>
      </c>
      <c r="P57" s="21"/>
    </row>
    <row r="58" spans="3:16">
      <c r="C58" s="29" t="s">
        <v>24</v>
      </c>
      <c r="E58" s="3" t="s">
        <v>84</v>
      </c>
      <c r="F58" s="3" t="s">
        <v>85</v>
      </c>
      <c r="H58" s="25"/>
      <c r="J58" s="72"/>
      <c r="L58" s="31"/>
      <c r="M58" s="71"/>
      <c r="P58" s="21"/>
    </row>
    <row r="59" spans="3:16">
      <c r="C59" s="29" t="s">
        <v>24</v>
      </c>
      <c r="E59" s="3" t="s">
        <v>86</v>
      </c>
      <c r="F59" s="3" t="s">
        <v>85</v>
      </c>
      <c r="H59" s="25">
        <v>2000</v>
      </c>
      <c r="I59" s="3" t="s">
        <v>27</v>
      </c>
      <c r="J59" s="71"/>
      <c r="K59" s="20">
        <v>2</v>
      </c>
      <c r="L59" s="31"/>
      <c r="M59" s="71">
        <f t="shared" ref="M59:M61" si="5">J59*H59</f>
        <v>0</v>
      </c>
      <c r="P59" s="21"/>
    </row>
    <row r="60" spans="3:16">
      <c r="C60" s="29" t="s">
        <v>24</v>
      </c>
      <c r="E60" s="3" t="s">
        <v>87</v>
      </c>
      <c r="F60" s="3" t="s">
        <v>85</v>
      </c>
      <c r="H60" s="25">
        <v>10000</v>
      </c>
      <c r="I60" s="3" t="s">
        <v>27</v>
      </c>
      <c r="J60" s="71"/>
      <c r="K60" s="20">
        <v>1.5</v>
      </c>
      <c r="L60" s="31"/>
      <c r="M60" s="71">
        <f t="shared" si="5"/>
        <v>0</v>
      </c>
      <c r="P60" s="21"/>
    </row>
    <row r="61" spans="3:16">
      <c r="C61" s="29" t="s">
        <v>24</v>
      </c>
      <c r="E61" s="3" t="s">
        <v>88</v>
      </c>
      <c r="F61" s="3" t="s">
        <v>85</v>
      </c>
      <c r="H61" s="104">
        <v>180000</v>
      </c>
      <c r="I61" s="3" t="s">
        <v>27</v>
      </c>
      <c r="J61" s="71"/>
      <c r="K61" s="20">
        <v>1</v>
      </c>
      <c r="L61" s="31"/>
      <c r="M61" s="71">
        <f t="shared" si="5"/>
        <v>0</v>
      </c>
      <c r="P61" s="21"/>
    </row>
    <row r="62" spans="3:16">
      <c r="C62" s="29" t="s">
        <v>24</v>
      </c>
      <c r="E62" s="3" t="s">
        <v>89</v>
      </c>
      <c r="F62" s="3" t="s">
        <v>85</v>
      </c>
      <c r="H62" s="25"/>
      <c r="J62" s="72"/>
      <c r="K62" s="20"/>
      <c r="L62" s="31"/>
      <c r="M62" s="71"/>
      <c r="P62" s="21"/>
    </row>
    <row r="63" spans="3:16">
      <c r="C63" s="29" t="s">
        <v>24</v>
      </c>
      <c r="E63" s="3" t="s">
        <v>90</v>
      </c>
      <c r="F63" s="3" t="s">
        <v>85</v>
      </c>
      <c r="H63" s="25">
        <v>2000</v>
      </c>
      <c r="I63" s="3" t="s">
        <v>27</v>
      </c>
      <c r="J63" s="71"/>
      <c r="K63" s="20">
        <v>2.2000000000000002</v>
      </c>
      <c r="L63" s="31"/>
      <c r="M63" s="71">
        <f t="shared" ref="M63:M65" si="6">J63*H63</f>
        <v>0</v>
      </c>
      <c r="P63" s="21"/>
    </row>
    <row r="64" spans="3:16">
      <c r="C64" s="29" t="s">
        <v>24</v>
      </c>
      <c r="E64" s="3" t="s">
        <v>91</v>
      </c>
      <c r="F64" s="3" t="s">
        <v>85</v>
      </c>
      <c r="H64" s="25">
        <v>10000</v>
      </c>
      <c r="I64" s="3" t="s">
        <v>27</v>
      </c>
      <c r="J64" s="71"/>
      <c r="K64" s="20">
        <v>1.7</v>
      </c>
      <c r="L64" s="31"/>
      <c r="M64" s="71">
        <f t="shared" si="6"/>
        <v>0</v>
      </c>
      <c r="P64" s="21"/>
    </row>
    <row r="65" spans="3:17">
      <c r="C65" s="29" t="s">
        <v>24</v>
      </c>
      <c r="E65" s="3" t="s">
        <v>92</v>
      </c>
      <c r="F65" s="3" t="s">
        <v>85</v>
      </c>
      <c r="H65" s="104">
        <v>120000</v>
      </c>
      <c r="I65" s="3" t="s">
        <v>27</v>
      </c>
      <c r="J65" s="71"/>
      <c r="K65" s="20">
        <v>1.1499999999999999</v>
      </c>
      <c r="L65" s="31"/>
      <c r="M65" s="71">
        <f t="shared" si="6"/>
        <v>0</v>
      </c>
      <c r="P65" s="21"/>
    </row>
    <row r="66" spans="3:17">
      <c r="C66" s="29" t="s">
        <v>29</v>
      </c>
      <c r="E66" s="3" t="s">
        <v>93</v>
      </c>
      <c r="F66" s="3" t="s">
        <v>85</v>
      </c>
      <c r="H66" s="25"/>
      <c r="J66" s="72"/>
      <c r="K66" s="20"/>
      <c r="L66" s="31"/>
      <c r="M66" s="71"/>
      <c r="P66" s="21"/>
    </row>
    <row r="67" spans="3:17">
      <c r="C67" s="29" t="s">
        <v>29</v>
      </c>
      <c r="E67" s="3" t="s">
        <v>94</v>
      </c>
      <c r="F67" s="3" t="s">
        <v>85</v>
      </c>
      <c r="H67" s="25">
        <v>4000</v>
      </c>
      <c r="I67" s="3" t="s">
        <v>27</v>
      </c>
      <c r="J67" s="71"/>
      <c r="K67" s="20">
        <v>1.75</v>
      </c>
      <c r="L67" s="31"/>
      <c r="M67" s="71">
        <f t="shared" ref="M67:M72" si="7">J67*H67</f>
        <v>0</v>
      </c>
      <c r="P67" s="21"/>
    </row>
    <row r="68" spans="3:17">
      <c r="C68" s="29" t="s">
        <v>29</v>
      </c>
      <c r="E68" s="3" t="s">
        <v>95</v>
      </c>
      <c r="F68" s="3" t="s">
        <v>85</v>
      </c>
      <c r="H68" s="25">
        <v>20000</v>
      </c>
      <c r="I68" s="3" t="s">
        <v>27</v>
      </c>
      <c r="J68" s="71"/>
      <c r="K68" s="20">
        <v>1.5</v>
      </c>
      <c r="L68" s="31"/>
      <c r="M68" s="71">
        <f t="shared" si="7"/>
        <v>0</v>
      </c>
      <c r="P68" s="21"/>
    </row>
    <row r="69" spans="3:17">
      <c r="C69" s="29" t="s">
        <v>29</v>
      </c>
      <c r="E69" s="3" t="s">
        <v>96</v>
      </c>
      <c r="F69" s="3" t="s">
        <v>85</v>
      </c>
      <c r="H69" s="104">
        <f>H65+H61</f>
        <v>300000</v>
      </c>
      <c r="I69" s="3" t="s">
        <v>27</v>
      </c>
      <c r="J69" s="71"/>
      <c r="K69" s="20">
        <v>1</v>
      </c>
      <c r="L69" s="31"/>
      <c r="M69" s="71">
        <f t="shared" si="7"/>
        <v>0</v>
      </c>
      <c r="P69" s="21"/>
    </row>
    <row r="70" spans="3:17">
      <c r="C70" s="29" t="s">
        <v>97</v>
      </c>
      <c r="E70" s="3" t="s">
        <v>98</v>
      </c>
      <c r="F70" s="3" t="s">
        <v>85</v>
      </c>
      <c r="H70" s="25">
        <v>22000</v>
      </c>
      <c r="I70" s="3" t="s">
        <v>99</v>
      </c>
      <c r="J70" s="71"/>
      <c r="K70" s="108">
        <v>3</v>
      </c>
      <c r="L70" s="31"/>
      <c r="M70" s="71">
        <f t="shared" si="7"/>
        <v>0</v>
      </c>
      <c r="P70" s="21"/>
    </row>
    <row r="71" spans="3:17">
      <c r="C71" s="29"/>
      <c r="E71" s="3" t="s">
        <v>32</v>
      </c>
      <c r="F71" s="3" t="s">
        <v>33</v>
      </c>
      <c r="G71" s="103">
        <v>2</v>
      </c>
      <c r="H71" s="104">
        <v>15000</v>
      </c>
      <c r="I71" s="3" t="s">
        <v>27</v>
      </c>
      <c r="J71" s="71"/>
      <c r="K71" s="20">
        <v>10</v>
      </c>
      <c r="M71" s="71">
        <f>J71*H71*G71</f>
        <v>0</v>
      </c>
      <c r="P71" s="21"/>
    </row>
    <row r="72" spans="3:17">
      <c r="C72" s="29"/>
      <c r="E72" s="3" t="s">
        <v>34</v>
      </c>
      <c r="F72" s="3" t="s">
        <v>33</v>
      </c>
      <c r="G72" s="103">
        <v>2</v>
      </c>
      <c r="H72" s="104">
        <v>15000</v>
      </c>
      <c r="I72" s="3" t="s">
        <v>27</v>
      </c>
      <c r="J72" s="71"/>
      <c r="K72" s="20">
        <v>7</v>
      </c>
      <c r="M72" s="71">
        <f>J72*H72*G72</f>
        <v>0</v>
      </c>
      <c r="P72" s="21"/>
    </row>
    <row r="73" spans="3:17" ht="13.5" thickTop="1">
      <c r="C73" s="29"/>
      <c r="L73" s="30" t="s">
        <v>100</v>
      </c>
      <c r="M73" s="73">
        <f>SUM(M54:M72)</f>
        <v>0</v>
      </c>
      <c r="P73" s="21"/>
    </row>
    <row r="74" spans="3:17">
      <c r="C74" s="29"/>
      <c r="E74" s="3" t="s">
        <v>64</v>
      </c>
      <c r="H74" s="25"/>
      <c r="J74" s="7"/>
      <c r="L74" s="31"/>
      <c r="M74" s="72"/>
      <c r="P74" s="21"/>
    </row>
    <row r="75" spans="3:17">
      <c r="C75" s="29"/>
      <c r="E75" s="109" t="s">
        <v>65</v>
      </c>
      <c r="H75" s="104"/>
      <c r="J75" s="5"/>
      <c r="L75" s="31"/>
      <c r="M75" s="5"/>
      <c r="P75" s="21"/>
    </row>
    <row r="76" spans="3:17">
      <c r="C76" s="29"/>
      <c r="E76" s="109" t="s">
        <v>67</v>
      </c>
      <c r="H76" s="104"/>
      <c r="J76" s="5"/>
      <c r="L76" s="31"/>
      <c r="M76" s="5"/>
      <c r="P76" s="21"/>
    </row>
    <row r="77" spans="3:17">
      <c r="C77" s="29"/>
      <c r="E77" s="3" t="s">
        <v>68</v>
      </c>
      <c r="H77" s="112"/>
      <c r="I77" s="3" t="s">
        <v>66</v>
      </c>
      <c r="J77" s="71"/>
      <c r="L77" s="31"/>
      <c r="M77" s="76">
        <f>J77*H77%</f>
        <v>0</v>
      </c>
      <c r="P77" s="21"/>
    </row>
    <row r="78" spans="3:17">
      <c r="C78" s="29"/>
      <c r="E78" s="3" t="s">
        <v>69</v>
      </c>
      <c r="H78" s="112"/>
      <c r="I78" s="3" t="s">
        <v>66</v>
      </c>
      <c r="J78" s="71"/>
      <c r="L78" s="31"/>
      <c r="M78" s="76">
        <f>J78*H78%</f>
        <v>0</v>
      </c>
      <c r="P78" s="21"/>
    </row>
    <row r="79" spans="3:17" ht="13.5" thickBot="1">
      <c r="C79" s="29"/>
      <c r="E79" s="3" t="s">
        <v>70</v>
      </c>
      <c r="L79" s="30" t="s">
        <v>71</v>
      </c>
      <c r="M79" s="77">
        <f>SUM(M75:M78)</f>
        <v>0</v>
      </c>
      <c r="N79" s="37"/>
      <c r="O79" s="37"/>
      <c r="P79" s="38"/>
      <c r="Q79" s="28"/>
    </row>
    <row r="80" spans="3:17" ht="13.5" thickTop="1">
      <c r="C80" s="29"/>
      <c r="L80" s="30" t="s">
        <v>101</v>
      </c>
      <c r="M80" s="78">
        <f>M73+M79</f>
        <v>0</v>
      </c>
      <c r="N80" s="39" t="s">
        <v>102</v>
      </c>
      <c r="P80" s="21"/>
    </row>
    <row r="81" spans="3:19" ht="13.5" thickBot="1">
      <c r="C81" s="40"/>
      <c r="D81" s="41"/>
      <c r="E81" s="41"/>
      <c r="F81" s="41"/>
      <c r="G81" s="42"/>
      <c r="H81" s="43"/>
      <c r="I81" s="41"/>
      <c r="J81" s="41"/>
      <c r="K81" s="42"/>
      <c r="L81" s="41"/>
      <c r="M81" s="44"/>
      <c r="N81" s="44"/>
      <c r="O81" s="44"/>
      <c r="P81" s="45"/>
    </row>
    <row r="83" spans="3:19">
      <c r="J83" s="119" t="s">
        <v>103</v>
      </c>
      <c r="K83" s="119"/>
      <c r="L83" s="119"/>
      <c r="M83" s="119"/>
      <c r="N83" s="119"/>
      <c r="O83" s="119"/>
      <c r="P83" s="35">
        <f>M80+O52</f>
        <v>500000</v>
      </c>
    </row>
    <row r="84" spans="3:19" ht="13.5" thickBot="1">
      <c r="C84" s="46"/>
    </row>
    <row r="85" spans="3:19">
      <c r="E85" s="79"/>
      <c r="F85" s="80"/>
      <c r="G85" s="81"/>
      <c r="H85" s="82"/>
      <c r="I85" s="80"/>
      <c r="J85" s="80"/>
      <c r="K85" s="81"/>
      <c r="L85" s="80"/>
      <c r="M85" s="80"/>
      <c r="N85" s="80"/>
      <c r="O85" s="80"/>
      <c r="P85" s="83"/>
    </row>
    <row r="86" spans="3:19">
      <c r="E86" s="84"/>
      <c r="F86" s="85"/>
      <c r="G86" s="86"/>
      <c r="H86" s="87"/>
      <c r="I86" s="85"/>
      <c r="J86" s="85"/>
      <c r="K86" s="86"/>
      <c r="L86" s="85"/>
      <c r="M86" s="85"/>
      <c r="N86" s="85"/>
      <c r="O86" s="85"/>
      <c r="P86" s="88"/>
    </row>
    <row r="87" spans="3:19">
      <c r="E87" s="84"/>
      <c r="F87" s="85"/>
      <c r="G87" s="86"/>
      <c r="H87" s="87"/>
      <c r="I87" s="85"/>
      <c r="J87" s="85" t="s">
        <v>104</v>
      </c>
      <c r="K87" s="86"/>
      <c r="L87" s="85"/>
      <c r="M87" s="85"/>
      <c r="N87" s="85"/>
      <c r="O87" s="85"/>
      <c r="P87" s="88"/>
    </row>
    <row r="88" spans="3:19">
      <c r="E88" s="84" t="s">
        <v>105</v>
      </c>
      <c r="F88" s="85"/>
      <c r="G88" s="86"/>
      <c r="H88" s="89"/>
      <c r="I88" s="90"/>
      <c r="J88" s="120"/>
      <c r="K88" s="120"/>
      <c r="L88" s="120"/>
      <c r="M88" s="85"/>
      <c r="N88" s="85"/>
      <c r="O88" s="85"/>
      <c r="P88" s="88"/>
    </row>
    <row r="89" spans="3:19">
      <c r="E89" s="91" t="s">
        <v>106</v>
      </c>
      <c r="F89" s="92"/>
      <c r="G89" s="93"/>
      <c r="H89" s="94"/>
      <c r="I89" s="90"/>
      <c r="J89" s="120"/>
      <c r="K89" s="120"/>
      <c r="L89" s="120"/>
      <c r="M89" s="85"/>
      <c r="N89" s="85"/>
      <c r="O89" s="85"/>
      <c r="P89" s="88"/>
    </row>
    <row r="90" spans="3:19">
      <c r="E90" s="84" t="s">
        <v>107</v>
      </c>
      <c r="F90" s="85"/>
      <c r="G90" s="86"/>
      <c r="H90" s="94"/>
      <c r="I90" s="90"/>
      <c r="J90" s="120"/>
      <c r="K90" s="120"/>
      <c r="L90" s="120"/>
      <c r="M90" s="85"/>
      <c r="N90" s="85"/>
      <c r="O90" s="85"/>
      <c r="P90" s="88"/>
    </row>
    <row r="91" spans="3:19">
      <c r="E91" s="84" t="s">
        <v>108</v>
      </c>
      <c r="F91" s="85"/>
      <c r="G91" s="86"/>
      <c r="H91" s="94"/>
      <c r="I91" s="90"/>
      <c r="J91" s="120"/>
      <c r="K91" s="120"/>
      <c r="L91" s="120"/>
      <c r="M91" s="85"/>
      <c r="N91" s="85"/>
      <c r="O91" s="85"/>
      <c r="P91" s="88"/>
    </row>
    <row r="92" spans="3:19">
      <c r="E92" s="84" t="s">
        <v>11</v>
      </c>
      <c r="F92" s="85"/>
      <c r="G92" s="86"/>
      <c r="H92" s="95"/>
      <c r="I92" s="96"/>
      <c r="J92" s="120"/>
      <c r="K92" s="120"/>
      <c r="L92" s="120"/>
      <c r="M92" s="85"/>
      <c r="N92" s="85"/>
      <c r="O92" s="85"/>
      <c r="P92" s="88"/>
    </row>
    <row r="93" spans="3:19" ht="13.5" thickBot="1">
      <c r="E93" s="97"/>
      <c r="F93" s="98"/>
      <c r="G93" s="99"/>
      <c r="H93" s="100"/>
      <c r="I93" s="98"/>
      <c r="J93" s="98"/>
      <c r="K93" s="99"/>
      <c r="L93" s="98"/>
      <c r="M93" s="98"/>
      <c r="N93" s="98"/>
      <c r="O93" s="98"/>
      <c r="P93" s="101"/>
    </row>
    <row r="94" spans="3:19">
      <c r="M94" s="3"/>
      <c r="N94" s="3"/>
      <c r="O94" s="3"/>
      <c r="P94" s="3"/>
    </row>
    <row r="95" spans="3:19" ht="13.5" thickBot="1"/>
    <row r="96" spans="3:19">
      <c r="C96" s="57" t="s">
        <v>109</v>
      </c>
      <c r="D96" s="58"/>
      <c r="E96" s="58"/>
      <c r="F96" s="58"/>
      <c r="G96" s="59"/>
      <c r="H96" s="60"/>
      <c r="I96" s="58"/>
      <c r="J96" s="58"/>
      <c r="K96" s="59"/>
      <c r="L96" s="58"/>
      <c r="M96" s="58"/>
      <c r="N96" s="58"/>
      <c r="O96" s="58"/>
      <c r="P96" s="58"/>
      <c r="Q96" s="58"/>
      <c r="R96" s="58"/>
      <c r="S96" s="61"/>
    </row>
    <row r="97" spans="3:19" ht="14.45" customHeight="1">
      <c r="C97" s="115" t="s">
        <v>110</v>
      </c>
      <c r="D97" s="116"/>
      <c r="E97" s="116"/>
      <c r="F97" s="116"/>
      <c r="G97" s="116"/>
      <c r="H97" s="116"/>
      <c r="I97" s="116"/>
      <c r="J97" s="116"/>
      <c r="K97" s="116"/>
      <c r="L97" s="116"/>
      <c r="M97" s="116"/>
      <c r="N97" s="47"/>
      <c r="O97" s="47"/>
      <c r="P97" s="47"/>
      <c r="Q97" s="47"/>
      <c r="R97" s="47"/>
      <c r="S97" s="62"/>
    </row>
    <row r="98" spans="3:19">
      <c r="C98" s="122" t="s">
        <v>111</v>
      </c>
      <c r="D98" s="123"/>
      <c r="E98" s="123"/>
      <c r="F98" s="123"/>
      <c r="G98" s="123"/>
      <c r="H98" s="123"/>
      <c r="I98" s="123"/>
      <c r="J98" s="123"/>
      <c r="K98" s="123"/>
      <c r="L98" s="123"/>
      <c r="M98" s="123"/>
      <c r="N98" s="48"/>
      <c r="O98" s="48"/>
      <c r="P98" s="48"/>
      <c r="Q98" s="48"/>
      <c r="R98" s="47"/>
      <c r="S98" s="62"/>
    </row>
    <row r="99" spans="3:19">
      <c r="C99" s="63" t="s">
        <v>112</v>
      </c>
      <c r="D99" s="48"/>
      <c r="E99" s="48"/>
      <c r="F99" s="48"/>
      <c r="G99" s="49"/>
      <c r="H99" s="50"/>
      <c r="I99" s="48"/>
      <c r="J99" s="48"/>
      <c r="K99" s="49"/>
      <c r="L99" s="48"/>
      <c r="M99" s="48"/>
      <c r="N99" s="48"/>
      <c r="O99" s="48"/>
      <c r="P99" s="48"/>
      <c r="Q99" s="48"/>
      <c r="R99" s="48"/>
      <c r="S99" s="62"/>
    </row>
    <row r="100" spans="3:19" ht="14.45" customHeight="1">
      <c r="C100" s="115" t="s">
        <v>113</v>
      </c>
      <c r="D100" s="116"/>
      <c r="E100" s="116"/>
      <c r="F100" s="116"/>
      <c r="G100" s="116"/>
      <c r="H100" s="116"/>
      <c r="I100" s="116"/>
      <c r="J100" s="116"/>
      <c r="K100" s="116"/>
      <c r="L100" s="116"/>
      <c r="M100" s="116"/>
      <c r="N100" s="47"/>
      <c r="O100" s="47"/>
      <c r="P100" s="47"/>
      <c r="Q100" s="47"/>
      <c r="R100" s="48"/>
      <c r="S100" s="62"/>
    </row>
    <row r="101" spans="3:19">
      <c r="C101" s="122" t="s">
        <v>114</v>
      </c>
      <c r="D101" s="123"/>
      <c r="E101" s="123"/>
      <c r="F101" s="123"/>
      <c r="G101" s="123"/>
      <c r="H101" s="123"/>
      <c r="I101" s="123"/>
      <c r="J101" s="123"/>
      <c r="K101" s="123"/>
      <c r="L101" s="123"/>
      <c r="M101" s="123"/>
      <c r="N101" s="48"/>
      <c r="O101" s="48"/>
      <c r="P101" s="48"/>
      <c r="Q101" s="48"/>
      <c r="R101" s="47"/>
      <c r="S101" s="62"/>
    </row>
    <row r="102" spans="3:19">
      <c r="C102" s="122" t="s">
        <v>115</v>
      </c>
      <c r="D102" s="123"/>
      <c r="E102" s="123"/>
      <c r="F102" s="123"/>
      <c r="G102" s="123"/>
      <c r="H102" s="123"/>
      <c r="I102" s="123"/>
      <c r="J102" s="123"/>
      <c r="K102" s="123"/>
      <c r="L102" s="123"/>
      <c r="M102" s="123"/>
      <c r="N102" s="48"/>
      <c r="O102" s="48"/>
      <c r="P102" s="48"/>
      <c r="Q102" s="48"/>
      <c r="R102" s="48"/>
      <c r="S102" s="62"/>
    </row>
    <row r="103" spans="3:19">
      <c r="C103" s="63" t="s">
        <v>116</v>
      </c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62"/>
    </row>
    <row r="104" spans="3:19">
      <c r="C104" s="64" t="s">
        <v>117</v>
      </c>
      <c r="D104" s="124" t="s">
        <v>118</v>
      </c>
      <c r="E104" s="123"/>
      <c r="F104" s="123"/>
      <c r="G104" s="123"/>
      <c r="H104" s="123"/>
      <c r="I104" s="123"/>
      <c r="J104" s="123"/>
      <c r="K104" s="123"/>
      <c r="L104" s="123"/>
      <c r="M104" s="123"/>
      <c r="N104" s="123"/>
      <c r="O104" s="48"/>
      <c r="P104" s="48"/>
      <c r="Q104" s="48"/>
      <c r="R104" s="48"/>
      <c r="S104" s="62"/>
    </row>
    <row r="105" spans="3:19">
      <c r="C105" s="64" t="s">
        <v>119</v>
      </c>
      <c r="D105" s="124" t="s">
        <v>120</v>
      </c>
      <c r="E105" s="123"/>
      <c r="F105" s="123"/>
      <c r="G105" s="123"/>
      <c r="H105" s="123"/>
      <c r="I105" s="123"/>
      <c r="J105" s="123"/>
      <c r="K105" s="123"/>
      <c r="L105" s="123"/>
      <c r="M105" s="123"/>
      <c r="N105" s="123"/>
      <c r="O105" s="48"/>
      <c r="P105" s="48"/>
      <c r="Q105" s="48"/>
      <c r="R105" s="48"/>
      <c r="S105" s="62"/>
    </row>
    <row r="106" spans="3:19" ht="12.75" customHeight="1">
      <c r="C106" s="115" t="s">
        <v>121</v>
      </c>
      <c r="D106" s="116"/>
      <c r="E106" s="116"/>
      <c r="F106" s="116"/>
      <c r="G106" s="116"/>
      <c r="H106" s="116"/>
      <c r="I106" s="116"/>
      <c r="J106" s="116"/>
      <c r="K106" s="116"/>
      <c r="L106" s="116"/>
      <c r="M106" s="116"/>
      <c r="N106" s="47"/>
      <c r="O106" s="47"/>
      <c r="P106" s="47"/>
      <c r="Q106" s="47"/>
      <c r="R106" s="48"/>
      <c r="S106" s="62"/>
    </row>
    <row r="107" spans="3:19" ht="29.25" customHeight="1">
      <c r="C107" s="122" t="s">
        <v>122</v>
      </c>
      <c r="D107" s="123"/>
      <c r="E107" s="123"/>
      <c r="F107" s="123"/>
      <c r="G107" s="123"/>
      <c r="H107" s="123"/>
      <c r="I107" s="123"/>
      <c r="J107" s="123"/>
      <c r="K107" s="123"/>
      <c r="L107" s="123"/>
      <c r="M107" s="123"/>
      <c r="N107" s="48"/>
      <c r="O107" s="48"/>
      <c r="P107" s="48"/>
      <c r="Q107" s="48"/>
      <c r="R107" s="47"/>
      <c r="S107" s="62"/>
    </row>
    <row r="108" spans="3:19">
      <c r="C108" s="122" t="s">
        <v>123</v>
      </c>
      <c r="D108" s="123"/>
      <c r="E108" s="123"/>
      <c r="F108" s="123"/>
      <c r="G108" s="123"/>
      <c r="H108" s="123"/>
      <c r="I108" s="123"/>
      <c r="J108" s="123"/>
      <c r="K108" s="123"/>
      <c r="L108" s="123"/>
      <c r="M108" s="123"/>
      <c r="N108" s="48"/>
      <c r="O108" s="48"/>
      <c r="P108" s="48"/>
      <c r="Q108" s="48"/>
      <c r="R108" s="48"/>
      <c r="S108" s="62"/>
    </row>
    <row r="109" spans="3:19">
      <c r="C109" s="122" t="s">
        <v>124</v>
      </c>
      <c r="D109" s="123"/>
      <c r="E109" s="123"/>
      <c r="F109" s="123"/>
      <c r="G109" s="123"/>
      <c r="H109" s="123"/>
      <c r="I109" s="123"/>
      <c r="J109" s="123"/>
      <c r="K109" s="123"/>
      <c r="L109" s="123"/>
      <c r="M109" s="123"/>
      <c r="N109" s="48"/>
      <c r="O109" s="48"/>
      <c r="P109" s="48"/>
      <c r="Q109" s="48"/>
      <c r="R109" s="48"/>
      <c r="S109" s="62"/>
    </row>
    <row r="110" spans="3:19">
      <c r="C110" s="122" t="s">
        <v>125</v>
      </c>
      <c r="D110" s="123"/>
      <c r="E110" s="123"/>
      <c r="F110" s="123"/>
      <c r="G110" s="123"/>
      <c r="H110" s="123"/>
      <c r="I110" s="123"/>
      <c r="J110" s="123"/>
      <c r="K110" s="123"/>
      <c r="L110" s="123"/>
      <c r="M110" s="123"/>
      <c r="N110" s="48"/>
      <c r="O110" s="48"/>
      <c r="P110" s="48"/>
      <c r="Q110" s="48"/>
      <c r="R110" s="48"/>
      <c r="S110" s="62"/>
    </row>
    <row r="111" spans="3:19" ht="13.5" customHeight="1">
      <c r="C111" s="110" t="s">
        <v>126</v>
      </c>
      <c r="G111" s="3"/>
      <c r="H111" s="3"/>
      <c r="K111" s="3"/>
      <c r="M111" s="3"/>
      <c r="N111" s="3"/>
      <c r="O111" s="3"/>
      <c r="P111" s="3"/>
      <c r="Q111" s="3"/>
      <c r="S111" s="111"/>
    </row>
    <row r="112" spans="3:19">
      <c r="C112" s="65" t="s">
        <v>127</v>
      </c>
      <c r="D112" s="66"/>
      <c r="E112" s="66"/>
      <c r="F112" s="66"/>
      <c r="G112" s="67"/>
      <c r="H112" s="68"/>
      <c r="I112" s="66"/>
      <c r="J112" s="66"/>
      <c r="K112" s="67"/>
      <c r="L112" s="66"/>
      <c r="M112" s="69"/>
      <c r="N112" s="69"/>
      <c r="O112" s="69"/>
      <c r="P112" s="69"/>
      <c r="Q112" s="69"/>
      <c r="R112" s="66"/>
      <c r="S112" s="70"/>
    </row>
  </sheetData>
  <sheetProtection sheet="1" objects="1" scenarios="1"/>
  <protectedRanges>
    <protectedRange sqref="E9:E10" name="Bereik1"/>
    <protectedRange sqref="J17:J46" name="Bereik2"/>
    <protectedRange sqref="G24:G30" name="Bereik3"/>
    <protectedRange sqref="M17:M47" name="Bereik4"/>
    <protectedRange sqref="O17:O47" name="Bereik5"/>
    <protectedRange sqref="H43:H46" name="Bereik6"/>
    <protectedRange sqref="J55:J78" name="Bereik7"/>
    <protectedRange sqref="E85:P93" name="Bereik8"/>
    <protectedRange sqref="H77:H78" name="Bereik9"/>
  </protectedRanges>
  <mergeCells count="22">
    <mergeCell ref="C109:M109"/>
    <mergeCell ref="C110:M110"/>
    <mergeCell ref="C101:M101"/>
    <mergeCell ref="C102:M102"/>
    <mergeCell ref="D105:N105"/>
    <mergeCell ref="C107:M107"/>
    <mergeCell ref="C108:M108"/>
    <mergeCell ref="D104:N104"/>
    <mergeCell ref="C106:M106"/>
    <mergeCell ref="C100:M100"/>
    <mergeCell ref="A1:Q1"/>
    <mergeCell ref="C5:D5"/>
    <mergeCell ref="C6:D6"/>
    <mergeCell ref="C7:D7"/>
    <mergeCell ref="C8:D8"/>
    <mergeCell ref="C9:D9"/>
    <mergeCell ref="C10:D10"/>
    <mergeCell ref="J83:O83"/>
    <mergeCell ref="J88:L92"/>
    <mergeCell ref="C97:M97"/>
    <mergeCell ref="C98:M98"/>
    <mergeCell ref="C11:D11"/>
  </mergeCells>
  <phoneticPr fontId="8" type="noConversion"/>
  <pageMargins left="0.7" right="0.7" top="0.75" bottom="0.75" header="0.3" footer="0.3"/>
  <pageSetup paperSize="8" scale="7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eef5865-a982-42aa-8640-9d4286765ef6" xsi:nil="true"/>
    <lcf76f155ced4ddcb4097134ff3c332f xmlns="7a097c81-48be-4772-9310-88b1021fde40">
      <Terms xmlns="http://schemas.microsoft.com/office/infopath/2007/PartnerControls"/>
    </lcf76f155ced4ddcb4097134ff3c332f>
    <_dlc_DocId xmlns="feef5865-a982-42aa-8640-9d4286765ef6">GROENBEHEER-1201764476-45491</_dlc_DocId>
    <_dlc_DocIdUrl xmlns="feef5865-a982-42aa-8640-9d4286765ef6">
      <Url>https://prorailbv.sharepoint.com/teams/DealMeernatuurindeberm/_layouts/15/DocIdRedir.aspx?ID=GROENBEHEER-1201764476-45491</Url>
      <Description>GROENBEHEER-1201764476-45491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61D31CB774724B89BBE3A04DB40599" ma:contentTypeVersion="19" ma:contentTypeDescription="Create a new document." ma:contentTypeScope="" ma:versionID="c6a425c0965225343c7fbc2dd8d44104">
  <xsd:schema xmlns:xsd="http://www.w3.org/2001/XMLSchema" xmlns:xs="http://www.w3.org/2001/XMLSchema" xmlns:p="http://schemas.microsoft.com/office/2006/metadata/properties" xmlns:ns2="7a097c81-48be-4772-9310-88b1021fde40" xmlns:ns3="ae488c5f-2bfd-4b02-83aa-337da002d9c4" xmlns:ns4="feef5865-a982-42aa-8640-9d4286765ef6" targetNamespace="http://schemas.microsoft.com/office/2006/metadata/properties" ma:root="true" ma:fieldsID="53ab23a904d9f1029db00023cc1508fe" ns2:_="" ns3:_="" ns4:_="">
    <xsd:import namespace="7a097c81-48be-4772-9310-88b1021fde40"/>
    <xsd:import namespace="ae488c5f-2bfd-4b02-83aa-337da002d9c4"/>
    <xsd:import namespace="feef5865-a982-42aa-8640-9d4286765e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4:_dlc_DocId" minOccurs="0"/>
                <xsd:element ref="ns4:_dlc_DocIdUrl" minOccurs="0"/>
                <xsd:element ref="ns4:_dlc_DocIdPersistId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097c81-48be-4772-9310-88b1021fd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488c5f-2bfd-4b02-83aa-337da002d9c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4776e3da-1b26-45c4-9f33-accccaad0fbb}" ma:internalName="TaxCatchAll" ma:showField="CatchAllData" ma:web="ae488c5f-2bfd-4b02-83aa-337da002d9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5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6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7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B5E1E2-8938-4F36-BD6E-76872B9976D4}"/>
</file>

<file path=customXml/itemProps2.xml><?xml version="1.0" encoding="utf-8"?>
<ds:datastoreItem xmlns:ds="http://schemas.openxmlformats.org/officeDocument/2006/customXml" ds:itemID="{DC367CFD-F783-4793-BD70-113044F6D6E3}"/>
</file>

<file path=customXml/itemProps3.xml><?xml version="1.0" encoding="utf-8"?>
<ds:datastoreItem xmlns:ds="http://schemas.openxmlformats.org/officeDocument/2006/customXml" ds:itemID="{A552139F-B2C0-493C-9722-C8F077E50B0E}"/>
</file>

<file path=customXml/itemProps4.xml><?xml version="1.0" encoding="utf-8"?>
<ds:datastoreItem xmlns:ds="http://schemas.openxmlformats.org/officeDocument/2006/customXml" ds:itemID="{5BBE159C-5B3B-4B1C-8F85-8D8C0B211F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Jansen, E. (Erwin)</dc:creator>
  <cp:keywords/>
  <dc:description/>
  <cp:lastModifiedBy>Verkruijsse - Zandstra, A.W. (Toos)</cp:lastModifiedBy>
  <cp:revision/>
  <dcterms:created xsi:type="dcterms:W3CDTF">2025-08-01T09:33:49Z</dcterms:created>
  <dcterms:modified xsi:type="dcterms:W3CDTF">2025-09-29T10:31:44Z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2025-08-01T09:33:58Z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54d5665e-7b72-4e8b-8f5d-0253b34803fe</vt:lpwstr>
  </property>
  <property fmtid="{D5CDD505-2E9C-101B-9397-08002B2CF9AE}" pid="8" name="MSIP_Label_24e57bac-d225-40fb-8a9e-62b5be587a96_ContentBits">
    <vt:lpwstr>0</vt:lpwstr>
  </property>
  <property fmtid="{D5CDD505-2E9C-101B-9397-08002B2CF9AE}" pid="9" name="MSIP_Label_24e57bac-d225-40fb-8a9e-62b5be587a96_Tag">
    <vt:lpwstr>10, 3, 0, 1</vt:lpwstr>
  </property>
  <property fmtid="{D5CDD505-2E9C-101B-9397-08002B2CF9AE}" pid="10" name="ContentTypeId">
    <vt:lpwstr>0x0101007C61D31CB774724B89BBE3A04DB40599</vt:lpwstr>
  </property>
  <property fmtid="{D5CDD505-2E9C-101B-9397-08002B2CF9AE}" pid="11" name="_dlc_DocIdItemGuid">
    <vt:lpwstr>1bf2de1c-e3be-4761-bd46-6c0cf2f550bb</vt:lpwstr>
  </property>
  <property fmtid="{D5CDD505-2E9C-101B-9397-08002B2CF9AE}" pid="12" name="MediaServiceImageTags">
    <vt:lpwstr/>
  </property>
</Properties>
</file>