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https://hoofdstad.sharepoint.com/sites/SW-RE-IB-IAABTCBT/Gedeelde documenten/Aanbestedingsdossiers/AI - 2025/AI 2025-0167/01 Aanbestedingsdocumenten/"/>
    </mc:Choice>
  </mc:AlternateContent>
  <xr:revisionPtr revIDLastSave="0" documentId="8_{300AE646-4E21-4D30-9BA2-4B6F57AEF660}" xr6:coauthVersionLast="47" xr6:coauthVersionMax="47" xr10:uidLastSave="{00000000-0000-0000-0000-000000000000}"/>
  <workbookProtection workbookAlgorithmName="SHA-512" workbookHashValue="xjtQXkMhbdg9r0NdFJALMAnhjjVwjB/1mkbdmSoqCZA3loX79ypHMXmm/jrfKrbHTyjqHw6T5t/1uRTqwAdB6g==" workbookSaltValue="tDHUstIUN1SQRNSaUxgumw==" workbookSpinCount="100000" lockStructure="1"/>
  <bookViews>
    <workbookView xWindow="-110" yWindow="-110" windowWidth="19420" windowHeight="10300" activeTab="1" xr2:uid="{00000000-000D-0000-FFFF-FFFF00000000}"/>
  </bookViews>
  <sheets>
    <sheet name="Colofon" sheetId="8" r:id="rId1"/>
    <sheet name="Inschrijfstaat" sheetId="28" r:id="rId2"/>
    <sheet name="Inschrijfsom uurtarieven" sheetId="27" r:id="rId3"/>
    <sheet name="Inschrijfsom inspectie" sheetId="26" r:id="rId4"/>
    <sheet name="Inschrijfsom nader onderzoek" sheetId="7" r:id="rId5"/>
    <sheet name="prijzenkaart" sheetId="4" r:id="rId6"/>
    <sheet name="SIN0903" sheetId="25" r:id="rId7"/>
    <sheet name="LOK0301-03" sheetId="24" r:id="rId8"/>
    <sheet name="ROK0102-S2" sheetId="23" r:id="rId9"/>
  </sheets>
  <definedNames>
    <definedName name="_ftn1" localSheetId="0">Colofon!$C$19</definedName>
    <definedName name="_ftnref1" localSheetId="0">Colofon!#REF!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26" l="1"/>
  <c r="B4" i="27"/>
  <c r="G53" i="23"/>
  <c r="I53" i="23" s="1"/>
  <c r="G52" i="23"/>
  <c r="I52" i="23" s="1"/>
  <c r="G51" i="23"/>
  <c r="I51" i="23" s="1"/>
  <c r="G53" i="24"/>
  <c r="I53" i="24" s="1"/>
  <c r="G52" i="24"/>
  <c r="I52" i="24" s="1"/>
  <c r="G51" i="24"/>
  <c r="I51" i="24" s="1"/>
  <c r="G53" i="25"/>
  <c r="G52" i="25"/>
  <c r="G51" i="25"/>
  <c r="I53" i="25"/>
  <c r="I52" i="25"/>
  <c r="I51" i="25"/>
  <c r="I58" i="4"/>
  <c r="I57" i="4"/>
  <c r="I56" i="4"/>
  <c r="B2" i="27"/>
  <c r="B3" i="27"/>
  <c r="E7" i="27"/>
  <c r="E8" i="27"/>
  <c r="E9" i="27"/>
  <c r="E10" i="27"/>
  <c r="E11" i="27"/>
  <c r="H26" i="26"/>
  <c r="H25" i="26"/>
  <c r="H24" i="26"/>
  <c r="H22" i="26"/>
  <c r="H21" i="26"/>
  <c r="H20" i="26"/>
  <c r="H18" i="26"/>
  <c r="H17" i="26"/>
  <c r="H16" i="26"/>
  <c r="B2" i="26"/>
  <c r="B3" i="26"/>
  <c r="B4" i="26"/>
  <c r="H8" i="26"/>
  <c r="H9" i="26"/>
  <c r="H10" i="26"/>
  <c r="H12" i="26"/>
  <c r="H13" i="26"/>
  <c r="H14" i="26"/>
  <c r="B4" i="7"/>
  <c r="B3" i="7"/>
  <c r="B2" i="7"/>
  <c r="B4" i="4"/>
  <c r="B3" i="4"/>
  <c r="B2" i="4"/>
  <c r="G67" i="23"/>
  <c r="G61" i="23"/>
  <c r="G60" i="23"/>
  <c r="I60" i="23" s="1"/>
  <c r="G59" i="23"/>
  <c r="I59" i="23" s="1"/>
  <c r="G57" i="23"/>
  <c r="I57" i="23" s="1"/>
  <c r="G56" i="23"/>
  <c r="I56" i="23" s="1"/>
  <c r="G48" i="23"/>
  <c r="I48" i="23" s="1"/>
  <c r="G47" i="23"/>
  <c r="I47" i="23" s="1"/>
  <c r="G46" i="23"/>
  <c r="I46" i="23" s="1"/>
  <c r="G43" i="23"/>
  <c r="G42" i="23"/>
  <c r="G41" i="23"/>
  <c r="I41" i="23" s="1"/>
  <c r="G38" i="23"/>
  <c r="I38" i="23" s="1"/>
  <c r="G37" i="23"/>
  <c r="I37" i="23" s="1"/>
  <c r="G36" i="23"/>
  <c r="G35" i="23"/>
  <c r="I35" i="23" s="1"/>
  <c r="G32" i="23"/>
  <c r="I32" i="23" s="1"/>
  <c r="G31" i="23"/>
  <c r="I31" i="23" s="1"/>
  <c r="G28" i="23"/>
  <c r="I28" i="23" s="1"/>
  <c r="G27" i="23"/>
  <c r="I27" i="23" s="1"/>
  <c r="G26" i="23"/>
  <c r="I26" i="23" s="1"/>
  <c r="G23" i="23"/>
  <c r="I23" i="23" s="1"/>
  <c r="G22" i="23"/>
  <c r="I22" i="23" s="1"/>
  <c r="G21" i="23"/>
  <c r="I21" i="23" s="1"/>
  <c r="G20" i="23"/>
  <c r="G19" i="23"/>
  <c r="I19" i="23" s="1"/>
  <c r="G18" i="23"/>
  <c r="G17" i="23"/>
  <c r="I17" i="23" s="1"/>
  <c r="G14" i="23"/>
  <c r="I14" i="23" s="1"/>
  <c r="H13" i="23"/>
  <c r="G13" i="23"/>
  <c r="I13" i="23" s="1"/>
  <c r="G10" i="23"/>
  <c r="I10" i="23" s="1"/>
  <c r="G9" i="23"/>
  <c r="I9" i="23" s="1"/>
  <c r="G7" i="23"/>
  <c r="G6" i="23"/>
  <c r="I6" i="23" s="1"/>
  <c r="G5" i="23"/>
  <c r="I5" i="23" s="1"/>
  <c r="G67" i="24"/>
  <c r="G61" i="24"/>
  <c r="G60" i="24"/>
  <c r="I60" i="24" s="1"/>
  <c r="G59" i="24"/>
  <c r="I59" i="24" s="1"/>
  <c r="G57" i="24"/>
  <c r="I57" i="24" s="1"/>
  <c r="G56" i="24"/>
  <c r="I56" i="24" s="1"/>
  <c r="G48" i="24"/>
  <c r="I48" i="24" s="1"/>
  <c r="G47" i="24"/>
  <c r="I47" i="24" s="1"/>
  <c r="G46" i="24"/>
  <c r="I46" i="24" s="1"/>
  <c r="G43" i="24"/>
  <c r="I43" i="24" s="1"/>
  <c r="G42" i="24"/>
  <c r="I42" i="24" s="1"/>
  <c r="G41" i="24"/>
  <c r="I41" i="24" s="1"/>
  <c r="G38" i="24"/>
  <c r="I38" i="24" s="1"/>
  <c r="G37" i="24"/>
  <c r="G36" i="24"/>
  <c r="I36" i="24" s="1"/>
  <c r="G35" i="24"/>
  <c r="I35" i="24" s="1"/>
  <c r="G32" i="24"/>
  <c r="G31" i="24"/>
  <c r="I31" i="24" s="1"/>
  <c r="G28" i="24"/>
  <c r="I28" i="24" s="1"/>
  <c r="G27" i="24"/>
  <c r="I27" i="24" s="1"/>
  <c r="G26" i="24"/>
  <c r="I26" i="24" s="1"/>
  <c r="G23" i="24"/>
  <c r="I23" i="24" s="1"/>
  <c r="G22" i="24"/>
  <c r="I22" i="24" s="1"/>
  <c r="G21" i="24"/>
  <c r="I21" i="24" s="1"/>
  <c r="G20" i="24"/>
  <c r="G19" i="24"/>
  <c r="I19" i="24" s="1"/>
  <c r="G18" i="24"/>
  <c r="I18" i="24" s="1"/>
  <c r="G17" i="24"/>
  <c r="I17" i="24" s="1"/>
  <c r="G14" i="24"/>
  <c r="I14" i="24" s="1"/>
  <c r="H13" i="24"/>
  <c r="G13" i="24"/>
  <c r="I13" i="24" s="1"/>
  <c r="G10" i="24"/>
  <c r="I10" i="24" s="1"/>
  <c r="G9" i="24"/>
  <c r="G7" i="24"/>
  <c r="I7" i="24" s="1"/>
  <c r="G6" i="24"/>
  <c r="I6" i="24" s="1"/>
  <c r="G5" i="24"/>
  <c r="I5" i="24" s="1"/>
  <c r="G67" i="25"/>
  <c r="I67" i="25" s="1"/>
  <c r="G61" i="25"/>
  <c r="I61" i="25" s="1"/>
  <c r="G60" i="25"/>
  <c r="I60" i="25" s="1"/>
  <c r="G59" i="25"/>
  <c r="I59" i="25" s="1"/>
  <c r="G57" i="25"/>
  <c r="I57" i="25" s="1"/>
  <c r="G56" i="25"/>
  <c r="I56" i="25" s="1"/>
  <c r="G48" i="25"/>
  <c r="I48" i="25" s="1"/>
  <c r="G47" i="25"/>
  <c r="I47" i="25" s="1"/>
  <c r="G46" i="25"/>
  <c r="I46" i="25" s="1"/>
  <c r="G43" i="25"/>
  <c r="I43" i="25" s="1"/>
  <c r="G42" i="25"/>
  <c r="I42" i="25" s="1"/>
  <c r="G41" i="25"/>
  <c r="I41" i="25" s="1"/>
  <c r="G38" i="25"/>
  <c r="I38" i="25" s="1"/>
  <c r="G37" i="25"/>
  <c r="I37" i="25" s="1"/>
  <c r="G36" i="25"/>
  <c r="I36" i="25" s="1"/>
  <c r="G35" i="25"/>
  <c r="I35" i="25" s="1"/>
  <c r="G32" i="25"/>
  <c r="I32" i="25" s="1"/>
  <c r="G31" i="25"/>
  <c r="I31" i="25" s="1"/>
  <c r="G28" i="25"/>
  <c r="I28" i="25" s="1"/>
  <c r="G27" i="25"/>
  <c r="I27" i="25" s="1"/>
  <c r="G26" i="25"/>
  <c r="I26" i="25" s="1"/>
  <c r="G23" i="25"/>
  <c r="I23" i="25" s="1"/>
  <c r="G22" i="25"/>
  <c r="I22" i="25" s="1"/>
  <c r="G21" i="25"/>
  <c r="G20" i="25"/>
  <c r="I20" i="25" s="1"/>
  <c r="G19" i="25"/>
  <c r="I19" i="25" s="1"/>
  <c r="G18" i="25"/>
  <c r="I18" i="25" s="1"/>
  <c r="G17" i="25"/>
  <c r="I17" i="25" s="1"/>
  <c r="G14" i="25"/>
  <c r="I14" i="25" s="1"/>
  <c r="H13" i="25"/>
  <c r="G13" i="25"/>
  <c r="I13" i="25" s="1"/>
  <c r="G10" i="25"/>
  <c r="I10" i="25" s="1"/>
  <c r="G9" i="25"/>
  <c r="I9" i="25" s="1"/>
  <c r="G7" i="25"/>
  <c r="I7" i="25" s="1"/>
  <c r="G6" i="25"/>
  <c r="I6" i="25" s="1"/>
  <c r="G5" i="25"/>
  <c r="I5" i="25" s="1"/>
  <c r="I21" i="25"/>
  <c r="I67" i="24"/>
  <c r="I61" i="24"/>
  <c r="I37" i="24"/>
  <c r="I32" i="24"/>
  <c r="I20" i="24"/>
  <c r="I9" i="24"/>
  <c r="I67" i="23"/>
  <c r="I61" i="23"/>
  <c r="I43" i="23"/>
  <c r="I42" i="23"/>
  <c r="I36" i="23"/>
  <c r="I20" i="23"/>
  <c r="I18" i="23"/>
  <c r="I7" i="23"/>
  <c r="E12" i="27" l="1"/>
  <c r="E13" i="27" s="1"/>
  <c r="B8" i="28" s="1"/>
  <c r="B6" i="28"/>
  <c r="I69" i="25"/>
  <c r="C10" i="7" s="1"/>
  <c r="I69" i="24"/>
  <c r="D10" i="7" s="1"/>
  <c r="I69" i="23"/>
  <c r="E10" i="7" s="1"/>
  <c r="C15" i="7" l="1"/>
  <c r="D15" i="7" s="1"/>
  <c r="E15" i="7" s="1"/>
  <c r="I18" i="4"/>
  <c r="I19" i="4"/>
  <c r="I15" i="4"/>
  <c r="I14" i="4"/>
  <c r="I12" i="4"/>
  <c r="I11" i="4"/>
  <c r="I10" i="4"/>
  <c r="I72" i="4"/>
  <c r="I66" i="4"/>
  <c r="I65" i="4"/>
  <c r="I64" i="4"/>
  <c r="I62" i="4"/>
  <c r="I61" i="4"/>
  <c r="I53" i="4"/>
  <c r="I52" i="4"/>
  <c r="I51" i="4"/>
  <c r="I48" i="4"/>
  <c r="I47" i="4"/>
  <c r="I46" i="4"/>
  <c r="I43" i="4"/>
  <c r="I42" i="4"/>
  <c r="I41" i="4"/>
  <c r="I40" i="4"/>
  <c r="I37" i="4"/>
  <c r="I36" i="4"/>
  <c r="I33" i="4"/>
  <c r="I32" i="4"/>
  <c r="I31" i="4"/>
  <c r="I28" i="4"/>
  <c r="I27" i="4"/>
  <c r="I26" i="4"/>
  <c r="I25" i="4"/>
  <c r="I24" i="4"/>
  <c r="I23" i="4"/>
  <c r="I22" i="4"/>
  <c r="I74" i="4" l="1"/>
  <c r="C21" i="7" l="1"/>
  <c r="B7" i="28" s="1"/>
  <c r="B11" i="28" s="1"/>
</calcChain>
</file>

<file path=xl/sharedStrings.xml><?xml version="1.0" encoding="utf-8"?>
<sst xmlns="http://schemas.openxmlformats.org/spreadsheetml/2006/main" count="585" uniqueCount="151">
  <si>
    <t>Colofon</t>
  </si>
  <si>
    <t xml:space="preserve">Prijzenkaart constructieve inspecties en materiaalonderzoeken </t>
  </si>
  <si>
    <t>Ten behoeve van de  Inschrijving dient de Inschrijver deze Prijzenkaart (Bijlage 202)  nauwgezet in te vullen.</t>
  </si>
  <si>
    <t>Deze prijzenkaart dient voor het vaststellen van de eenheidsprijzen voor de diverse stappen van de gevraagde dienstverlening.</t>
  </si>
  <si>
    <t>Ingevulde eenheidsprijzen dienen te worden gebruikt voor het afprijzen van de gevraagde dienstverlening voor de vijf hierna vermelde contextbruggen. (ieder op een volgend tabblad)</t>
  </si>
  <si>
    <t>Opdrachtgever gaat er van uit dat u bij het bepalen van de eenheidsprijzen nastreeft minimale verkeershinder te veroorzaken. Indien u toch activiteiten wenst uit te voeren op een rijstrook/fietspad etc., in een stremming korter dan 4 uur, dan gaat Opdrachtgever er van uit dat u de gevraagde werkzaamheden ten aanzien van de prijsvorming optimaliseert in dat gegeven tijdslot. Met andere woorden (niet een prijs voor zes gaten boren in het wegdek, maar 4 uur mobilisatie van een booropstelling)</t>
  </si>
  <si>
    <t>Vervolgens worden de prijzen van deze drie objecten vermenigvuldigd (tot een aantal van 20), zodat een verhouding ontstaat welke representatief is voor de samenstelling van de totale populatie te onderzoeken objecten. (in feite ontstaat zo een inschrijfsom)[1] voor 20 stuks objecten)</t>
  </si>
  <si>
    <t xml:space="preserve"> Dit bedrag dient u op uw inschrijfbiljet over te nemen. Deze inschrijfsom wordt als uitgangspunt genomen voor de berekening van de EMVI-score.</t>
  </si>
  <si>
    <t>Een aanvullende open begroting dient voor verificatie en onderbouwing van de aangeboden eenheidsprijzen in de prijzenkaart.  Uit de open begroting moeten eenheden en tarieven van inzet van personeel, materieel en materiaal herleidbaar zijn tot de eenheidsprijzen in de Prijzenkaart. Deze dient te zijn gespecificeerd en opgesteld in een algemeen gangbaar bestandsformaat, bij voorkeur als rekenblad/spreadsheet en anders in pdf. Voorgenoemde eenheidsprijzen dienen tevens als grondslag voor verrekening van meer-/minderwerk.</t>
  </si>
  <si>
    <t>Eventuele offertes van derden moeten op aanvraag beschikbaar zijn en de bedragen van de derden onderbouwen. Eventuele afwijkende bedragen en fouten in de Prijzenkaart en open begroting vormen geen grond voor aanpassing van de werkzaamheden of de opdrachtsom.</t>
  </si>
  <si>
    <t xml:space="preserve">Het is niet toegestaan een (eenmalige)korting toe te passen, aangezien de overeen te komen eenheidsprijzen ook dienen voor prijsvorming van de opvolgende Batches (Nadere Overeenkomsten). </t>
  </si>
  <si>
    <t>Deze Prijzenkaart dient volledig ingevuld meegestuurd te worden met de inschrijving</t>
  </si>
  <si>
    <t>[1] De inschrijfsom niet te verwarren met de fictieve inschrijfsom, waarin de EMVI kortingen zijn verdisconteerd.</t>
  </si>
  <si>
    <t>Bijlage 202 inschrijfstaat perceel 2</t>
  </si>
  <si>
    <t>Raamcontract</t>
  </si>
  <si>
    <t>AI2025-0167</t>
  </si>
  <si>
    <t>Inschrijver</t>
  </si>
  <si>
    <t>Datum</t>
  </si>
  <si>
    <t>Reguliere inspectie</t>
  </si>
  <si>
    <t>Nader onderzoeken</t>
  </si>
  <si>
    <t>Uurtarieven</t>
  </si>
  <si>
    <t>Eenmalige opstartkosten</t>
  </si>
  <si>
    <t>Zelf de waarde invullen</t>
  </si>
  <si>
    <t>Totale inschrijving</t>
  </si>
  <si>
    <t>indicatie aantal uur per jaar</t>
  </si>
  <si>
    <t>Projectmanager</t>
  </si>
  <si>
    <t>uur</t>
  </si>
  <si>
    <t>projectleider</t>
  </si>
  <si>
    <t>Hoofdinspecteur</t>
  </si>
  <si>
    <t>Inspecteur</t>
  </si>
  <si>
    <t>Constructeur</t>
  </si>
  <si>
    <t>Totale inschrijfprijs eenheidsprijzen per jaar</t>
  </si>
  <si>
    <t>Totale inschrijfprijs eenheidsprijzen over 6 jaar</t>
  </si>
  <si>
    <t>Oppervlak</t>
  </si>
  <si>
    <t>Aantal</t>
  </si>
  <si>
    <t>Kademuren</t>
  </si>
  <si>
    <t>Eenheidsprijs</t>
  </si>
  <si>
    <t>Inschrijfprijs</t>
  </si>
  <si>
    <t>Klein</t>
  </si>
  <si>
    <t>0-250</t>
  </si>
  <si>
    <t>Middel</t>
  </si>
  <si>
    <t>251-500</t>
  </si>
  <si>
    <t>Groot</t>
  </si>
  <si>
    <t>501-&gt;&gt;</t>
  </si>
  <si>
    <t>Glooiingen</t>
  </si>
  <si>
    <t>Damwanden</t>
  </si>
  <si>
    <t>Steigers/vlonders</t>
  </si>
  <si>
    <t>Geluidsschermen</t>
  </si>
  <si>
    <t>Totale inschrijfprijs reguliere inspectie</t>
  </si>
  <si>
    <t>Dit blad is beveiligd tegen invullen door de ON, het is een rekenblad!</t>
  </si>
  <si>
    <t>aanbiedingsprijs per object</t>
  </si>
  <si>
    <t>SIN0903</t>
  </si>
  <si>
    <t>LOK0301-03</t>
  </si>
  <si>
    <t>ROK0102-S2</t>
  </si>
  <si>
    <t>verdiscontering naar 20 stuks kadeconstructies of steigers als representatieve samenstelling van de totale populatie kadeconstructies en steigers binnen de scope van de overeekomst</t>
  </si>
  <si>
    <t>som van 3 contextobjecten</t>
  </si>
  <si>
    <t>gem. Prijs per contextobject</t>
  </si>
  <si>
    <t>inschrijfsom</t>
  </si>
  <si>
    <t>Som van de drie aanbiedingsprijzen van de contextobjecten, gedeeld door drie, maal 20.</t>
  </si>
  <si>
    <t>totaal inschrijfsom ( op te nemen op inschrijfbiljet (Bijlage 3)</t>
  </si>
  <si>
    <t>excl. BTW</t>
  </si>
  <si>
    <t xml:space="preserve">De werkzaamheden en resultaten bestaan uit: </t>
  </si>
  <si>
    <t>Het te doorlopen proces van de opdracht is als volgt opgebouwd. Inhoudelijk zijn de onderzoek en processtappen beschreven in bijlage 2 ‘Specificatie inspectie en materiaalonderzoeken’. Het kader voor het verkrijgen van vergunningen en ontheffingen is opgenomen in bijlage 12 ‘BLVC-kader’</t>
  </si>
  <si>
    <t>Eenheidsprijzen</t>
  </si>
  <si>
    <t>Kosten</t>
  </si>
  <si>
    <t>euro …,-</t>
  </si>
  <si>
    <t>a</t>
  </si>
  <si>
    <t>Het opstellen van alle benodigde inspectie-, onderzoeks- en uitvoering(voorbereiding)s plannen inclusief een risicoanalyse en bijbehorende beheersmaatregelen; 
Een herstelplan, indien van toepassing wanneer destructief onderzoek onvermijdelijk is;</t>
  </si>
  <si>
    <t>1a</t>
  </si>
  <si>
    <t>Opstellen concept inspectie-, onderzoeks- en/of herstelplan(nen) onderdelen in het geval van destructief onderzoek (per object);</t>
  </si>
  <si>
    <t>b</t>
  </si>
  <si>
    <t>Het opstellen van een voorbereidings- en uitvoeringsplanning;</t>
  </si>
  <si>
    <t>1b</t>
  </si>
  <si>
    <t>Een voorbereiding- en uitvoeringsplanning opstellen (per object)</t>
  </si>
  <si>
    <t>c</t>
  </si>
  <si>
    <t xml:space="preserve">Op grond van de geproduceerde planning en plannen(punt a t/m c), Opdrachtgever overtuigen om over te gaan tot toestemming om vervolgtraject in te zetten (punt e t/m j). Het resultaat is een gecommitteerde planning en plannen voor het vervolgtraject; </t>
  </si>
  <si>
    <t>Besluit go/no go van de Opdrachtgever tot vervolgstappen 3 t/m 7 (plan 1a en 1b, ter acceptatie)</t>
  </si>
  <si>
    <t>d</t>
  </si>
  <si>
    <t>Het opstellen van een BLV(C) plan uitvoering o.b.v. het BLV(C) kader en vergunningsbescheiden, die noodzakelijk zijn voor het verkrijgen van een vergunning en/of ontheffing voor de uitvoeringwerkzaamheden;</t>
  </si>
  <si>
    <t>Opstellen BLVC-plan</t>
  </si>
  <si>
    <t>e</t>
  </si>
  <si>
    <t>Het tijdig verkrijgen van alle voor de uitvoering van de inspecties en onderzoeken noodzakelijk vergunningen en ontheffingen;</t>
  </si>
  <si>
    <t xml:space="preserve">Verkrijgen vergunningen en ontheffingen  </t>
  </si>
  <si>
    <t>5.1</t>
  </si>
  <si>
    <t>variant &lt; 4uur 'verkeersmaatregelen op locatie'</t>
  </si>
  <si>
    <t>variant 'inclusief omleidingsroute'</t>
  </si>
  <si>
    <t>f</t>
  </si>
  <si>
    <t>Het organiseren en implementeren, met behulp van het BLV(C)-uitvoeringsplan van alle noodzakelijk maatregelen om een veilige uitvoering van de onderzoekswerkzaamheden te kunnen garanderen, waarbij de omgeving in de breedste zin daar zo min mogelijk hinder van ondervindt. Een en ander in overstemming met BLVC-kader, en met goedkeuring van het betreffende verstrekkers van de vergunningen en/of ontheffingen;</t>
  </si>
  <si>
    <t>Implementeren BLVC maatregelen</t>
  </si>
  <si>
    <t>g</t>
  </si>
  <si>
    <t>Het uitvoeren van alle constructieve inspecties en overeengekomen onderzoeken van de draagconstructie (primair en secundair) van de dekken, landhoofden, tussenpijlers en oplegging van de steunpunten, alsmede het uitvoeren van de onderstaande gevraagde onderzoeken.</t>
  </si>
  <si>
    <t>5a</t>
  </si>
  <si>
    <t>Constructieve inspecties van de draagconstructie (primair en secundair) van de constructieve wand, steunpunten en/of dekconstructie boven de waterlijn.</t>
  </si>
  <si>
    <t>5b</t>
  </si>
  <si>
    <t>Hieronder zijn een aantal niet limitatieve voorbeelden van bijna alle naderonderzoeken omschreven die inzicht kunnen geven naar de staat van de objecten. Dit zijn voornamelijk onderzoeken naar constructieve schademechanismes die van invloed zijn op de actuele staat van de objecten. Indien er eisen en richtlijnen gelden voor een bepaald onderzoek zijn deze vemeld. Indien eisen en richtlijnen zijn veranderd dan gelden de laatste geldende eisen en richtlijnen.</t>
  </si>
  <si>
    <t>Beton, duurzaamheidsonderzoeken</t>
  </si>
  <si>
    <t>ASR onderzoek conform CUR-Aanbeveling 102 Macroscopische beschrijving</t>
  </si>
  <si>
    <t>p/st</t>
  </si>
  <si>
    <t>ASR onderzoek conform CUR-Aanbeveling 102 Petrografisch onderzoek (slijpplaatje)</t>
  </si>
  <si>
    <t>Carbonatatiediepte bepalen conform NEN-EN 14630 o.b.v. boorkern</t>
  </si>
  <si>
    <t>Chloridegehalte bepalen conform NEN 5984/BSW-9601 o.b.v. boorkern</t>
  </si>
  <si>
    <t>Constructieve scheuren in beton meten analoog</t>
  </si>
  <si>
    <t>p/object</t>
  </si>
  <si>
    <t>Betondekking op de wapening bepalen dmv dekkingsmeter/scan apparatuur</t>
  </si>
  <si>
    <t>Brandschade bepalen met behulp van een boorkern beschrijving conform CUR124 bijlage 4</t>
  </si>
  <si>
    <t>Beton, sterkteonderzoeken</t>
  </si>
  <si>
    <t>Splijttreksterkte cilinder tot Ø 150 mm (incl. preparatie) conform CUR124 bijlage 4</t>
  </si>
  <si>
    <t>Druksterkte boorkern tot Ø 150 mm (incl. preparatie) conform CUR124 bijlage 4</t>
  </si>
  <si>
    <t>Wapeningssterkte conform CUR124 bijlage 4</t>
  </si>
  <si>
    <t>Staal, duurzaamheids en sterkte onderzoeken</t>
  </si>
  <si>
    <t>Staaldikte meting met behulp van een schuifmaat conform CUR117 handboek staal</t>
  </si>
  <si>
    <t>Niet-destructief staalonderzoek hardheidsmetingen conform CUR124 bijlage 4</t>
  </si>
  <si>
    <t>Metselwerk, fysisch onderzoek</t>
  </si>
  <si>
    <t>Constructieve scheuren in metselwerk meten analoog</t>
  </si>
  <si>
    <t>De samenhang van de constructie bepalen door kernboringen</t>
  </si>
  <si>
    <t>Druksterkte (incl. preparatie) conform CUR124 bijlage 4</t>
  </si>
  <si>
    <t>Buigtreksterkte (incl. preparatie) conform CUR124 bijlage 4</t>
  </si>
  <si>
    <t>Hout</t>
  </si>
  <si>
    <t>Houtrot indringing (Specht metingen) conform CUR124 bijlage 4</t>
  </si>
  <si>
    <t>Houtrot indringing (Resistograaf metingen) conform CUR124 bijlage 4</t>
  </si>
  <si>
    <t>Bepalen houtsoort conform CUR124 bijlage 4</t>
  </si>
  <si>
    <t>Duikonderzoek</t>
  </si>
  <si>
    <t>Duikinspectie voor opname algemene staat van de constructie onder water</t>
  </si>
  <si>
    <t>dagprijs</t>
  </si>
  <si>
    <t>Constructieve duikinspectie  van de constructie onder water</t>
  </si>
  <si>
    <t>Houtonderzoek IML onder water</t>
  </si>
  <si>
    <t>Graafonderzoek</t>
  </si>
  <si>
    <t>KLIC-melding</t>
  </si>
  <si>
    <t>Proefsleuf 1-2 m2, Diepte 1-2 m1</t>
  </si>
  <si>
    <t>Proefsleuf 3-4 m2, Diepte 1-2 m1</t>
  </si>
  <si>
    <t>Conservering (verf, coating)</t>
  </si>
  <si>
    <t>Zware metalen (Cr totaal, chroom 6-Pb-Zn-Cd-Ni-Co-Fe-Al)</t>
  </si>
  <si>
    <t>Hechtproef conservering</t>
  </si>
  <si>
    <t>5c</t>
  </si>
  <si>
    <t>Bepalen van de dikte van de afwerklagen voor de rijbaan (het totale asfaltpakket) en het trottoir (straatwerk inclusief onderbed) op de dekken.</t>
  </si>
  <si>
    <t>Bepalen van de staat van de stootplaten door middel van grondradaronderzoek</t>
  </si>
  <si>
    <t>5d</t>
  </si>
  <si>
    <t>Complete en waarheidsgetrouwe indeling en dimensionering van de rijbanen op en (indien van toepassing) onder de brug. Onderscheiden in functie (voet-/fietspad, wegverkeer, trambaan wel/niet vrij/geïntegreerd in rijbaan, reststroken, hoogte onderlinge afscheiding, vluchtheuvels etc.)</t>
  </si>
  <si>
    <t xml:space="preserve">5.2 </t>
  </si>
  <si>
    <t xml:space="preserve">Optionele werkzaamheden </t>
  </si>
  <si>
    <t>Indien er nader onderzoeken noodzakelijk zijn die niet in de prijzenkaart verwerkt zijn, kunnen deze separaat worden uitgevraagd als onderdeel van deze prijzenkaart. De onderbouwing van de uurtarieven zijn dan conform de aangeleverde eenheidsprijzen van de aanbieding. Indien deze afwijken, dient dit in overleg te gebeuren met de opdrachtgever.</t>
  </si>
  <si>
    <t>separaat af te prijzen</t>
  </si>
  <si>
    <t>Analyse materiaaleigenschappen en een statistische bewerking naar ‘rekenparameters’</t>
  </si>
  <si>
    <t>prijs wordt geacht te zijn inbegrepen onder 5B indien van toepassing</t>
  </si>
  <si>
    <t>h</t>
  </si>
  <si>
    <t>Het aanleveren van een rapportage per object waarin de resultaten voornoemde inspecties en onderzoeken zijn opgenomen. Na controle, verwerking opmerkingen en akkoord van de opdrachtgever dient de rapportage verwerkt te worden via AIP in DMS.</t>
  </si>
  <si>
    <t>Rapportage per object. (Rapportage met de uitgevoerde onderzoeken, uitkomsten van de onderzoeken, schadelocatietekening en mogelijk advies indien van toepassing)</t>
  </si>
  <si>
    <t>i</t>
  </si>
  <si>
    <t>Totale kosten nader onderzoek</t>
  </si>
  <si>
    <t>Rapportage per object. (Rapportage met de uitgevoerde onderzoeken, uitkomsten van de onderzoeken en mogelijk advies indien van toepassing)</t>
  </si>
  <si>
    <t>Dit blad is beveiligd tegen invullen door de ON, het is een rekenblad! Prijzen komen uit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</si>
</sst>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quot;€&quot;\ * #,##0_);_(&quot;€&quot;\ * \(#,##0\);_(&quot;€&quot;\ * &quot;-&quot;??_);_(@_)"/>
    <numFmt numFmtId="166" formatCode="_ &quot;€&quot;\ * #,##0_ ;_ &quot;€&quot;\ * \-#,##0_ ;_ &quot;€&quot;\ * &quot;-&quot;??_ ;_ @_ "/>
  </numFmts>
  <fonts count="22">
    <font>
      <sz val="11"/>
      <color theme="1"/>
      <name val="Calibri"/>
      <family val="2"/>
    </font>
    <font>
      <u/>
      <sz val="11"/>
      <color theme="10"/>
      <name val="Calibri"/>
      <family val="2"/>
    </font>
    <font>
      <u/>
      <sz val="11"/>
      <color theme="11"/>
      <name val="Calibri"/>
      <family val="2"/>
    </font>
    <font>
      <sz val="10.5"/>
      <color theme="1"/>
      <name val="Corbel"/>
      <family val="2"/>
    </font>
    <font>
      <b/>
      <sz val="18"/>
      <color theme="1"/>
      <name val="Calibri"/>
      <family val="2"/>
    </font>
    <font>
      <b/>
      <sz val="11"/>
      <color theme="1"/>
      <name val="Calibri"/>
      <family val="2"/>
    </font>
    <font>
      <sz val="11"/>
      <color theme="0"/>
      <name val="Calibri"/>
      <family val="2"/>
    </font>
    <font>
      <sz val="10.5"/>
      <color theme="0"/>
      <name val="Corbel"/>
      <family val="2"/>
    </font>
    <font>
      <b/>
      <sz val="14"/>
      <color theme="1"/>
      <name val="Corbel"/>
      <family val="2"/>
    </font>
    <font>
      <sz val="11"/>
      <color theme="1"/>
      <name val="Calibri"/>
      <family val="2"/>
    </font>
    <font>
      <sz val="11"/>
      <color theme="1"/>
      <name val="Corbel"/>
      <family val="2"/>
    </font>
    <font>
      <b/>
      <sz val="11"/>
      <color theme="1"/>
      <name val="Corbel"/>
      <family val="2"/>
    </font>
    <font>
      <sz val="11"/>
      <color theme="0"/>
      <name val="Corbel"/>
      <family val="2"/>
    </font>
    <font>
      <sz val="8"/>
      <color theme="1"/>
      <name val="Corbel"/>
      <family val="2"/>
    </font>
    <font>
      <i/>
      <sz val="10.5"/>
      <color theme="1"/>
      <name val="Corbel"/>
      <family val="2"/>
    </font>
    <font>
      <sz val="14"/>
      <color theme="1"/>
      <name val="Calibri"/>
      <family val="2"/>
    </font>
    <font>
      <b/>
      <sz val="16"/>
      <color theme="1"/>
      <name val="Calibri"/>
      <family val="2"/>
    </font>
    <font>
      <sz val="11"/>
      <color indexed="8"/>
      <name val="Calibri"/>
      <family val="2"/>
      <charset val="134"/>
    </font>
    <font>
      <sz val="10.5"/>
      <name val="Corbel"/>
      <family val="2"/>
    </font>
    <font>
      <sz val="11"/>
      <name val="Corbel"/>
      <family val="2"/>
    </font>
    <font>
      <b/>
      <sz val="20"/>
      <color theme="1"/>
      <name val="Calibri"/>
      <family val="2"/>
    </font>
    <font>
      <sz val="11"/>
      <color indexed="8"/>
      <name val="Corbel"/>
      <family val="2"/>
      <charset val="134"/>
    </font>
  </fonts>
  <fills count="18">
    <fill>
      <patternFill patternType="none"/>
    </fill>
    <fill>
      <patternFill patternType="gray125"/>
    </fill>
    <fill>
      <patternFill patternType="solid">
        <fgColor theme="6"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bottom style="thin">
        <color auto="1"/>
      </bottom>
      <diagonal/>
    </border>
  </borders>
  <cellStyleXfs count="3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164" fontId="9" fillId="0" borderId="0" applyFont="0" applyFill="0" applyBorder="0" applyAlignment="0" applyProtection="0"/>
    <xf numFmtId="0" fontId="17" fillId="0" borderId="0">
      <alignment vertical="center"/>
    </xf>
  </cellStyleXfs>
  <cellXfs count="153">
    <xf numFmtId="0" fontId="0" fillId="0" borderId="0" xfId="0"/>
    <xf numFmtId="0" fontId="0" fillId="0" borderId="0" xfId="0" applyAlignment="1">
      <alignment wrapText="1"/>
    </xf>
    <xf numFmtId="0" fontId="0" fillId="0" borderId="0" xfId="0" applyAlignment="1">
      <alignment horizontal="center" vertical="center"/>
    </xf>
    <xf numFmtId="0" fontId="4" fillId="0" borderId="0" xfId="0" applyFont="1"/>
    <xf numFmtId="0" fontId="3" fillId="3" borderId="1" xfId="0" applyFont="1" applyFill="1" applyBorder="1" applyAlignment="1">
      <alignment vertical="top" wrapText="1"/>
    </xf>
    <xf numFmtId="0" fontId="3" fillId="4" borderId="1" xfId="0" applyFont="1" applyFill="1" applyBorder="1" applyAlignment="1">
      <alignment vertical="top" wrapText="1"/>
    </xf>
    <xf numFmtId="0" fontId="3" fillId="7" borderId="1" xfId="0" applyFont="1" applyFill="1" applyBorder="1" applyAlignment="1">
      <alignment vertical="top" wrapText="1"/>
    </xf>
    <xf numFmtId="0" fontId="3" fillId="2" borderId="1" xfId="0" applyFont="1" applyFill="1" applyBorder="1" applyAlignment="1">
      <alignment vertical="top" wrapText="1"/>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0" borderId="0" xfId="0" applyAlignment="1">
      <alignment horizontal="left" wrapText="1"/>
    </xf>
    <xf numFmtId="0" fontId="3" fillId="11" borderId="1" xfId="0" applyFont="1" applyFill="1" applyBorder="1" applyAlignment="1">
      <alignment vertical="top"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wrapText="1"/>
    </xf>
    <xf numFmtId="0" fontId="13" fillId="0" borderId="0" xfId="0" applyFont="1" applyAlignment="1">
      <alignment vertical="center" wrapText="1"/>
    </xf>
    <xf numFmtId="0" fontId="14" fillId="0" borderId="0" xfId="0" applyFont="1" applyAlignment="1">
      <alignment vertical="center" wrapText="1"/>
    </xf>
    <xf numFmtId="0" fontId="15" fillId="10" borderId="1" xfId="0" applyFont="1" applyFill="1" applyBorder="1"/>
    <xf numFmtId="164" fontId="0" fillId="0" borderId="2" xfId="29" applyFont="1" applyBorder="1" applyAlignment="1">
      <alignment vertical="center"/>
    </xf>
    <xf numFmtId="164" fontId="0" fillId="0" borderId="7" xfId="29" applyFont="1" applyBorder="1" applyAlignment="1">
      <alignment horizontal="left" wrapText="1"/>
    </xf>
    <xf numFmtId="164" fontId="0" fillId="0" borderId="7" xfId="0" applyNumberFormat="1" applyBorder="1" applyAlignment="1">
      <alignment horizontal="left" wrapText="1"/>
    </xf>
    <xf numFmtId="0" fontId="0" fillId="0" borderId="0" xfId="0" applyAlignment="1">
      <alignment vertical="center"/>
    </xf>
    <xf numFmtId="0" fontId="0" fillId="9" borderId="1" xfId="0" applyFill="1" applyBorder="1" applyAlignment="1">
      <alignment horizontal="center" vertical="center"/>
    </xf>
    <xf numFmtId="0" fontId="8" fillId="9" borderId="1" xfId="0" applyFont="1" applyFill="1" applyBorder="1" applyAlignment="1">
      <alignment vertical="center"/>
    </xf>
    <xf numFmtId="0" fontId="0" fillId="10" borderId="1" xfId="0" applyFill="1" applyBorder="1"/>
    <xf numFmtId="0" fontId="3" fillId="9" borderId="1" xfId="0" applyFont="1" applyFill="1" applyBorder="1" applyAlignment="1">
      <alignment horizontal="left" wrapText="1"/>
    </xf>
    <xf numFmtId="0" fontId="0" fillId="7" borderId="1" xfId="0" applyFill="1" applyBorder="1" applyAlignment="1">
      <alignment horizontal="center" vertical="center"/>
    </xf>
    <xf numFmtId="0" fontId="5" fillId="7" borderId="1" xfId="0" applyFont="1" applyFill="1" applyBorder="1" applyAlignment="1">
      <alignment horizontal="center" vertical="center"/>
    </xf>
    <xf numFmtId="0" fontId="0" fillId="10" borderId="1" xfId="0" applyFill="1" applyBorder="1" applyAlignment="1">
      <alignment horizontal="center" vertical="center"/>
    </xf>
    <xf numFmtId="0" fontId="3" fillId="10" borderId="1" xfId="0" applyFont="1" applyFill="1" applyBorder="1" applyAlignment="1">
      <alignment vertical="top" wrapText="1"/>
    </xf>
    <xf numFmtId="0" fontId="0" fillId="4" borderId="1" xfId="0" applyFill="1" applyBorder="1" applyAlignment="1">
      <alignment horizontal="center" vertical="center"/>
    </xf>
    <xf numFmtId="0" fontId="5" fillId="4" borderId="1" xfId="0" applyFont="1" applyFill="1" applyBorder="1" applyAlignment="1">
      <alignment horizontal="center" vertical="center"/>
    </xf>
    <xf numFmtId="0" fontId="3" fillId="4" borderId="1" xfId="0" applyFont="1" applyFill="1" applyBorder="1" applyAlignment="1">
      <alignment vertical="center" wrapText="1"/>
    </xf>
    <xf numFmtId="0" fontId="0" fillId="11" borderId="1" xfId="0" applyFill="1" applyBorder="1" applyAlignment="1">
      <alignment horizontal="center" vertical="center"/>
    </xf>
    <xf numFmtId="0" fontId="0" fillId="11" borderId="1" xfId="0" applyFill="1" applyBorder="1"/>
    <xf numFmtId="0" fontId="5" fillId="11" borderId="1" xfId="0" applyFont="1" applyFill="1" applyBorder="1" applyAlignment="1">
      <alignment horizontal="center" vertical="center"/>
    </xf>
    <xf numFmtId="0" fontId="3" fillId="11" borderId="1" xfId="0" applyFont="1" applyFill="1" applyBorder="1" applyAlignment="1">
      <alignment vertical="center" wrapText="1"/>
    </xf>
    <xf numFmtId="0" fontId="0" fillId="3" borderId="1" xfId="0" applyFill="1" applyBorder="1" applyAlignment="1">
      <alignment horizontal="center" vertical="center"/>
    </xf>
    <xf numFmtId="0" fontId="3" fillId="3" borderId="1" xfId="0" applyFont="1" applyFill="1" applyBorder="1" applyAlignment="1">
      <alignment vertical="center" wrapText="1"/>
    </xf>
    <xf numFmtId="0" fontId="0" fillId="12" borderId="1" xfId="0" applyFill="1" applyBorder="1" applyAlignment="1">
      <alignment horizontal="center" vertical="center"/>
    </xf>
    <xf numFmtId="0" fontId="0" fillId="12" borderId="1" xfId="0" applyFill="1" applyBorder="1"/>
    <xf numFmtId="0" fontId="3" fillId="12" borderId="1" xfId="0" applyFont="1" applyFill="1" applyBorder="1" applyAlignment="1">
      <alignment vertical="center" wrapText="1"/>
    </xf>
    <xf numFmtId="0" fontId="11" fillId="12" borderId="1" xfId="0" applyFont="1" applyFill="1" applyBorder="1" applyAlignment="1">
      <alignment vertical="center" wrapText="1"/>
    </xf>
    <xf numFmtId="0" fontId="3" fillId="12" borderId="1" xfId="0" applyFont="1" applyFill="1" applyBorder="1" applyAlignment="1">
      <alignment vertical="top" wrapText="1"/>
    </xf>
    <xf numFmtId="0" fontId="10" fillId="12" borderId="1" xfId="0" applyFont="1" applyFill="1" applyBorder="1" applyAlignment="1">
      <alignment vertical="top" wrapText="1"/>
    </xf>
    <xf numFmtId="0" fontId="11" fillId="12" borderId="1" xfId="0" applyFont="1" applyFill="1" applyBorder="1" applyAlignment="1">
      <alignment vertical="top" wrapText="1"/>
    </xf>
    <xf numFmtId="0" fontId="0" fillId="12" borderId="1" xfId="0" applyFill="1" applyBorder="1" applyAlignment="1">
      <alignment vertical="center"/>
    </xf>
    <xf numFmtId="0" fontId="18" fillId="12" borderId="1" xfId="0" applyFont="1" applyFill="1" applyBorder="1" applyAlignment="1">
      <alignment vertical="top" wrapText="1"/>
    </xf>
    <xf numFmtId="0" fontId="0" fillId="10" borderId="1" xfId="0" applyFill="1" applyBorder="1" applyAlignment="1">
      <alignment vertical="center"/>
    </xf>
    <xf numFmtId="0" fontId="0" fillId="8" borderId="1" xfId="0" applyFill="1" applyBorder="1" applyAlignment="1">
      <alignment horizontal="center" vertical="center"/>
    </xf>
    <xf numFmtId="0" fontId="0" fillId="8" borderId="1" xfId="0" applyFill="1" applyBorder="1"/>
    <xf numFmtId="0" fontId="6" fillId="8" borderId="1" xfId="0" applyFont="1" applyFill="1" applyBorder="1" applyAlignment="1">
      <alignment horizontal="center" vertical="center"/>
    </xf>
    <xf numFmtId="0" fontId="7" fillId="8" borderId="1" xfId="0" applyFont="1" applyFill="1" applyBorder="1" applyAlignment="1">
      <alignment vertical="top" wrapText="1"/>
    </xf>
    <xf numFmtId="0" fontId="0" fillId="13" borderId="1" xfId="0" applyFill="1" applyBorder="1" applyAlignment="1">
      <alignment horizontal="center" vertical="center"/>
    </xf>
    <xf numFmtId="0" fontId="0" fillId="13" borderId="1" xfId="0" applyFill="1" applyBorder="1"/>
    <xf numFmtId="0" fontId="6" fillId="13" borderId="1" xfId="0" applyFont="1" applyFill="1" applyBorder="1" applyAlignment="1">
      <alignment horizontal="center" vertical="center"/>
    </xf>
    <xf numFmtId="0" fontId="12" fillId="13" borderId="1" xfId="0" applyFont="1" applyFill="1" applyBorder="1" applyAlignment="1">
      <alignment vertical="top" wrapText="1"/>
    </xf>
    <xf numFmtId="0" fontId="0" fillId="5" borderId="1" xfId="0" applyFill="1" applyBorder="1"/>
    <xf numFmtId="0" fontId="0" fillId="6" borderId="1" xfId="0" applyFill="1" applyBorder="1"/>
    <xf numFmtId="0" fontId="5" fillId="6" borderId="1" xfId="0" applyFont="1" applyFill="1" applyBorder="1" applyAlignment="1">
      <alignment horizontal="center" vertical="center"/>
    </xf>
    <xf numFmtId="0" fontId="3" fillId="6" borderId="1" xfId="0" applyFont="1" applyFill="1" applyBorder="1" applyAlignment="1">
      <alignment vertical="top" wrapText="1"/>
    </xf>
    <xf numFmtId="0" fontId="3" fillId="5" borderId="1" xfId="0" applyFont="1" applyFill="1" applyBorder="1" applyAlignment="1">
      <alignment vertical="center" wrapText="1"/>
    </xf>
    <xf numFmtId="0" fontId="0" fillId="2" borderId="1" xfId="0" applyFill="1" applyBorder="1" applyAlignment="1">
      <alignment horizontal="center" vertical="center"/>
    </xf>
    <xf numFmtId="0" fontId="3" fillId="2" borderId="1" xfId="0" applyFont="1" applyFill="1" applyBorder="1" applyAlignment="1">
      <alignment vertical="center" wrapText="1"/>
    </xf>
    <xf numFmtId="0" fontId="0" fillId="10" borderId="1" xfId="0" applyFill="1" applyBorder="1" applyAlignment="1">
      <alignment vertical="top" wrapText="1"/>
    </xf>
    <xf numFmtId="0" fontId="0" fillId="14" borderId="1" xfId="0" applyFill="1" applyBorder="1" applyAlignment="1">
      <alignment horizontal="center" vertical="center"/>
    </xf>
    <xf numFmtId="0" fontId="3" fillId="14" borderId="1" xfId="0" applyFont="1" applyFill="1" applyBorder="1" applyAlignment="1">
      <alignment vertical="top" wrapText="1"/>
    </xf>
    <xf numFmtId="0" fontId="3" fillId="14" borderId="1" xfId="0" applyFont="1" applyFill="1" applyBorder="1" applyAlignment="1">
      <alignment vertical="center" wrapText="1"/>
    </xf>
    <xf numFmtId="0" fontId="0" fillId="14" borderId="1" xfId="0" applyFill="1" applyBorder="1"/>
    <xf numFmtId="0" fontId="3" fillId="0" borderId="1" xfId="0" applyFont="1" applyBorder="1" applyAlignment="1">
      <alignment horizontal="center" vertical="center" wrapText="1"/>
    </xf>
    <xf numFmtId="0" fontId="3" fillId="11"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0" fillId="10" borderId="1" xfId="0" applyFill="1" applyBorder="1" applyAlignment="1">
      <alignment horizontal="center" vertical="center" wrapText="1"/>
    </xf>
    <xf numFmtId="165" fontId="8" fillId="9" borderId="1" xfId="29" applyNumberFormat="1" applyFont="1" applyFill="1" applyBorder="1" applyAlignment="1">
      <alignment horizontal="center" vertical="center" wrapText="1"/>
    </xf>
    <xf numFmtId="165" fontId="11" fillId="12" borderId="1" xfId="29" applyNumberFormat="1" applyFont="1" applyFill="1" applyBorder="1" applyAlignment="1">
      <alignment horizontal="center" vertical="center" wrapText="1"/>
    </xf>
    <xf numFmtId="165" fontId="3" fillId="11" borderId="1" xfId="29" applyNumberFormat="1" applyFont="1" applyFill="1" applyBorder="1" applyAlignment="1">
      <alignment horizontal="center" vertical="center" wrapText="1"/>
    </xf>
    <xf numFmtId="165" fontId="0" fillId="6" borderId="1" xfId="29" applyNumberFormat="1" applyFont="1" applyFill="1" applyBorder="1" applyAlignment="1">
      <alignment horizontal="center" vertical="center"/>
    </xf>
    <xf numFmtId="165" fontId="0" fillId="0" borderId="1" xfId="29" applyNumberFormat="1" applyFont="1" applyBorder="1" applyAlignment="1">
      <alignment horizontal="center" vertical="center"/>
    </xf>
    <xf numFmtId="165" fontId="0" fillId="14" borderId="1" xfId="29" applyNumberFormat="1" applyFont="1" applyFill="1" applyBorder="1" applyAlignment="1">
      <alignment horizontal="center" vertical="center"/>
    </xf>
    <xf numFmtId="165" fontId="0" fillId="0" borderId="0" xfId="29" applyNumberFormat="1" applyFont="1" applyAlignment="1">
      <alignment horizontal="center" vertical="center"/>
    </xf>
    <xf numFmtId="165" fontId="0" fillId="10" borderId="1" xfId="29" applyNumberFormat="1" applyFont="1" applyFill="1" applyBorder="1" applyAlignment="1">
      <alignment horizontal="center" vertical="center"/>
    </xf>
    <xf numFmtId="165" fontId="0" fillId="12" borderId="1" xfId="29" applyNumberFormat="1" applyFont="1" applyFill="1" applyBorder="1" applyAlignment="1">
      <alignment horizontal="center" vertical="center"/>
    </xf>
    <xf numFmtId="165" fontId="10" fillId="12" borderId="1" xfId="29" applyNumberFormat="1" applyFont="1" applyFill="1" applyBorder="1" applyAlignment="1">
      <alignment horizontal="center" vertical="center" wrapText="1"/>
    </xf>
    <xf numFmtId="165" fontId="3" fillId="5" borderId="1" xfId="29" applyNumberFormat="1" applyFont="1" applyFill="1" applyBorder="1" applyAlignment="1">
      <alignment horizontal="center" vertical="center" wrapText="1"/>
    </xf>
    <xf numFmtId="165" fontId="3" fillId="14" borderId="1" xfId="29" applyNumberFormat="1" applyFont="1" applyFill="1" applyBorder="1" applyAlignment="1">
      <alignment horizontal="center" vertical="center" wrapText="1"/>
    </xf>
    <xf numFmtId="165" fontId="3" fillId="10" borderId="1" xfId="29" applyNumberFormat="1" applyFont="1" applyFill="1" applyBorder="1" applyAlignment="1">
      <alignment horizontal="center" vertical="center" wrapText="1"/>
    </xf>
    <xf numFmtId="165" fontId="3" fillId="12" borderId="1" xfId="29" applyNumberFormat="1" applyFont="1" applyFill="1" applyBorder="1" applyAlignment="1">
      <alignment horizontal="center" vertical="center" wrapText="1"/>
    </xf>
    <xf numFmtId="165" fontId="3" fillId="6" borderId="1" xfId="29" applyNumberFormat="1" applyFont="1" applyFill="1" applyBorder="1" applyAlignment="1">
      <alignment horizontal="center" vertical="center" wrapText="1"/>
    </xf>
    <xf numFmtId="165" fontId="0" fillId="10" borderId="1" xfId="29"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2" fillId="13" borderId="1" xfId="0" applyFont="1" applyFill="1" applyBorder="1" applyAlignment="1">
      <alignment horizontal="center" vertical="center" wrapText="1"/>
    </xf>
    <xf numFmtId="165" fontId="3" fillId="0" borderId="1" xfId="29" applyNumberFormat="1" applyFont="1" applyBorder="1" applyAlignment="1">
      <alignment horizontal="center" vertical="center" wrapText="1"/>
    </xf>
    <xf numFmtId="0" fontId="20" fillId="0" borderId="0" xfId="0" applyFont="1"/>
    <xf numFmtId="164" fontId="0" fillId="0" borderId="0" xfId="29" applyFont="1"/>
    <xf numFmtId="164" fontId="0" fillId="0" borderId="0" xfId="29" applyFont="1" applyAlignment="1">
      <alignment horizontal="right"/>
    </xf>
    <xf numFmtId="164" fontId="0" fillId="0" borderId="0" xfId="29" applyFont="1" applyFill="1" applyAlignment="1">
      <alignment horizontal="right"/>
    </xf>
    <xf numFmtId="14" fontId="0" fillId="0" borderId="0" xfId="29" applyNumberFormat="1" applyFont="1" applyAlignment="1">
      <alignment horizontal="right"/>
    </xf>
    <xf numFmtId="0" fontId="0" fillId="15" borderId="0" xfId="0" applyFill="1"/>
    <xf numFmtId="0" fontId="15" fillId="0" borderId="0" xfId="0" applyFont="1" applyAlignment="1">
      <alignment wrapText="1"/>
    </xf>
    <xf numFmtId="0" fontId="0" fillId="0" borderId="6" xfId="0" applyBorder="1" applyAlignment="1">
      <alignment horizontal="center" vertical="center" wrapText="1"/>
    </xf>
    <xf numFmtId="0" fontId="0" fillId="0" borderId="1" xfId="0" applyBorder="1"/>
    <xf numFmtId="0" fontId="0" fillId="0" borderId="1" xfId="0" applyBorder="1" applyAlignment="1">
      <alignment horizontal="center" vertical="center"/>
    </xf>
    <xf numFmtId="9" fontId="0" fillId="0" borderId="1" xfId="0" applyNumberFormat="1" applyBorder="1" applyAlignment="1">
      <alignment horizontal="center" vertical="center"/>
    </xf>
    <xf numFmtId="0" fontId="0" fillId="16" borderId="1" xfId="0" applyFill="1" applyBorder="1"/>
    <xf numFmtId="0" fontId="21" fillId="16" borderId="1" xfId="30" quotePrefix="1" applyFont="1" applyFill="1" applyBorder="1" applyAlignment="1"/>
    <xf numFmtId="166" fontId="0" fillId="0" borderId="1" xfId="0" applyNumberFormat="1" applyBorder="1"/>
    <xf numFmtId="164" fontId="0" fillId="17" borderId="0" xfId="29" applyFont="1" applyFill="1"/>
    <xf numFmtId="0" fontId="5" fillId="0" borderId="0" xfId="0" applyFont="1"/>
    <xf numFmtId="164" fontId="5" fillId="0" borderId="0" xfId="29" applyFont="1"/>
    <xf numFmtId="44" fontId="5" fillId="0" borderId="1" xfId="0" applyNumberFormat="1" applyFont="1" applyBorder="1"/>
    <xf numFmtId="44" fontId="0" fillId="0" borderId="1" xfId="0" applyNumberFormat="1" applyBorder="1"/>
    <xf numFmtId="164" fontId="0" fillId="17" borderId="1" xfId="29" applyFont="1" applyFill="1" applyBorder="1"/>
    <xf numFmtId="164" fontId="0" fillId="0" borderId="1" xfId="29" applyFont="1" applyBorder="1"/>
    <xf numFmtId="14" fontId="0" fillId="17" borderId="0" xfId="29" applyNumberFormat="1" applyFont="1" applyFill="1" applyAlignment="1">
      <alignment horizontal="right"/>
    </xf>
    <xf numFmtId="164" fontId="0" fillId="17" borderId="0" xfId="29" applyFont="1" applyFill="1" applyAlignment="1">
      <alignment horizontal="right"/>
    </xf>
    <xf numFmtId="164" fontId="0" fillId="0" borderId="0" xfId="29" applyFont="1" applyAlignment="1">
      <alignment horizontal="center"/>
    </xf>
    <xf numFmtId="165" fontId="0" fillId="17" borderId="1" xfId="29" applyNumberFormat="1" applyFont="1" applyFill="1" applyBorder="1" applyAlignment="1">
      <alignment horizontal="center" vertical="center"/>
    </xf>
    <xf numFmtId="165" fontId="0" fillId="17" borderId="1" xfId="29" applyNumberFormat="1" applyFont="1" applyFill="1" applyBorder="1" applyAlignment="1">
      <alignment horizontal="center" vertical="center" wrapText="1"/>
    </xf>
    <xf numFmtId="165" fontId="3" fillId="17" borderId="1" xfId="29" applyNumberFormat="1" applyFont="1" applyFill="1" applyBorder="1" applyAlignment="1">
      <alignment horizontal="center" vertical="center"/>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1" xfId="0" applyBorder="1" applyAlignment="1">
      <alignment horizontal="left" vertical="center"/>
    </xf>
    <xf numFmtId="0" fontId="0" fillId="16" borderId="1" xfId="0" applyFill="1" applyBorder="1" applyAlignment="1">
      <alignment horizontal="left" vertical="center"/>
    </xf>
    <xf numFmtId="0" fontId="5" fillId="16" borderId="2" xfId="0" applyFont="1" applyFill="1" applyBorder="1" applyAlignment="1">
      <alignment horizontal="left"/>
    </xf>
    <xf numFmtId="0" fontId="5" fillId="16" borderId="3" xfId="0" applyFont="1" applyFill="1" applyBorder="1" applyAlignment="1">
      <alignment horizontal="left"/>
    </xf>
    <xf numFmtId="0" fontId="5" fillId="16" borderId="4" xfId="0" applyFont="1" applyFill="1" applyBorder="1" applyAlignment="1">
      <alignment horizontal="left"/>
    </xf>
    <xf numFmtId="0" fontId="15" fillId="0" borderId="8" xfId="0" applyFont="1" applyBorder="1" applyAlignment="1">
      <alignment horizontal="center" wrapText="1"/>
    </xf>
    <xf numFmtId="164" fontId="16" fillId="0" borderId="2" xfId="0" applyNumberFormat="1"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0" fillId="0" borderId="0" xfId="0" applyAlignment="1">
      <alignment horizontal="left" wrapText="1"/>
    </xf>
    <xf numFmtId="0" fontId="0" fillId="0" borderId="0" xfId="0" applyAlignment="1">
      <alignment horizontal="left" vertical="top" wrapText="1"/>
    </xf>
    <xf numFmtId="0" fontId="3" fillId="9" borderId="1" xfId="0" applyFont="1" applyFill="1" applyBorder="1" applyAlignment="1">
      <alignment horizontal="left" wrapText="1"/>
    </xf>
    <xf numFmtId="0" fontId="8" fillId="9"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20" fillId="15" borderId="0" xfId="0" applyFont="1" applyFill="1" applyAlignment="1">
      <alignment horizontal="center"/>
    </xf>
  </cellXfs>
  <cellStyles count="31">
    <cellStyle name="Gevolgde hyperlink" xfId="16" builtinId="9" hidden="1"/>
    <cellStyle name="Gevolgde hyperlink" xfId="28" builtinId="9" hidden="1"/>
    <cellStyle name="Gevolgde hyperlink" xfId="26" builtinId="9" hidden="1"/>
    <cellStyle name="Gevolgde hyperlink" xfId="20" builtinId="9" hidden="1"/>
    <cellStyle name="Gevolgde hyperlink" xfId="24" builtinId="9" hidden="1"/>
    <cellStyle name="Gevolgde hyperlink" xfId="4" builtinId="9" hidden="1"/>
    <cellStyle name="Gevolgde hyperlink" xfId="22" builtinId="9" hidden="1"/>
    <cellStyle name="Gevolgde hyperlink" xfId="10" builtinId="9" hidden="1"/>
    <cellStyle name="Gevolgde hyperlink" xfId="12" builtinId="9" hidden="1"/>
    <cellStyle name="Gevolgde hyperlink" xfId="14" builtinId="9" hidden="1"/>
    <cellStyle name="Gevolgde hyperlink" xfId="8" builtinId="9" hidden="1"/>
    <cellStyle name="Gevolgde hyperlink" xfId="2" builtinId="9" hidden="1"/>
    <cellStyle name="Gevolgde hyperlink" xfId="6" builtinId="9" hidden="1"/>
    <cellStyle name="Gevolgde hyperlink" xfId="18" builtinId="9" hidden="1"/>
    <cellStyle name="Hyperlink" xfId="1" builtinId="8" hidden="1"/>
    <cellStyle name="Hyperlink" xfId="7" builtinId="8" hidden="1"/>
    <cellStyle name="Hyperlink" xfId="17" builtinId="8" hidden="1"/>
    <cellStyle name="Hyperlink" xfId="21" builtinId="8" hidden="1"/>
    <cellStyle name="Hyperlink" xfId="25" builtinId="8" hidden="1"/>
    <cellStyle name="Hyperlink" xfId="15" builtinId="8" hidden="1"/>
    <cellStyle name="Hyperlink" xfId="13" builtinId="8" hidden="1"/>
    <cellStyle name="Hyperlink" xfId="19" builtinId="8" hidden="1"/>
    <cellStyle name="Hyperlink" xfId="5" builtinId="8" hidden="1"/>
    <cellStyle name="Hyperlink" xfId="11" builtinId="8" hidden="1"/>
    <cellStyle name="Hyperlink" xfId="3" builtinId="8" hidden="1"/>
    <cellStyle name="Hyperlink" xfId="9" builtinId="8" hidden="1"/>
    <cellStyle name="Hyperlink" xfId="23" builtinId="8" hidden="1"/>
    <cellStyle name="Hyperlink" xfId="27" builtinId="8" hidden="1"/>
    <cellStyle name="Standaard" xfId="0" builtinId="0"/>
    <cellStyle name="Standaard 2" xfId="30" xr:uid="{32F0302F-7586-4A7B-AAC1-950B716BA25E}"/>
    <cellStyle name="Valuta" xfId="29" builtinId="4"/>
  </cellStyles>
  <dxfs count="0"/>
  <tableStyles count="0" defaultTableStyle="TableStyleMedium2" defaultPivotStyle="PivotStyleLight16"/>
  <colors>
    <mruColors>
      <color rgb="FF013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50800</xdr:colOff>
      <xdr:row>17</xdr:row>
      <xdr:rowOff>139700</xdr:rowOff>
    </xdr:from>
    <xdr:to>
      <xdr:col>6</xdr:col>
      <xdr:colOff>0</xdr:colOff>
      <xdr:row>17</xdr:row>
      <xdr:rowOff>406400</xdr:rowOff>
    </xdr:to>
    <xdr:sp macro="" textlink="">
      <xdr:nvSpPr>
        <xdr:cNvPr id="2" name="Linkeraccolade 1">
          <a:extLst>
            <a:ext uri="{FF2B5EF4-FFF2-40B4-BE49-F238E27FC236}">
              <a16:creationId xmlns:a16="http://schemas.microsoft.com/office/drawing/2014/main" id="{00000000-0008-0000-0700-000002000000}"/>
            </a:ext>
          </a:extLst>
        </xdr:cNvPr>
        <xdr:cNvSpPr/>
      </xdr:nvSpPr>
      <xdr:spPr>
        <a:xfrm rot="16200000">
          <a:off x="2781300" y="3378200"/>
          <a:ext cx="266700" cy="4076700"/>
        </a:xfrm>
        <a:prstGeom prst="leftBrace">
          <a:avLst/>
        </a:prstGeom>
        <a:ln w="22225">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applewebdata://8BA05923-1FE0-4693-A798-E98AA4A6E0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21"/>
  <sheetViews>
    <sheetView zoomScale="125" workbookViewId="0">
      <selection activeCell="B1" sqref="B1"/>
    </sheetView>
  </sheetViews>
  <sheetFormatPr defaultColWidth="11.453125" defaultRowHeight="14.5"/>
  <cols>
    <col min="1" max="1" width="2.26953125" customWidth="1"/>
    <col min="2" max="2" width="11.7265625" customWidth="1"/>
    <col min="3" max="3" width="77.1796875" style="1" customWidth="1"/>
  </cols>
  <sheetData>
    <row r="1" spans="2:3" ht="23.5">
      <c r="B1" s="3" t="s">
        <v>0</v>
      </c>
    </row>
    <row r="2" spans="2:3" ht="23.5">
      <c r="B2" s="3"/>
    </row>
    <row r="3" spans="2:3" ht="23.5">
      <c r="B3" s="3" t="s">
        <v>1</v>
      </c>
    </row>
    <row r="5" spans="2:3" ht="28">
      <c r="C5" s="13" t="s">
        <v>2</v>
      </c>
    </row>
    <row r="6" spans="2:3" ht="28">
      <c r="C6" s="13" t="s">
        <v>3</v>
      </c>
    </row>
    <row r="7" spans="2:3" ht="28">
      <c r="B7" s="12"/>
      <c r="C7" s="13" t="s">
        <v>4</v>
      </c>
    </row>
    <row r="8" spans="2:3" ht="84">
      <c r="B8" s="12"/>
      <c r="C8" s="16" t="s">
        <v>5</v>
      </c>
    </row>
    <row r="9" spans="2:3">
      <c r="B9" s="12"/>
      <c r="C9" s="13"/>
    </row>
    <row r="10" spans="2:3">
      <c r="B10" s="12"/>
    </row>
    <row r="11" spans="2:3" ht="56">
      <c r="C11" s="13" t="s">
        <v>6</v>
      </c>
    </row>
    <row r="12" spans="2:3" ht="28">
      <c r="B12" s="12"/>
      <c r="C12" s="13" t="s">
        <v>7</v>
      </c>
    </row>
    <row r="14" spans="2:3" ht="84">
      <c r="C14" s="13" t="s">
        <v>8</v>
      </c>
    </row>
    <row r="15" spans="2:3" ht="42">
      <c r="C15" s="13" t="s">
        <v>9</v>
      </c>
    </row>
    <row r="16" spans="2:3" ht="42">
      <c r="C16" s="13" t="s">
        <v>10</v>
      </c>
    </row>
    <row r="17" spans="3:3">
      <c r="C17" s="13" t="s">
        <v>11</v>
      </c>
    </row>
    <row r="18" spans="3:3">
      <c r="C18" s="13"/>
    </row>
    <row r="19" spans="3:3">
      <c r="C19" s="15" t="s">
        <v>12</v>
      </c>
    </row>
    <row r="20" spans="3:3">
      <c r="C20" s="13"/>
    </row>
    <row r="21" spans="3:3">
      <c r="C21" s="14"/>
    </row>
  </sheetData>
  <sheetProtection sheet="1" objects="1" scenarios="1"/>
  <hyperlinks>
    <hyperlink ref="C19" r:id="rId1" location="_ftnref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627A-604C-446E-AC08-9174A700A912}">
  <dimension ref="A1:D11"/>
  <sheetViews>
    <sheetView tabSelected="1" zoomScaleNormal="100" workbookViewId="0">
      <selection activeCell="B6" sqref="B6"/>
    </sheetView>
  </sheetViews>
  <sheetFormatPr defaultRowHeight="14.5"/>
  <cols>
    <col min="1" max="1" width="29.81640625" customWidth="1"/>
    <col min="2" max="2" width="20" style="104" customWidth="1"/>
    <col min="4" max="4" width="22.26953125" bestFit="1" customWidth="1"/>
  </cols>
  <sheetData>
    <row r="1" spans="1:4" ht="26">
      <c r="A1" s="103" t="s">
        <v>13</v>
      </c>
    </row>
    <row r="2" spans="1:4">
      <c r="A2" t="s">
        <v>14</v>
      </c>
      <c r="B2" s="105" t="s">
        <v>15</v>
      </c>
    </row>
    <row r="3" spans="1:4">
      <c r="A3" t="s">
        <v>16</v>
      </c>
      <c r="B3" s="125"/>
    </row>
    <row r="4" spans="1:4">
      <c r="A4" t="s">
        <v>17</v>
      </c>
      <c r="B4" s="124"/>
    </row>
    <row r="6" spans="1:4">
      <c r="A6" t="s">
        <v>18</v>
      </c>
      <c r="B6" s="104">
        <f>'Inschrijfsom inspectie'!H29</f>
        <v>0</v>
      </c>
    </row>
    <row r="7" spans="1:4">
      <c r="A7" t="s">
        <v>19</v>
      </c>
      <c r="B7" s="126">
        <f>'Inschrijfsom nader onderzoek'!C21</f>
        <v>0</v>
      </c>
    </row>
    <row r="8" spans="1:4">
      <c r="A8" t="s">
        <v>20</v>
      </c>
      <c r="B8" s="104">
        <f>'Inschrijfsom uurtarieven'!E13</f>
        <v>0</v>
      </c>
    </row>
    <row r="9" spans="1:4">
      <c r="A9" t="s">
        <v>21</v>
      </c>
      <c r="B9" s="117">
        <v>0</v>
      </c>
      <c r="D9" t="s">
        <v>22</v>
      </c>
    </row>
    <row r="11" spans="1:4">
      <c r="A11" s="118" t="s">
        <v>23</v>
      </c>
      <c r="B11" s="119">
        <f>SUM(B6:B10)</f>
        <v>0</v>
      </c>
    </row>
  </sheetData>
  <sheetProtection sheet="1" objects="1" scenarios="1"/>
  <protectedRanges>
    <protectedRange sqref="B3 B4 B9" name="Bereik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0F43-0991-41C4-81C6-D15298218BC9}">
  <dimension ref="A1:E13"/>
  <sheetViews>
    <sheetView zoomScaleNormal="100" workbookViewId="0"/>
  </sheetViews>
  <sheetFormatPr defaultRowHeight="14.5"/>
  <cols>
    <col min="1" max="1" width="23.1796875" customWidth="1"/>
    <col min="2" max="2" width="15.1796875" customWidth="1"/>
    <col min="3" max="3" width="14.54296875" customWidth="1"/>
    <col min="4" max="4" width="10.7265625" customWidth="1"/>
    <col min="5" max="5" width="11.453125" bestFit="1" customWidth="1"/>
  </cols>
  <sheetData>
    <row r="1" spans="1:5" ht="26">
      <c r="A1" s="103" t="s">
        <v>13</v>
      </c>
      <c r="B1" s="104"/>
    </row>
    <row r="2" spans="1:5">
      <c r="A2" t="s">
        <v>14</v>
      </c>
      <c r="B2" s="105" t="str">
        <f>Inschrijfstaat!B2</f>
        <v>AI2025-0167</v>
      </c>
    </row>
    <row r="3" spans="1:5">
      <c r="A3" t="s">
        <v>16</v>
      </c>
      <c r="B3" s="106">
        <f>Inschrijfstaat!B3</f>
        <v>0</v>
      </c>
    </row>
    <row r="4" spans="1:5">
      <c r="A4" t="s">
        <v>17</v>
      </c>
      <c r="B4" s="107">
        <f>Inschrijfstaat!B4</f>
        <v>0</v>
      </c>
    </row>
    <row r="6" spans="1:5">
      <c r="A6" s="111" t="s">
        <v>20</v>
      </c>
      <c r="B6" s="123"/>
      <c r="C6" s="136" t="s">
        <v>24</v>
      </c>
      <c r="D6" s="137"/>
      <c r="E6" s="111"/>
    </row>
    <row r="7" spans="1:5">
      <c r="A7" s="111" t="s">
        <v>25</v>
      </c>
      <c r="B7" s="122"/>
      <c r="C7" s="111">
        <v>5</v>
      </c>
      <c r="D7" s="111" t="s">
        <v>26</v>
      </c>
      <c r="E7" s="121">
        <f>B7*C7</f>
        <v>0</v>
      </c>
    </row>
    <row r="8" spans="1:5">
      <c r="A8" s="111" t="s">
        <v>27</v>
      </c>
      <c r="B8" s="122"/>
      <c r="C8" s="111">
        <v>10</v>
      </c>
      <c r="D8" s="111" t="s">
        <v>26</v>
      </c>
      <c r="E8" s="121">
        <f>B8*C8</f>
        <v>0</v>
      </c>
    </row>
    <row r="9" spans="1:5">
      <c r="A9" s="111" t="s">
        <v>28</v>
      </c>
      <c r="B9" s="122"/>
      <c r="C9" s="111">
        <v>40</v>
      </c>
      <c r="D9" s="111" t="s">
        <v>26</v>
      </c>
      <c r="E9" s="121">
        <f>B9*C9</f>
        <v>0</v>
      </c>
    </row>
    <row r="10" spans="1:5">
      <c r="A10" s="111" t="s">
        <v>29</v>
      </c>
      <c r="B10" s="122"/>
      <c r="C10" s="111">
        <v>40</v>
      </c>
      <c r="D10" s="111" t="s">
        <v>26</v>
      </c>
      <c r="E10" s="121">
        <f>B10*C10</f>
        <v>0</v>
      </c>
    </row>
    <row r="11" spans="1:5">
      <c r="A11" s="111" t="s">
        <v>30</v>
      </c>
      <c r="B11" s="122"/>
      <c r="C11" s="111">
        <v>20</v>
      </c>
      <c r="D11" s="111" t="s">
        <v>26</v>
      </c>
      <c r="E11" s="121">
        <f>B11*C11</f>
        <v>0</v>
      </c>
    </row>
    <row r="12" spans="1:5">
      <c r="A12" s="130" t="s">
        <v>31</v>
      </c>
      <c r="B12" s="131"/>
      <c r="C12" s="131"/>
      <c r="D12" s="132"/>
      <c r="E12" s="121">
        <f>SUM(E7:E11)</f>
        <v>0</v>
      </c>
    </row>
    <row r="13" spans="1:5">
      <c r="A13" s="133" t="s">
        <v>32</v>
      </c>
      <c r="B13" s="134"/>
      <c r="C13" s="134"/>
      <c r="D13" s="135"/>
      <c r="E13" s="120">
        <f>E12*6</f>
        <v>0</v>
      </c>
    </row>
  </sheetData>
  <sheetProtection sheet="1" objects="1" scenarios="1"/>
  <protectedRanges>
    <protectedRange sqref="B7:B11" name="Bereik1"/>
  </protectedRanges>
  <mergeCells count="3">
    <mergeCell ref="A12:D12"/>
    <mergeCell ref="A13:D13"/>
    <mergeCell ref="C6:D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F418E-6960-4903-9488-2D91D0C611E2}">
  <dimension ref="A1:H29"/>
  <sheetViews>
    <sheetView topLeftCell="A9" zoomScaleNormal="100" workbookViewId="0">
      <selection activeCell="H29" sqref="H29"/>
    </sheetView>
  </sheetViews>
  <sheetFormatPr defaultRowHeight="14.5"/>
  <cols>
    <col min="1" max="1" width="29.26953125" customWidth="1"/>
    <col min="2" max="2" width="17.26953125" customWidth="1"/>
    <col min="3" max="3" width="12" customWidth="1"/>
    <col min="4" max="4" width="9.81640625" customWidth="1"/>
    <col min="5" max="5" width="12" customWidth="1"/>
    <col min="7" max="7" width="14.54296875" bestFit="1" customWidth="1"/>
    <col min="8" max="8" width="13.54296875" bestFit="1" customWidth="1"/>
  </cols>
  <sheetData>
    <row r="1" spans="1:8" ht="26">
      <c r="A1" s="103" t="s">
        <v>13</v>
      </c>
      <c r="B1" s="104"/>
    </row>
    <row r="2" spans="1:8">
      <c r="A2" t="s">
        <v>14</v>
      </c>
      <c r="B2" s="105" t="str">
        <f>Inschrijfstaat!B2</f>
        <v>AI2025-0167</v>
      </c>
    </row>
    <row r="3" spans="1:8">
      <c r="A3" t="s">
        <v>16</v>
      </c>
      <c r="B3" s="106">
        <f>Inschrijfstaat!B3</f>
        <v>0</v>
      </c>
    </row>
    <row r="4" spans="1:8">
      <c r="A4" t="s">
        <v>17</v>
      </c>
      <c r="B4" s="107">
        <f>Inschrijfstaat!B4</f>
        <v>0</v>
      </c>
    </row>
    <row r="6" spans="1:8">
      <c r="A6" s="111"/>
      <c r="B6" s="112" t="s">
        <v>33</v>
      </c>
      <c r="C6" s="112" t="s">
        <v>34</v>
      </c>
      <c r="D6" s="111"/>
      <c r="E6" s="111"/>
      <c r="G6" s="104"/>
      <c r="H6" s="104"/>
    </row>
    <row r="7" spans="1:8">
      <c r="A7" s="138" t="s">
        <v>35</v>
      </c>
      <c r="B7" s="138"/>
      <c r="C7" s="138"/>
      <c r="D7" s="113">
        <v>0.8</v>
      </c>
      <c r="E7" s="113">
        <v>1.2</v>
      </c>
      <c r="G7" s="104" t="s">
        <v>36</v>
      </c>
      <c r="H7" s="104" t="s">
        <v>37</v>
      </c>
    </row>
    <row r="8" spans="1:8">
      <c r="A8" s="114" t="s">
        <v>38</v>
      </c>
      <c r="B8" s="115" t="s">
        <v>39</v>
      </c>
      <c r="C8" s="111">
        <v>1053</v>
      </c>
      <c r="D8" s="116">
        <v>177.39480000000003</v>
      </c>
      <c r="E8" s="116">
        <v>266.09219999999999</v>
      </c>
      <c r="G8" s="117"/>
      <c r="H8" s="104">
        <f>C8*G8</f>
        <v>0</v>
      </c>
    </row>
    <row r="9" spans="1:8">
      <c r="A9" s="114" t="s">
        <v>40</v>
      </c>
      <c r="B9" s="115" t="s">
        <v>41</v>
      </c>
      <c r="C9" s="111">
        <v>242</v>
      </c>
      <c r="D9" s="116">
        <v>241.16666666666666</v>
      </c>
      <c r="E9" s="116">
        <v>361.74999999999994</v>
      </c>
      <c r="G9" s="117"/>
      <c r="H9" s="104">
        <f>C9*G9</f>
        <v>0</v>
      </c>
    </row>
    <row r="10" spans="1:8">
      <c r="A10" s="114" t="s">
        <v>42</v>
      </c>
      <c r="B10" s="115" t="s">
        <v>43</v>
      </c>
      <c r="C10" s="111">
        <v>16</v>
      </c>
      <c r="D10" s="116">
        <v>413.68000000000006</v>
      </c>
      <c r="E10" s="116">
        <v>620.52</v>
      </c>
      <c r="G10" s="117"/>
      <c r="H10" s="104">
        <f>C10*G10</f>
        <v>0</v>
      </c>
    </row>
    <row r="11" spans="1:8">
      <c r="A11" s="139" t="s">
        <v>44</v>
      </c>
      <c r="B11" s="139"/>
      <c r="C11" s="139"/>
      <c r="D11" s="111"/>
      <c r="E11" s="111"/>
      <c r="G11" s="104"/>
      <c r="H11" s="104"/>
    </row>
    <row r="12" spans="1:8">
      <c r="A12" s="114" t="s">
        <v>38</v>
      </c>
      <c r="B12" s="115" t="s">
        <v>39</v>
      </c>
      <c r="C12" s="111">
        <v>328</v>
      </c>
      <c r="D12" s="116">
        <v>177.39480000000003</v>
      </c>
      <c r="E12" s="116">
        <v>266.09219999999999</v>
      </c>
      <c r="G12" s="117"/>
      <c r="H12" s="104">
        <f>C12*G12</f>
        <v>0</v>
      </c>
    </row>
    <row r="13" spans="1:8">
      <c r="A13" s="114" t="s">
        <v>40</v>
      </c>
      <c r="B13" s="115" t="s">
        <v>41</v>
      </c>
      <c r="C13" s="111">
        <v>87</v>
      </c>
      <c r="D13" s="116">
        <v>241.16666666666666</v>
      </c>
      <c r="E13" s="116">
        <v>361.74999999999994</v>
      </c>
      <c r="G13" s="117"/>
      <c r="H13" s="104">
        <f>C13*G13</f>
        <v>0</v>
      </c>
    </row>
    <row r="14" spans="1:8">
      <c r="A14" s="114" t="s">
        <v>42</v>
      </c>
      <c r="B14" s="115" t="s">
        <v>43</v>
      </c>
      <c r="C14" s="111">
        <v>15</v>
      </c>
      <c r="D14" s="116">
        <v>413.68000000000006</v>
      </c>
      <c r="E14" s="116">
        <v>620.52</v>
      </c>
      <c r="G14" s="117"/>
      <c r="H14" s="104">
        <f>C14*G14</f>
        <v>0</v>
      </c>
    </row>
    <row r="15" spans="1:8">
      <c r="A15" s="139" t="s">
        <v>45</v>
      </c>
      <c r="B15" s="139"/>
      <c r="C15" s="139"/>
      <c r="D15" s="111"/>
      <c r="E15" s="111"/>
      <c r="G15" s="104"/>
      <c r="H15" s="104"/>
    </row>
    <row r="16" spans="1:8">
      <c r="A16" s="114" t="s">
        <v>38</v>
      </c>
      <c r="B16" s="115" t="s">
        <v>39</v>
      </c>
      <c r="C16" s="111">
        <v>316</v>
      </c>
      <c r="D16" s="116">
        <v>177.39480000000003</v>
      </c>
      <c r="E16" s="116">
        <v>266.09219999999999</v>
      </c>
      <c r="G16" s="117"/>
      <c r="H16" s="104">
        <f>C16*G16</f>
        <v>0</v>
      </c>
    </row>
    <row r="17" spans="1:8">
      <c r="A17" s="114" t="s">
        <v>40</v>
      </c>
      <c r="B17" s="115" t="s">
        <v>41</v>
      </c>
      <c r="C17" s="111">
        <v>43</v>
      </c>
      <c r="D17" s="116">
        <v>241.16666666666666</v>
      </c>
      <c r="E17" s="116">
        <v>361.74999999999994</v>
      </c>
      <c r="G17" s="117"/>
      <c r="H17" s="104">
        <f>C17*G17</f>
        <v>0</v>
      </c>
    </row>
    <row r="18" spans="1:8">
      <c r="A18" s="114" t="s">
        <v>42</v>
      </c>
      <c r="B18" s="115" t="s">
        <v>43</v>
      </c>
      <c r="C18" s="111">
        <v>5</v>
      </c>
      <c r="D18" s="116">
        <v>413.68000000000006</v>
      </c>
      <c r="E18" s="116">
        <v>620.52</v>
      </c>
      <c r="G18" s="117"/>
      <c r="H18" s="104">
        <f>C18*G18</f>
        <v>0</v>
      </c>
    </row>
    <row r="19" spans="1:8">
      <c r="A19" s="139" t="s">
        <v>46</v>
      </c>
      <c r="B19" s="139"/>
      <c r="C19" s="139"/>
      <c r="D19" s="111"/>
      <c r="E19" s="111"/>
      <c r="G19" s="104"/>
      <c r="H19" s="104"/>
    </row>
    <row r="20" spans="1:8">
      <c r="A20" s="114" t="s">
        <v>38</v>
      </c>
      <c r="B20" s="115" t="s">
        <v>39</v>
      </c>
      <c r="C20" s="111">
        <v>490</v>
      </c>
      <c r="D20" s="116">
        <v>192.97626666666667</v>
      </c>
      <c r="E20" s="116">
        <v>289.46440000000001</v>
      </c>
      <c r="G20" s="117"/>
      <c r="H20" s="104">
        <f>C20*G20</f>
        <v>0</v>
      </c>
    </row>
    <row r="21" spans="1:8">
      <c r="A21" s="114" t="s">
        <v>40</v>
      </c>
      <c r="B21" s="115" t="s">
        <v>41</v>
      </c>
      <c r="C21" s="111">
        <v>33</v>
      </c>
      <c r="D21" s="116">
        <v>277.29640000000001</v>
      </c>
      <c r="E21" s="116">
        <v>415.94459999999998</v>
      </c>
      <c r="G21" s="117"/>
      <c r="H21" s="104">
        <f>C21*G21</f>
        <v>0</v>
      </c>
    </row>
    <row r="22" spans="1:8">
      <c r="A22" s="114" t="s">
        <v>42</v>
      </c>
      <c r="B22" s="115" t="s">
        <v>43</v>
      </c>
      <c r="C22" s="111">
        <v>14</v>
      </c>
      <c r="D22" s="116">
        <v>499.2672</v>
      </c>
      <c r="E22" s="116">
        <v>748.90079999999989</v>
      </c>
      <c r="G22" s="117"/>
      <c r="H22" s="104">
        <f>C22*G22</f>
        <v>0</v>
      </c>
    </row>
    <row r="23" spans="1:8">
      <c r="A23" s="139" t="s">
        <v>47</v>
      </c>
      <c r="B23" s="139"/>
      <c r="C23" s="139"/>
      <c r="D23" s="111"/>
      <c r="E23" s="111"/>
      <c r="G23" s="104"/>
      <c r="H23" s="104"/>
    </row>
    <row r="24" spans="1:8">
      <c r="A24" s="114" t="s">
        <v>38</v>
      </c>
      <c r="B24" s="115" t="s">
        <v>39</v>
      </c>
      <c r="C24" s="111">
        <v>142</v>
      </c>
      <c r="D24" s="116">
        <v>177.39480000000003</v>
      </c>
      <c r="E24" s="116">
        <v>266.09219999999999</v>
      </c>
      <c r="G24" s="117"/>
      <c r="H24" s="104">
        <f>C24*G24</f>
        <v>0</v>
      </c>
    </row>
    <row r="25" spans="1:8">
      <c r="A25" s="114" t="s">
        <v>40</v>
      </c>
      <c r="B25" s="115" t="s">
        <v>41</v>
      </c>
      <c r="C25" s="111">
        <v>20</v>
      </c>
      <c r="D25" s="116">
        <v>241.16666666666666</v>
      </c>
      <c r="E25" s="116">
        <v>361.74999999999994</v>
      </c>
      <c r="G25" s="117"/>
      <c r="H25" s="104">
        <f>C25*G25</f>
        <v>0</v>
      </c>
    </row>
    <row r="26" spans="1:8">
      <c r="A26" s="114" t="s">
        <v>42</v>
      </c>
      <c r="B26" s="115" t="s">
        <v>43</v>
      </c>
      <c r="C26" s="111">
        <v>2</v>
      </c>
      <c r="D26" s="116">
        <v>413.68000000000006</v>
      </c>
      <c r="E26" s="116">
        <v>620.52</v>
      </c>
      <c r="G26" s="117"/>
      <c r="H26" s="104">
        <f>C26*G26</f>
        <v>0</v>
      </c>
    </row>
    <row r="29" spans="1:8">
      <c r="A29" s="140" t="s">
        <v>48</v>
      </c>
      <c r="B29" s="141"/>
      <c r="C29" s="141"/>
      <c r="D29" s="141"/>
      <c r="E29" s="142"/>
      <c r="F29" s="118"/>
      <c r="G29" s="119"/>
      <c r="H29" s="119">
        <f>SUM(H8:H26)</f>
        <v>0</v>
      </c>
    </row>
  </sheetData>
  <sheetProtection sheet="1" objects="1" scenarios="1"/>
  <protectedRanges>
    <protectedRange sqref="G8:G10 G12:G14 G16:G18 G20:G22 G24:G26" name="Bereik1"/>
  </protectedRanges>
  <mergeCells count="6">
    <mergeCell ref="A7:C7"/>
    <mergeCell ref="A11:C11"/>
    <mergeCell ref="A29:E29"/>
    <mergeCell ref="A15:C15"/>
    <mergeCell ref="A19:C19"/>
    <mergeCell ref="A23:C23"/>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1"/>
  <sheetViews>
    <sheetView zoomScaleNormal="100" workbookViewId="0"/>
  </sheetViews>
  <sheetFormatPr defaultColWidth="11.453125" defaultRowHeight="14.5"/>
  <cols>
    <col min="1" max="1" width="14.1796875" customWidth="1"/>
    <col min="2" max="6" width="15.81640625" customWidth="1"/>
  </cols>
  <sheetData>
    <row r="1" spans="1:6" ht="26">
      <c r="A1" s="103" t="s">
        <v>13</v>
      </c>
      <c r="B1" s="104"/>
    </row>
    <row r="2" spans="1:6">
      <c r="A2" t="s">
        <v>14</v>
      </c>
      <c r="B2" s="105" t="str">
        <f>Inschrijfstaat!B2</f>
        <v>AI2025-0167</v>
      </c>
    </row>
    <row r="3" spans="1:6">
      <c r="A3" t="s">
        <v>16</v>
      </c>
      <c r="B3" s="106">
        <f>Inschrijfstaat!B3</f>
        <v>0</v>
      </c>
    </row>
    <row r="4" spans="1:6">
      <c r="A4" t="s">
        <v>17</v>
      </c>
      <c r="B4" s="107">
        <f>Inschrijfstaat!B4</f>
        <v>0</v>
      </c>
    </row>
    <row r="6" spans="1:6">
      <c r="A6" s="108" t="s">
        <v>49</v>
      </c>
    </row>
    <row r="8" spans="1:6" ht="17.149999999999999" customHeight="1">
      <c r="C8" s="143" t="s">
        <v>50</v>
      </c>
      <c r="D8" s="143"/>
      <c r="E8" s="143"/>
      <c r="F8" s="109"/>
    </row>
    <row r="9" spans="1:6" ht="18.5">
      <c r="C9" s="17" t="s">
        <v>51</v>
      </c>
      <c r="D9" s="17" t="s">
        <v>52</v>
      </c>
      <c r="E9" s="17" t="s">
        <v>53</v>
      </c>
    </row>
    <row r="10" spans="1:6">
      <c r="C10" s="18">
        <f>'SIN0903'!I69</f>
        <v>0</v>
      </c>
      <c r="D10" s="18">
        <f>'LOK0301-03'!I69</f>
        <v>0</v>
      </c>
      <c r="E10" s="18">
        <f>'ROK0102-S2'!I69</f>
        <v>0</v>
      </c>
    </row>
    <row r="12" spans="1:6" ht="47.15" customHeight="1">
      <c r="B12" s="147" t="s">
        <v>54</v>
      </c>
      <c r="C12" s="147"/>
      <c r="D12" s="147"/>
      <c r="E12" s="147"/>
      <c r="F12" s="147"/>
    </row>
    <row r="13" spans="1:6" ht="15" thickBot="1">
      <c r="B13" s="10"/>
      <c r="C13" s="10"/>
      <c r="D13" s="10"/>
      <c r="E13" s="10"/>
      <c r="F13" s="10"/>
    </row>
    <row r="14" spans="1:6" ht="29">
      <c r="B14" s="10"/>
      <c r="C14" s="110" t="s">
        <v>55</v>
      </c>
      <c r="D14" s="110" t="s">
        <v>56</v>
      </c>
      <c r="E14" s="110" t="s">
        <v>57</v>
      </c>
      <c r="F14" s="10"/>
    </row>
    <row r="15" spans="1:6" ht="15" thickBot="1">
      <c r="B15" s="10"/>
      <c r="C15" s="19">
        <f>C10+D10+E10</f>
        <v>0</v>
      </c>
      <c r="D15" s="19">
        <f>C15/3</f>
        <v>0</v>
      </c>
      <c r="E15" s="20">
        <f>D15*20</f>
        <v>0</v>
      </c>
      <c r="F15" s="10"/>
    </row>
    <row r="16" spans="1:6" ht="25" customHeight="1">
      <c r="B16" s="148" t="s">
        <v>58</v>
      </c>
      <c r="C16" s="148"/>
      <c r="D16" s="148"/>
      <c r="E16" s="148"/>
      <c r="F16" s="148"/>
    </row>
    <row r="17" spans="2:6" ht="24" customHeight="1">
      <c r="B17" s="10"/>
      <c r="C17" s="10"/>
      <c r="D17" s="10"/>
      <c r="E17" s="10"/>
      <c r="F17" s="10"/>
    </row>
    <row r="18" spans="2:6" ht="41.15" customHeight="1"/>
    <row r="19" spans="2:6">
      <c r="B19" t="s">
        <v>59</v>
      </c>
    </row>
    <row r="21" spans="2:6" ht="21">
      <c r="C21" s="144">
        <f>E15</f>
        <v>0</v>
      </c>
      <c r="D21" s="145"/>
      <c r="E21" s="146"/>
      <c r="F21" t="s">
        <v>60</v>
      </c>
    </row>
  </sheetData>
  <sheetProtection sheet="1" objects="1" scenarios="1"/>
  <mergeCells count="4">
    <mergeCell ref="C8:E8"/>
    <mergeCell ref="C21:E21"/>
    <mergeCell ref="B12:F12"/>
    <mergeCell ref="B16:F16"/>
  </mergeCells>
  <pageMargins left="0.7" right="0.7" top="0.75" bottom="0.75" header="0.3" footer="0.3"/>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5"/>
  <sheetViews>
    <sheetView zoomScaleNormal="100" workbookViewId="0">
      <selection activeCell="G10" sqref="G10"/>
    </sheetView>
  </sheetViews>
  <sheetFormatPr defaultColWidth="11.453125" defaultRowHeight="14.5"/>
  <cols>
    <col min="1" max="1" width="12.54296875" style="2" customWidth="1"/>
    <col min="2" max="2" width="67.81640625" customWidth="1"/>
    <col min="3" max="3" width="3.1796875" customWidth="1"/>
    <col min="4" max="4" width="4" customWidth="1"/>
    <col min="5" max="5" width="70.26953125" customWidth="1"/>
    <col min="6" max="6" width="11.54296875" style="2" customWidth="1"/>
    <col min="7" max="7" width="18.26953125" style="89" customWidth="1"/>
    <col min="8" max="8" width="18.26953125" style="2" customWidth="1"/>
    <col min="9" max="9" width="12.7265625" style="89" customWidth="1"/>
    <col min="12" max="12" width="10.81640625" customWidth="1"/>
  </cols>
  <sheetData>
    <row r="1" spans="1:9" ht="26">
      <c r="A1" s="103" t="s">
        <v>13</v>
      </c>
      <c r="B1" s="104"/>
      <c r="F1"/>
      <c r="G1"/>
      <c r="H1"/>
      <c r="I1"/>
    </row>
    <row r="2" spans="1:9">
      <c r="A2" t="s">
        <v>14</v>
      </c>
      <c r="B2" s="105" t="str">
        <f>Inschrijfstaat!B2</f>
        <v>AI2025-0167</v>
      </c>
      <c r="F2"/>
      <c r="G2"/>
      <c r="H2"/>
      <c r="I2"/>
    </row>
    <row r="3" spans="1:9">
      <c r="A3" t="s">
        <v>16</v>
      </c>
      <c r="B3" s="106">
        <f>Inschrijfstaat!B3</f>
        <v>0</v>
      </c>
      <c r="F3"/>
      <c r="G3"/>
      <c r="H3"/>
      <c r="I3"/>
    </row>
    <row r="4" spans="1:9">
      <c r="A4" t="s">
        <v>17</v>
      </c>
      <c r="B4" s="107">
        <f>Inschrijfstaat!B4</f>
        <v>0</v>
      </c>
      <c r="F4"/>
      <c r="G4"/>
      <c r="H4"/>
      <c r="I4"/>
    </row>
    <row r="5" spans="1:9">
      <c r="A5"/>
      <c r="F5"/>
      <c r="G5"/>
      <c r="H5"/>
      <c r="I5"/>
    </row>
    <row r="7" spans="1:9" ht="23.5">
      <c r="B7" s="3" t="s">
        <v>1</v>
      </c>
    </row>
    <row r="8" spans="1:9" ht="64" customHeight="1">
      <c r="A8" s="22"/>
      <c r="B8" s="23" t="s">
        <v>61</v>
      </c>
      <c r="C8" s="24"/>
      <c r="D8" s="149" t="s">
        <v>62</v>
      </c>
      <c r="E8" s="149"/>
      <c r="F8" s="74" t="s">
        <v>34</v>
      </c>
      <c r="G8" s="150" t="s">
        <v>63</v>
      </c>
      <c r="H8" s="150"/>
      <c r="I8" s="83" t="s">
        <v>64</v>
      </c>
    </row>
    <row r="9" spans="1:9" ht="18.5">
      <c r="A9" s="22"/>
      <c r="B9" s="23"/>
      <c r="C9" s="24"/>
      <c r="D9" s="25"/>
      <c r="E9" s="25"/>
      <c r="F9" s="74"/>
      <c r="G9" s="83" t="s">
        <v>65</v>
      </c>
      <c r="H9" s="74"/>
      <c r="I9" s="83" t="s">
        <v>65</v>
      </c>
    </row>
    <row r="10" spans="1:9" ht="70">
      <c r="A10" s="26" t="s">
        <v>66</v>
      </c>
      <c r="B10" s="6" t="s">
        <v>67</v>
      </c>
      <c r="C10" s="24"/>
      <c r="D10" s="27" t="s">
        <v>68</v>
      </c>
      <c r="E10" s="6" t="s">
        <v>69</v>
      </c>
      <c r="F10" s="69"/>
      <c r="G10" s="127"/>
      <c r="H10" s="26"/>
      <c r="I10" s="102">
        <f t="shared" ref="I10:I12" si="0">F10*G10</f>
        <v>0</v>
      </c>
    </row>
    <row r="11" spans="1:9">
      <c r="A11" s="26" t="s">
        <v>70</v>
      </c>
      <c r="B11" s="6" t="s">
        <v>71</v>
      </c>
      <c r="C11" s="24"/>
      <c r="D11" s="27" t="s">
        <v>72</v>
      </c>
      <c r="E11" s="6" t="s">
        <v>73</v>
      </c>
      <c r="F11" s="69"/>
      <c r="G11" s="127"/>
      <c r="H11" s="26"/>
      <c r="I11" s="102">
        <f t="shared" si="0"/>
        <v>0</v>
      </c>
    </row>
    <row r="12" spans="1:9" ht="56">
      <c r="A12" s="26" t="s">
        <v>74</v>
      </c>
      <c r="B12" s="6" t="s">
        <v>75</v>
      </c>
      <c r="C12" s="24"/>
      <c r="D12" s="27">
        <v>2</v>
      </c>
      <c r="E12" s="6" t="s">
        <v>76</v>
      </c>
      <c r="F12" s="69"/>
      <c r="G12" s="127"/>
      <c r="H12" s="26"/>
      <c r="I12" s="102">
        <f t="shared" si="0"/>
        <v>0</v>
      </c>
    </row>
    <row r="13" spans="1:9">
      <c r="A13" s="28"/>
      <c r="B13" s="29"/>
      <c r="C13" s="24"/>
      <c r="D13" s="28"/>
      <c r="E13" s="29"/>
      <c r="F13" s="75"/>
      <c r="G13" s="90"/>
      <c r="H13" s="28"/>
      <c r="I13" s="95"/>
    </row>
    <row r="14" spans="1:9" ht="42">
      <c r="A14" s="30" t="s">
        <v>77</v>
      </c>
      <c r="B14" s="5" t="s">
        <v>78</v>
      </c>
      <c r="C14" s="24"/>
      <c r="D14" s="31">
        <v>3</v>
      </c>
      <c r="E14" s="32" t="s">
        <v>79</v>
      </c>
      <c r="F14" s="69"/>
      <c r="G14" s="127"/>
      <c r="H14" s="99"/>
      <c r="I14" s="102">
        <f t="shared" ref="I14:I15" si="1">F14*G14</f>
        <v>0</v>
      </c>
    </row>
    <row r="15" spans="1:9" ht="28">
      <c r="A15" s="30" t="s">
        <v>80</v>
      </c>
      <c r="B15" s="5" t="s">
        <v>81</v>
      </c>
      <c r="C15" s="24"/>
      <c r="D15" s="31">
        <v>4</v>
      </c>
      <c r="E15" s="32" t="s">
        <v>82</v>
      </c>
      <c r="F15" s="69"/>
      <c r="G15" s="127"/>
      <c r="H15" s="99"/>
      <c r="I15" s="102">
        <f t="shared" si="1"/>
        <v>0</v>
      </c>
    </row>
    <row r="16" spans="1:9">
      <c r="A16" s="28"/>
      <c r="B16" s="24"/>
      <c r="C16" s="24"/>
      <c r="D16" s="28"/>
      <c r="E16" s="29"/>
      <c r="F16" s="75"/>
      <c r="G16" s="90"/>
      <c r="H16" s="28"/>
      <c r="I16" s="95"/>
    </row>
    <row r="17" spans="1:9" ht="42">
      <c r="A17" s="33"/>
      <c r="B17" s="11"/>
      <c r="C17" s="34"/>
      <c r="D17" s="35" t="s">
        <v>83</v>
      </c>
      <c r="E17" s="36"/>
      <c r="F17" s="70"/>
      <c r="G17" s="85" t="s">
        <v>84</v>
      </c>
      <c r="H17" s="70" t="s">
        <v>85</v>
      </c>
      <c r="I17" s="85"/>
    </row>
    <row r="18" spans="1:9" ht="84">
      <c r="A18" s="33" t="s">
        <v>86</v>
      </c>
      <c r="B18" s="11" t="s">
        <v>87</v>
      </c>
      <c r="C18" s="34"/>
      <c r="D18" s="33"/>
      <c r="E18" s="36" t="s">
        <v>88</v>
      </c>
      <c r="F18" s="69"/>
      <c r="G18" s="128"/>
      <c r="H18" s="128"/>
      <c r="I18" s="102">
        <f>(F18*G18)+(F18*H18)</f>
        <v>0</v>
      </c>
    </row>
    <row r="19" spans="1:9" ht="56">
      <c r="A19" s="37" t="s">
        <v>89</v>
      </c>
      <c r="B19" s="4" t="s">
        <v>90</v>
      </c>
      <c r="C19" s="24"/>
      <c r="D19" s="37" t="s">
        <v>91</v>
      </c>
      <c r="E19" s="38" t="s">
        <v>92</v>
      </c>
      <c r="F19" s="69"/>
      <c r="G19" s="127"/>
      <c r="H19" s="37"/>
      <c r="I19" s="102">
        <f t="shared" ref="I19" si="2">F19*G19</f>
        <v>0</v>
      </c>
    </row>
    <row r="20" spans="1:9" ht="84">
      <c r="A20" s="39"/>
      <c r="B20" s="40"/>
      <c r="C20" s="24"/>
      <c r="D20" s="39" t="s">
        <v>93</v>
      </c>
      <c r="E20" s="41" t="s">
        <v>94</v>
      </c>
      <c r="F20" s="71"/>
      <c r="G20" s="84"/>
      <c r="H20" s="71"/>
      <c r="I20" s="84"/>
    </row>
    <row r="21" spans="1:9" ht="14.5" customHeight="1">
      <c r="A21" s="39"/>
      <c r="B21" s="40"/>
      <c r="C21" s="24"/>
      <c r="D21" s="39"/>
      <c r="E21" s="42" t="s">
        <v>95</v>
      </c>
      <c r="F21" s="71"/>
      <c r="G21" s="91"/>
      <c r="H21" s="39"/>
      <c r="I21" s="84"/>
    </row>
    <row r="22" spans="1:9">
      <c r="A22" s="39"/>
      <c r="B22" s="40"/>
      <c r="C22" s="24"/>
      <c r="D22" s="39"/>
      <c r="E22" s="43" t="s">
        <v>96</v>
      </c>
      <c r="F22" s="69"/>
      <c r="G22" s="129"/>
      <c r="H22" s="39" t="s">
        <v>97</v>
      </c>
      <c r="I22" s="102">
        <f>F22*G22</f>
        <v>0</v>
      </c>
    </row>
    <row r="23" spans="1:9" ht="14.5" customHeight="1">
      <c r="A23" s="39"/>
      <c r="B23" s="40"/>
      <c r="C23" s="24"/>
      <c r="D23" s="39"/>
      <c r="E23" s="43" t="s">
        <v>98</v>
      </c>
      <c r="F23" s="69"/>
      <c r="G23" s="129"/>
      <c r="H23" s="39" t="s">
        <v>97</v>
      </c>
      <c r="I23" s="102">
        <f t="shared" ref="I23:I28" si="3">F23*G23</f>
        <v>0</v>
      </c>
    </row>
    <row r="24" spans="1:9">
      <c r="A24" s="39"/>
      <c r="B24" s="40"/>
      <c r="C24" s="24"/>
      <c r="D24" s="39"/>
      <c r="E24" s="43" t="s">
        <v>99</v>
      </c>
      <c r="F24" s="69"/>
      <c r="G24" s="129"/>
      <c r="H24" s="39" t="s">
        <v>97</v>
      </c>
      <c r="I24" s="102">
        <f t="shared" si="3"/>
        <v>0</v>
      </c>
    </row>
    <row r="25" spans="1:9" ht="14.5" customHeight="1">
      <c r="A25" s="39"/>
      <c r="B25" s="40"/>
      <c r="C25" s="24"/>
      <c r="D25" s="39"/>
      <c r="E25" s="43" t="s">
        <v>100</v>
      </c>
      <c r="F25" s="69"/>
      <c r="G25" s="129"/>
      <c r="H25" s="39" t="s">
        <v>97</v>
      </c>
      <c r="I25" s="102">
        <f t="shared" si="3"/>
        <v>0</v>
      </c>
    </row>
    <row r="26" spans="1:9">
      <c r="A26" s="39"/>
      <c r="B26" s="40"/>
      <c r="C26" s="24"/>
      <c r="D26" s="39"/>
      <c r="E26" s="43" t="s">
        <v>101</v>
      </c>
      <c r="F26" s="69"/>
      <c r="G26" s="129"/>
      <c r="H26" s="39" t="s">
        <v>102</v>
      </c>
      <c r="I26" s="102">
        <f t="shared" si="3"/>
        <v>0</v>
      </c>
    </row>
    <row r="27" spans="1:9" ht="14.5" customHeight="1">
      <c r="A27" s="39"/>
      <c r="B27" s="40"/>
      <c r="C27" s="24"/>
      <c r="D27" s="39"/>
      <c r="E27" s="43" t="s">
        <v>103</v>
      </c>
      <c r="F27" s="69"/>
      <c r="G27" s="129"/>
      <c r="H27" s="39" t="s">
        <v>97</v>
      </c>
      <c r="I27" s="102">
        <f t="shared" si="3"/>
        <v>0</v>
      </c>
    </row>
    <row r="28" spans="1:9" ht="28">
      <c r="A28" s="39"/>
      <c r="B28" s="40"/>
      <c r="C28" s="24"/>
      <c r="D28" s="39"/>
      <c r="E28" s="43" t="s">
        <v>104</v>
      </c>
      <c r="F28" s="69"/>
      <c r="G28" s="129"/>
      <c r="H28" s="39" t="s">
        <v>97</v>
      </c>
      <c r="I28" s="102">
        <f t="shared" si="3"/>
        <v>0</v>
      </c>
    </row>
    <row r="29" spans="1:9">
      <c r="A29" s="39"/>
      <c r="B29" s="40"/>
      <c r="C29" s="24"/>
      <c r="D29" s="39"/>
      <c r="E29" s="43"/>
      <c r="F29" s="76"/>
      <c r="G29" s="92"/>
      <c r="H29" s="39"/>
      <c r="I29" s="96"/>
    </row>
    <row r="30" spans="1:9" ht="14.5" customHeight="1">
      <c r="A30" s="39"/>
      <c r="B30" s="40"/>
      <c r="C30" s="24"/>
      <c r="D30" s="39"/>
      <c r="E30" s="42" t="s">
        <v>105</v>
      </c>
      <c r="F30" s="71"/>
      <c r="G30" s="91"/>
      <c r="H30" s="39"/>
      <c r="I30" s="84"/>
    </row>
    <row r="31" spans="1:9" ht="14.5" customHeight="1">
      <c r="A31" s="39"/>
      <c r="B31" s="40"/>
      <c r="C31" s="24"/>
      <c r="D31" s="39"/>
      <c r="E31" s="43" t="s">
        <v>106</v>
      </c>
      <c r="F31" s="69"/>
      <c r="G31" s="129"/>
      <c r="H31" s="39" t="s">
        <v>97</v>
      </c>
      <c r="I31" s="102">
        <f t="shared" ref="I31:I33" si="4">F31*G31</f>
        <v>0</v>
      </c>
    </row>
    <row r="32" spans="1:9" ht="14.5" customHeight="1">
      <c r="A32" s="39"/>
      <c r="B32" s="40"/>
      <c r="C32" s="24"/>
      <c r="D32" s="39"/>
      <c r="E32" s="43" t="s">
        <v>107</v>
      </c>
      <c r="F32" s="69"/>
      <c r="G32" s="129"/>
      <c r="H32" s="39" t="s">
        <v>97</v>
      </c>
      <c r="I32" s="102">
        <f t="shared" si="4"/>
        <v>0</v>
      </c>
    </row>
    <row r="33" spans="1:9" ht="14.5" customHeight="1">
      <c r="A33" s="39"/>
      <c r="B33" s="40"/>
      <c r="C33" s="24"/>
      <c r="D33" s="39"/>
      <c r="E33" s="43" t="s">
        <v>108</v>
      </c>
      <c r="F33" s="69"/>
      <c r="G33" s="129"/>
      <c r="H33" s="39" t="s">
        <v>97</v>
      </c>
      <c r="I33" s="102">
        <f t="shared" si="4"/>
        <v>0</v>
      </c>
    </row>
    <row r="34" spans="1:9">
      <c r="A34" s="39"/>
      <c r="B34" s="40"/>
      <c r="C34" s="24"/>
      <c r="D34" s="39"/>
      <c r="E34" s="44"/>
      <c r="F34" s="77"/>
      <c r="G34" s="92"/>
      <c r="H34" s="39"/>
      <c r="I34" s="92"/>
    </row>
    <row r="35" spans="1:9" ht="14.5" customHeight="1">
      <c r="A35" s="39"/>
      <c r="B35" s="40"/>
      <c r="C35" s="24"/>
      <c r="D35" s="39"/>
      <c r="E35" s="45" t="s">
        <v>109</v>
      </c>
      <c r="F35" s="71"/>
      <c r="G35" s="92"/>
      <c r="H35" s="39"/>
      <c r="I35" s="84"/>
    </row>
    <row r="36" spans="1:9" ht="18.75" customHeight="1">
      <c r="A36" s="39"/>
      <c r="B36" s="40"/>
      <c r="C36" s="24"/>
      <c r="D36" s="39"/>
      <c r="E36" s="43" t="s">
        <v>110</v>
      </c>
      <c r="F36" s="69"/>
      <c r="G36" s="129"/>
      <c r="H36" s="39" t="s">
        <v>97</v>
      </c>
      <c r="I36" s="102">
        <f t="shared" ref="I36:I37" si="5">F36*G36</f>
        <v>0</v>
      </c>
    </row>
    <row r="37" spans="1:9" ht="18.75" customHeight="1">
      <c r="A37" s="39"/>
      <c r="B37" s="40"/>
      <c r="C37" s="24"/>
      <c r="D37" s="39"/>
      <c r="E37" s="43" t="s">
        <v>111</v>
      </c>
      <c r="F37" s="69"/>
      <c r="G37" s="129"/>
      <c r="H37" s="39" t="s">
        <v>97</v>
      </c>
      <c r="I37" s="102">
        <f t="shared" si="5"/>
        <v>0</v>
      </c>
    </row>
    <row r="38" spans="1:9">
      <c r="A38" s="39"/>
      <c r="B38" s="40"/>
      <c r="C38" s="24"/>
      <c r="D38" s="39"/>
      <c r="E38" s="43"/>
      <c r="F38" s="76"/>
      <c r="G38" s="84"/>
      <c r="H38" s="39"/>
      <c r="I38" s="96"/>
    </row>
    <row r="39" spans="1:9">
      <c r="A39" s="39"/>
      <c r="B39" s="40"/>
      <c r="C39" s="24"/>
      <c r="D39" s="39"/>
      <c r="E39" s="45" t="s">
        <v>112</v>
      </c>
      <c r="F39" s="71"/>
      <c r="G39" s="84"/>
      <c r="H39" s="39"/>
      <c r="I39" s="84"/>
    </row>
    <row r="40" spans="1:9">
      <c r="A40" s="39"/>
      <c r="B40" s="40"/>
      <c r="C40" s="24"/>
      <c r="D40" s="39"/>
      <c r="E40" s="43" t="s">
        <v>113</v>
      </c>
      <c r="F40" s="69"/>
      <c r="G40" s="129"/>
      <c r="H40" s="39" t="s">
        <v>102</v>
      </c>
      <c r="I40" s="102">
        <f t="shared" ref="I40:I43" si="6">F40*G40</f>
        <v>0</v>
      </c>
    </row>
    <row r="41" spans="1:9">
      <c r="A41" s="39"/>
      <c r="B41" s="40"/>
      <c r="C41" s="24"/>
      <c r="D41" s="39"/>
      <c r="E41" s="47" t="s">
        <v>114</v>
      </c>
      <c r="F41" s="78"/>
      <c r="G41" s="129"/>
      <c r="H41" s="39" t="s">
        <v>97</v>
      </c>
      <c r="I41" s="102">
        <f t="shared" si="6"/>
        <v>0</v>
      </c>
    </row>
    <row r="42" spans="1:9">
      <c r="A42" s="39"/>
      <c r="B42" s="40"/>
      <c r="C42" s="24"/>
      <c r="D42" s="39"/>
      <c r="E42" s="43" t="s">
        <v>115</v>
      </c>
      <c r="F42" s="69"/>
      <c r="G42" s="129"/>
      <c r="H42" s="39" t="s">
        <v>97</v>
      </c>
      <c r="I42" s="102">
        <f t="shared" si="6"/>
        <v>0</v>
      </c>
    </row>
    <row r="43" spans="1:9">
      <c r="A43" s="39"/>
      <c r="B43" s="40"/>
      <c r="C43" s="24"/>
      <c r="D43" s="39"/>
      <c r="E43" s="43" t="s">
        <v>116</v>
      </c>
      <c r="F43" s="69"/>
      <c r="G43" s="129"/>
      <c r="H43" s="39" t="s">
        <v>97</v>
      </c>
      <c r="I43" s="102">
        <f t="shared" si="6"/>
        <v>0</v>
      </c>
    </row>
    <row r="44" spans="1:9">
      <c r="A44" s="39"/>
      <c r="B44" s="40"/>
      <c r="C44" s="24"/>
      <c r="D44" s="39"/>
      <c r="E44" s="45"/>
      <c r="F44" s="71"/>
      <c r="G44" s="84"/>
      <c r="H44" s="39"/>
      <c r="I44" s="84"/>
    </row>
    <row r="45" spans="1:9">
      <c r="A45" s="39"/>
      <c r="B45" s="40"/>
      <c r="C45" s="24"/>
      <c r="D45" s="39"/>
      <c r="E45" s="45" t="s">
        <v>117</v>
      </c>
      <c r="F45" s="71"/>
      <c r="G45" s="84"/>
      <c r="H45" s="39"/>
      <c r="I45" s="84"/>
    </row>
    <row r="46" spans="1:9">
      <c r="A46" s="39"/>
      <c r="B46" s="40"/>
      <c r="C46" s="24"/>
      <c r="D46" s="39"/>
      <c r="E46" s="44" t="s">
        <v>118</v>
      </c>
      <c r="F46" s="69"/>
      <c r="G46" s="129"/>
      <c r="H46" s="39" t="s">
        <v>97</v>
      </c>
      <c r="I46" s="102">
        <f t="shared" ref="I46:I48" si="7">F46*G46</f>
        <v>0</v>
      </c>
    </row>
    <row r="47" spans="1:9">
      <c r="A47" s="39"/>
      <c r="B47" s="40"/>
      <c r="C47" s="24"/>
      <c r="D47" s="39"/>
      <c r="E47" s="44" t="s">
        <v>119</v>
      </c>
      <c r="F47" s="79"/>
      <c r="G47" s="129"/>
      <c r="H47" s="39" t="s">
        <v>97</v>
      </c>
      <c r="I47" s="102">
        <f t="shared" si="7"/>
        <v>0</v>
      </c>
    </row>
    <row r="48" spans="1:9" s="21" customFormat="1">
      <c r="A48" s="39"/>
      <c r="B48" s="46"/>
      <c r="C48" s="48"/>
      <c r="D48" s="39"/>
      <c r="E48" s="43" t="s">
        <v>120</v>
      </c>
      <c r="F48" s="69"/>
      <c r="G48" s="129"/>
      <c r="H48" s="39" t="s">
        <v>97</v>
      </c>
      <c r="I48" s="102">
        <f t="shared" si="7"/>
        <v>0</v>
      </c>
    </row>
    <row r="49" spans="1:10">
      <c r="A49" s="39"/>
      <c r="B49" s="40"/>
      <c r="C49" s="24"/>
      <c r="D49" s="39"/>
      <c r="E49" s="45"/>
      <c r="F49" s="71"/>
      <c r="G49" s="84"/>
      <c r="H49" s="39"/>
      <c r="I49" s="84"/>
    </row>
    <row r="50" spans="1:10">
      <c r="A50" s="39"/>
      <c r="B50" s="40"/>
      <c r="C50" s="24"/>
      <c r="D50" s="39"/>
      <c r="E50" s="45" t="s">
        <v>121</v>
      </c>
      <c r="F50" s="71"/>
      <c r="G50" s="84"/>
      <c r="H50" s="39"/>
      <c r="I50" s="84"/>
    </row>
    <row r="51" spans="1:10">
      <c r="A51" s="39"/>
      <c r="B51" s="40"/>
      <c r="C51" s="24"/>
      <c r="D51" s="39"/>
      <c r="E51" s="43" t="s">
        <v>122</v>
      </c>
      <c r="F51" s="69"/>
      <c r="G51" s="129"/>
      <c r="H51" s="39" t="s">
        <v>123</v>
      </c>
      <c r="I51" s="102">
        <f t="shared" ref="I51:I53" si="8">F51*G51</f>
        <v>0</v>
      </c>
    </row>
    <row r="52" spans="1:10" s="21" customFormat="1">
      <c r="A52" s="39"/>
      <c r="B52" s="46"/>
      <c r="C52" s="48"/>
      <c r="D52" s="39"/>
      <c r="E52" s="43" t="s">
        <v>124</v>
      </c>
      <c r="F52" s="69"/>
      <c r="G52" s="129"/>
      <c r="H52" s="39" t="s">
        <v>123</v>
      </c>
      <c r="I52" s="102">
        <f t="shared" si="8"/>
        <v>0</v>
      </c>
    </row>
    <row r="53" spans="1:10">
      <c r="A53" s="39"/>
      <c r="B53" s="40"/>
      <c r="C53" s="24"/>
      <c r="D53" s="39"/>
      <c r="E53" s="44" t="s">
        <v>125</v>
      </c>
      <c r="F53" s="80"/>
      <c r="G53" s="129"/>
      <c r="H53" s="39" t="s">
        <v>97</v>
      </c>
      <c r="I53" s="102">
        <f t="shared" si="8"/>
        <v>0</v>
      </c>
    </row>
    <row r="54" spans="1:10">
      <c r="A54" s="39"/>
      <c r="B54" s="40"/>
      <c r="C54" s="24"/>
      <c r="D54" s="39"/>
      <c r="E54" s="45"/>
      <c r="F54" s="71"/>
      <c r="G54" s="84"/>
      <c r="H54" s="39"/>
      <c r="I54" s="84"/>
    </row>
    <row r="55" spans="1:10">
      <c r="A55" s="39"/>
      <c r="B55" s="40"/>
      <c r="C55" s="24"/>
      <c r="D55" s="39"/>
      <c r="E55" s="45" t="s">
        <v>126</v>
      </c>
      <c r="F55" s="71"/>
      <c r="G55" s="84"/>
      <c r="H55" s="39"/>
      <c r="I55" s="84"/>
    </row>
    <row r="56" spans="1:10">
      <c r="A56" s="39"/>
      <c r="B56" s="40"/>
      <c r="C56" s="24"/>
      <c r="D56" s="39"/>
      <c r="E56" s="43" t="s">
        <v>127</v>
      </c>
      <c r="F56" s="69"/>
      <c r="G56" s="129"/>
      <c r="H56" s="39" t="s">
        <v>102</v>
      </c>
      <c r="I56" s="102">
        <f t="shared" ref="I56:I58" si="9">F56*G56</f>
        <v>0</v>
      </c>
    </row>
    <row r="57" spans="1:10">
      <c r="A57" s="39"/>
      <c r="B57" s="46"/>
      <c r="C57" s="48"/>
      <c r="D57" s="39"/>
      <c r="E57" s="43" t="s">
        <v>128</v>
      </c>
      <c r="F57" s="69"/>
      <c r="G57" s="129"/>
      <c r="H57" s="39" t="s">
        <v>97</v>
      </c>
      <c r="I57" s="102">
        <f t="shared" si="9"/>
        <v>0</v>
      </c>
      <c r="J57" s="21"/>
    </row>
    <row r="58" spans="1:10">
      <c r="A58" s="39"/>
      <c r="B58" s="40"/>
      <c r="C58" s="24"/>
      <c r="D58" s="39"/>
      <c r="E58" s="43" t="s">
        <v>129</v>
      </c>
      <c r="F58" s="80"/>
      <c r="G58" s="129"/>
      <c r="H58" s="39" t="s">
        <v>97</v>
      </c>
      <c r="I58" s="102">
        <f t="shared" si="9"/>
        <v>0</v>
      </c>
    </row>
    <row r="59" spans="1:10">
      <c r="A59" s="39"/>
      <c r="B59" s="40"/>
      <c r="C59" s="24"/>
      <c r="D59" s="39"/>
      <c r="E59" s="45"/>
      <c r="F59" s="71"/>
      <c r="G59" s="84"/>
      <c r="H59" s="39"/>
      <c r="I59" s="84"/>
    </row>
    <row r="60" spans="1:10">
      <c r="A60" s="39"/>
      <c r="B60" s="40"/>
      <c r="C60" s="24"/>
      <c r="D60" s="39"/>
      <c r="E60" s="45" t="s">
        <v>130</v>
      </c>
      <c r="F60" s="71"/>
      <c r="G60" s="84"/>
      <c r="H60" s="39"/>
      <c r="I60" s="84"/>
    </row>
    <row r="61" spans="1:10">
      <c r="A61" s="39"/>
      <c r="B61" s="40"/>
      <c r="C61" s="24"/>
      <c r="D61" s="39"/>
      <c r="E61" s="43" t="s">
        <v>131</v>
      </c>
      <c r="F61" s="69"/>
      <c r="G61" s="129"/>
      <c r="H61" s="39" t="s">
        <v>97</v>
      </c>
      <c r="I61" s="102">
        <f t="shared" ref="I61:I62" si="10">F61*G61</f>
        <v>0</v>
      </c>
    </row>
    <row r="62" spans="1:10">
      <c r="A62" s="39"/>
      <c r="B62" s="40"/>
      <c r="C62" s="24"/>
      <c r="D62" s="39"/>
      <c r="E62" s="43" t="s">
        <v>132</v>
      </c>
      <c r="F62" s="69"/>
      <c r="G62" s="129"/>
      <c r="H62" s="39" t="s">
        <v>97</v>
      </c>
      <c r="I62" s="102">
        <f t="shared" si="10"/>
        <v>0</v>
      </c>
    </row>
    <row r="63" spans="1:10">
      <c r="A63" s="39"/>
      <c r="B63" s="40"/>
      <c r="C63" s="24"/>
      <c r="D63" s="39"/>
      <c r="E63" s="45"/>
      <c r="F63" s="71"/>
      <c r="G63" s="84"/>
      <c r="H63" s="39"/>
      <c r="I63" s="84"/>
    </row>
    <row r="64" spans="1:10" ht="28">
      <c r="A64" s="49"/>
      <c r="B64" s="50"/>
      <c r="C64" s="24"/>
      <c r="D64" s="51" t="s">
        <v>133</v>
      </c>
      <c r="E64" s="52" t="s">
        <v>134</v>
      </c>
      <c r="F64" s="78"/>
      <c r="G64" s="129"/>
      <c r="H64" s="39" t="s">
        <v>97</v>
      </c>
      <c r="I64" s="102">
        <f t="shared" ref="I64:I66" si="11">F64*G64</f>
        <v>0</v>
      </c>
    </row>
    <row r="65" spans="1:9">
      <c r="A65" s="49"/>
      <c r="B65" s="50"/>
      <c r="C65" s="24"/>
      <c r="D65" s="51"/>
      <c r="E65" s="52" t="s">
        <v>135</v>
      </c>
      <c r="F65" s="78"/>
      <c r="G65" s="129"/>
      <c r="H65" s="49" t="s">
        <v>102</v>
      </c>
      <c r="I65" s="102">
        <f t="shared" si="11"/>
        <v>0</v>
      </c>
    </row>
    <row r="66" spans="1:9" ht="58">
      <c r="A66" s="53"/>
      <c r="B66" s="54"/>
      <c r="C66" s="24"/>
      <c r="D66" s="55" t="s">
        <v>136</v>
      </c>
      <c r="E66" s="56" t="s">
        <v>137</v>
      </c>
      <c r="F66" s="100"/>
      <c r="G66" s="129"/>
      <c r="H66" s="101" t="s">
        <v>102</v>
      </c>
      <c r="I66" s="102">
        <f t="shared" si="11"/>
        <v>0</v>
      </c>
    </row>
    <row r="67" spans="1:9">
      <c r="A67" s="28"/>
      <c r="B67" s="24"/>
      <c r="C67" s="24"/>
      <c r="D67" s="28"/>
      <c r="E67" s="29"/>
      <c r="F67" s="75"/>
      <c r="G67" s="90"/>
      <c r="H67" s="28"/>
      <c r="I67" s="95"/>
    </row>
    <row r="68" spans="1:9">
      <c r="A68" s="9"/>
      <c r="B68" s="58"/>
      <c r="C68" s="24"/>
      <c r="D68" s="59" t="s">
        <v>138</v>
      </c>
      <c r="E68" s="60" t="s">
        <v>139</v>
      </c>
      <c r="F68" s="81"/>
      <c r="G68" s="86"/>
      <c r="H68" s="9"/>
      <c r="I68" s="97"/>
    </row>
    <row r="69" spans="1:9" ht="70">
      <c r="A69" s="9"/>
      <c r="B69" s="58"/>
      <c r="C69" s="24"/>
      <c r="D69" s="9"/>
      <c r="E69" s="60" t="s">
        <v>140</v>
      </c>
      <c r="F69" s="81"/>
      <c r="G69" s="86" t="s">
        <v>141</v>
      </c>
      <c r="H69" s="9"/>
      <c r="I69" s="97"/>
    </row>
    <row r="70" spans="1:9">
      <c r="A70" s="28"/>
      <c r="B70" s="24"/>
      <c r="C70" s="24"/>
      <c r="D70" s="24"/>
      <c r="E70" s="24"/>
      <c r="F70" s="28"/>
      <c r="G70" s="90"/>
      <c r="H70" s="28"/>
      <c r="I70" s="90"/>
    </row>
    <row r="71" spans="1:9" ht="46" customHeight="1">
      <c r="A71" s="8"/>
      <c r="B71" s="57"/>
      <c r="C71" s="24"/>
      <c r="D71" s="8">
        <v>6</v>
      </c>
      <c r="E71" s="61" t="s">
        <v>142</v>
      </c>
      <c r="F71" s="72"/>
      <c r="G71" s="151" t="s">
        <v>143</v>
      </c>
      <c r="H71" s="151"/>
      <c r="I71" s="93"/>
    </row>
    <row r="72" spans="1:9" ht="56">
      <c r="A72" s="62" t="s">
        <v>144</v>
      </c>
      <c r="B72" s="7" t="s">
        <v>145</v>
      </c>
      <c r="C72" s="24"/>
      <c r="D72" s="62">
        <v>7</v>
      </c>
      <c r="E72" s="63" t="s">
        <v>146</v>
      </c>
      <c r="F72" s="69"/>
      <c r="G72" s="127"/>
      <c r="H72" s="62"/>
      <c r="I72" s="102">
        <f t="shared" ref="I72" si="12">F72*G72</f>
        <v>0</v>
      </c>
    </row>
    <row r="73" spans="1:9">
      <c r="A73" s="28"/>
      <c r="B73" s="24"/>
      <c r="C73" s="24"/>
      <c r="D73" s="28"/>
      <c r="E73" s="64"/>
      <c r="F73" s="82"/>
      <c r="G73" s="90"/>
      <c r="H73" s="28"/>
      <c r="I73" s="98"/>
    </row>
    <row r="74" spans="1:9" ht="28">
      <c r="A74" s="65" t="s">
        <v>147</v>
      </c>
      <c r="B74" s="66" t="s">
        <v>148</v>
      </c>
      <c r="C74" s="68"/>
      <c r="D74" s="65">
        <v>7</v>
      </c>
      <c r="E74" s="67" t="s">
        <v>149</v>
      </c>
      <c r="F74" s="73"/>
      <c r="G74" s="88"/>
      <c r="H74" s="65"/>
      <c r="I74" s="94">
        <f>SUM(I10:I72)</f>
        <v>0</v>
      </c>
    </row>
    <row r="75" spans="1:9">
      <c r="A75" s="28"/>
      <c r="B75" s="24"/>
      <c r="C75" s="24"/>
      <c r="D75" s="28"/>
      <c r="E75" s="64"/>
      <c r="F75" s="82"/>
      <c r="G75" s="90"/>
      <c r="H75" s="28"/>
      <c r="I75" s="98"/>
    </row>
  </sheetData>
  <sheetProtection sheet="1" objects="1" scenarios="1"/>
  <protectedRanges>
    <protectedRange sqref="G10:G12 G14:G15 G18:G19 H18 G22:G28 G31:G33 G36:G37 G40:G43 G46:G48 G51:G53 G56:G58 G61:G62 G64:G66 G72" name="Bereik1"/>
  </protectedRanges>
  <mergeCells count="3">
    <mergeCell ref="D8:E8"/>
    <mergeCell ref="G8:H8"/>
    <mergeCell ref="G71:H71"/>
  </mergeCells>
  <pageMargins left="0.7" right="0.7" top="0.75" bottom="0.75" header="0.3" footer="0.3"/>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61A17-626B-4B85-8625-492B1B924AC3}">
  <dimension ref="A1:J70"/>
  <sheetViews>
    <sheetView zoomScaleNormal="100" workbookViewId="0">
      <selection activeCell="G9" sqref="G9"/>
    </sheetView>
  </sheetViews>
  <sheetFormatPr defaultColWidth="11.453125" defaultRowHeight="14.5"/>
  <cols>
    <col min="1" max="1" width="5.1796875" style="2" customWidth="1"/>
    <col min="2" max="2" width="67.81640625" customWidth="1"/>
    <col min="3" max="3" width="3.1796875" customWidth="1"/>
    <col min="4" max="4" width="4" customWidth="1"/>
    <col min="5" max="5" width="70.26953125" customWidth="1"/>
    <col min="6" max="6" width="11.54296875" style="2" customWidth="1"/>
    <col min="7" max="7" width="18.26953125" style="89" customWidth="1"/>
    <col min="8" max="8" width="18.26953125" style="2" customWidth="1"/>
    <col min="9" max="9" width="12.7265625" style="89" customWidth="1"/>
    <col min="12" max="12" width="10.81640625" customWidth="1"/>
  </cols>
  <sheetData>
    <row r="1" spans="1:9" ht="26">
      <c r="B1" s="152" t="s">
        <v>150</v>
      </c>
      <c r="C1" s="152"/>
      <c r="D1" s="152"/>
      <c r="E1" s="152"/>
      <c r="F1" s="152"/>
      <c r="G1" s="152"/>
      <c r="H1" s="152"/>
      <c r="I1" s="152"/>
    </row>
    <row r="2" spans="1:9" ht="23.5">
      <c r="B2" s="3" t="s">
        <v>1</v>
      </c>
    </row>
    <row r="3" spans="1:9" ht="64" customHeight="1">
      <c r="A3" s="22"/>
      <c r="B3" s="23" t="s">
        <v>61</v>
      </c>
      <c r="C3" s="24"/>
      <c r="D3" s="149" t="s">
        <v>62</v>
      </c>
      <c r="E3" s="149"/>
      <c r="F3" s="74" t="s">
        <v>34</v>
      </c>
      <c r="G3" s="150" t="s">
        <v>63</v>
      </c>
      <c r="H3" s="150"/>
      <c r="I3" s="83" t="s">
        <v>64</v>
      </c>
    </row>
    <row r="4" spans="1:9" ht="18.5">
      <c r="A4" s="22"/>
      <c r="B4" s="23"/>
      <c r="C4" s="24"/>
      <c r="D4" s="25"/>
      <c r="E4" s="25"/>
      <c r="F4" s="74"/>
      <c r="G4" s="83" t="s">
        <v>65</v>
      </c>
      <c r="H4" s="74"/>
      <c r="I4" s="83" t="s">
        <v>65</v>
      </c>
    </row>
    <row r="5" spans="1:9" ht="70">
      <c r="A5" s="26" t="s">
        <v>66</v>
      </c>
      <c r="B5" s="6" t="s">
        <v>67</v>
      </c>
      <c r="C5" s="24"/>
      <c r="D5" s="27" t="s">
        <v>68</v>
      </c>
      <c r="E5" s="6" t="s">
        <v>69</v>
      </c>
      <c r="F5" s="69">
        <v>1</v>
      </c>
      <c r="G5" s="87">
        <f>prijzenkaart!G10</f>
        <v>0</v>
      </c>
      <c r="H5" s="26"/>
      <c r="I5" s="102">
        <f t="shared" ref="I5:I7" si="0">F5*G5</f>
        <v>0</v>
      </c>
    </row>
    <row r="6" spans="1:9">
      <c r="A6" s="26" t="s">
        <v>70</v>
      </c>
      <c r="B6" s="6" t="s">
        <v>71</v>
      </c>
      <c r="C6" s="24"/>
      <c r="D6" s="27" t="s">
        <v>72</v>
      </c>
      <c r="E6" s="6" t="s">
        <v>73</v>
      </c>
      <c r="F6" s="69">
        <v>1</v>
      </c>
      <c r="G6" s="87">
        <f>prijzenkaart!G11</f>
        <v>0</v>
      </c>
      <c r="H6" s="26"/>
      <c r="I6" s="102">
        <f t="shared" si="0"/>
        <v>0</v>
      </c>
    </row>
    <row r="7" spans="1:9" ht="56">
      <c r="A7" s="26" t="s">
        <v>74</v>
      </c>
      <c r="B7" s="6" t="s">
        <v>75</v>
      </c>
      <c r="C7" s="24"/>
      <c r="D7" s="27">
        <v>2</v>
      </c>
      <c r="E7" s="6" t="s">
        <v>76</v>
      </c>
      <c r="F7" s="69">
        <v>1</v>
      </c>
      <c r="G7" s="87">
        <f>prijzenkaart!G12</f>
        <v>0</v>
      </c>
      <c r="H7" s="26"/>
      <c r="I7" s="102">
        <f t="shared" si="0"/>
        <v>0</v>
      </c>
    </row>
    <row r="8" spans="1:9">
      <c r="A8" s="28"/>
      <c r="B8" s="29"/>
      <c r="C8" s="24"/>
      <c r="D8" s="28"/>
      <c r="E8" s="29"/>
      <c r="F8" s="75"/>
      <c r="G8" s="90"/>
      <c r="H8" s="28"/>
      <c r="I8" s="95"/>
    </row>
    <row r="9" spans="1:9" ht="42">
      <c r="A9" s="30" t="s">
        <v>77</v>
      </c>
      <c r="B9" s="5" t="s">
        <v>78</v>
      </c>
      <c r="C9" s="24"/>
      <c r="D9" s="31">
        <v>3</v>
      </c>
      <c r="E9" s="32" t="s">
        <v>79</v>
      </c>
      <c r="F9" s="69">
        <v>1</v>
      </c>
      <c r="G9" s="87">
        <f>prijzenkaart!G14</f>
        <v>0</v>
      </c>
      <c r="H9" s="99"/>
      <c r="I9" s="102">
        <f t="shared" ref="I9:I10" si="1">F9*G9</f>
        <v>0</v>
      </c>
    </row>
    <row r="10" spans="1:9" ht="28">
      <c r="A10" s="30" t="s">
        <v>80</v>
      </c>
      <c r="B10" s="5" t="s">
        <v>81</v>
      </c>
      <c r="C10" s="24"/>
      <c r="D10" s="31">
        <v>4</v>
      </c>
      <c r="E10" s="32" t="s">
        <v>82</v>
      </c>
      <c r="F10" s="69">
        <v>1</v>
      </c>
      <c r="G10" s="87">
        <f>prijzenkaart!G15</f>
        <v>0</v>
      </c>
      <c r="H10" s="99"/>
      <c r="I10" s="102">
        <f t="shared" si="1"/>
        <v>0</v>
      </c>
    </row>
    <row r="11" spans="1:9">
      <c r="A11" s="28"/>
      <c r="B11" s="24"/>
      <c r="C11" s="24"/>
      <c r="D11" s="28"/>
      <c r="E11" s="29"/>
      <c r="F11" s="75"/>
      <c r="G11" s="90"/>
      <c r="H11" s="28"/>
      <c r="I11" s="95"/>
    </row>
    <row r="12" spans="1:9" ht="42">
      <c r="A12" s="33"/>
      <c r="B12" s="11"/>
      <c r="C12" s="34"/>
      <c r="D12" s="35" t="s">
        <v>83</v>
      </c>
      <c r="E12" s="36"/>
      <c r="F12" s="70"/>
      <c r="G12" s="85" t="s">
        <v>84</v>
      </c>
      <c r="H12" s="70" t="s">
        <v>85</v>
      </c>
      <c r="I12" s="85"/>
    </row>
    <row r="13" spans="1:9" ht="84">
      <c r="A13" s="33" t="s">
        <v>86</v>
      </c>
      <c r="B13" s="11" t="s">
        <v>87</v>
      </c>
      <c r="C13" s="34"/>
      <c r="D13" s="33"/>
      <c r="E13" s="36" t="s">
        <v>88</v>
      </c>
      <c r="F13" s="69">
        <v>1</v>
      </c>
      <c r="G13" s="87">
        <f>prijzenkaart!G18</f>
        <v>0</v>
      </c>
      <c r="H13" s="87">
        <f>prijzenkaart!H18</f>
        <v>0</v>
      </c>
      <c r="I13" s="102">
        <f>(F13*G13)+(F13*H13)</f>
        <v>0</v>
      </c>
    </row>
    <row r="14" spans="1:9" ht="56">
      <c r="A14" s="37" t="s">
        <v>89</v>
      </c>
      <c r="B14" s="4" t="s">
        <v>90</v>
      </c>
      <c r="C14" s="24"/>
      <c r="D14" s="37" t="s">
        <v>91</v>
      </c>
      <c r="E14" s="38" t="s">
        <v>92</v>
      </c>
      <c r="F14" s="69">
        <v>1</v>
      </c>
      <c r="G14" s="87">
        <f>prijzenkaart!G19</f>
        <v>0</v>
      </c>
      <c r="H14" s="37"/>
      <c r="I14" s="102">
        <f t="shared" ref="I14" si="2">F14*G14</f>
        <v>0</v>
      </c>
    </row>
    <row r="15" spans="1:9" ht="84">
      <c r="A15" s="39"/>
      <c r="B15" s="40"/>
      <c r="C15" s="24"/>
      <c r="D15" s="39" t="s">
        <v>93</v>
      </c>
      <c r="E15" s="41" t="s">
        <v>94</v>
      </c>
      <c r="F15" s="71"/>
      <c r="G15" s="84"/>
      <c r="H15" s="71"/>
      <c r="I15" s="84"/>
    </row>
    <row r="16" spans="1:9" ht="14.5" customHeight="1">
      <c r="A16" s="39"/>
      <c r="B16" s="40"/>
      <c r="C16" s="24"/>
      <c r="D16" s="39"/>
      <c r="E16" s="42" t="s">
        <v>95</v>
      </c>
      <c r="F16" s="71"/>
      <c r="G16" s="91"/>
      <c r="H16" s="39"/>
      <c r="I16" s="84"/>
    </row>
    <row r="17" spans="1:9">
      <c r="A17" s="39"/>
      <c r="B17" s="40"/>
      <c r="C17" s="24"/>
      <c r="D17" s="39"/>
      <c r="E17" s="43" t="s">
        <v>96</v>
      </c>
      <c r="F17" s="69"/>
      <c r="G17" s="87">
        <f>prijzenkaart!G22</f>
        <v>0</v>
      </c>
      <c r="H17" s="39" t="s">
        <v>97</v>
      </c>
      <c r="I17" s="102">
        <f>F17*G17</f>
        <v>0</v>
      </c>
    </row>
    <row r="18" spans="1:9" ht="14.5" customHeight="1">
      <c r="A18" s="39"/>
      <c r="B18" s="40"/>
      <c r="C18" s="24"/>
      <c r="D18" s="39"/>
      <c r="E18" s="43" t="s">
        <v>98</v>
      </c>
      <c r="F18" s="69"/>
      <c r="G18" s="87">
        <f>prijzenkaart!G23</f>
        <v>0</v>
      </c>
      <c r="H18" s="39" t="s">
        <v>97</v>
      </c>
      <c r="I18" s="102">
        <f t="shared" ref="I18:I23" si="3">F18*G18</f>
        <v>0</v>
      </c>
    </row>
    <row r="19" spans="1:9">
      <c r="A19" s="39"/>
      <c r="B19" s="40"/>
      <c r="C19" s="24"/>
      <c r="D19" s="39"/>
      <c r="E19" s="43" t="s">
        <v>99</v>
      </c>
      <c r="F19" s="69"/>
      <c r="G19" s="87">
        <f>prijzenkaart!G24</f>
        <v>0</v>
      </c>
      <c r="H19" s="39" t="s">
        <v>97</v>
      </c>
      <c r="I19" s="102">
        <f t="shared" si="3"/>
        <v>0</v>
      </c>
    </row>
    <row r="20" spans="1:9" ht="14.5" customHeight="1">
      <c r="A20" s="39"/>
      <c r="B20" s="40"/>
      <c r="C20" s="24"/>
      <c r="D20" s="39"/>
      <c r="E20" s="43" t="s">
        <v>100</v>
      </c>
      <c r="F20" s="69"/>
      <c r="G20" s="87">
        <f>prijzenkaart!G25</f>
        <v>0</v>
      </c>
      <c r="H20" s="39" t="s">
        <v>97</v>
      </c>
      <c r="I20" s="102">
        <f t="shared" si="3"/>
        <v>0</v>
      </c>
    </row>
    <row r="21" spans="1:9">
      <c r="A21" s="39"/>
      <c r="B21" s="40"/>
      <c r="C21" s="24"/>
      <c r="D21" s="39"/>
      <c r="E21" s="43" t="s">
        <v>101</v>
      </c>
      <c r="F21" s="69"/>
      <c r="G21" s="87">
        <f>prijzenkaart!G26</f>
        <v>0</v>
      </c>
      <c r="H21" s="39" t="s">
        <v>102</v>
      </c>
      <c r="I21" s="102">
        <f t="shared" si="3"/>
        <v>0</v>
      </c>
    </row>
    <row r="22" spans="1:9" ht="14.5" customHeight="1">
      <c r="A22" s="39"/>
      <c r="B22" s="40"/>
      <c r="C22" s="24"/>
      <c r="D22" s="39"/>
      <c r="E22" s="43" t="s">
        <v>103</v>
      </c>
      <c r="F22" s="69"/>
      <c r="G22" s="87">
        <f>prijzenkaart!G27</f>
        <v>0</v>
      </c>
      <c r="H22" s="39" t="s">
        <v>97</v>
      </c>
      <c r="I22" s="102">
        <f t="shared" si="3"/>
        <v>0</v>
      </c>
    </row>
    <row r="23" spans="1:9" ht="28">
      <c r="A23" s="39"/>
      <c r="B23" s="40"/>
      <c r="C23" s="24"/>
      <c r="D23" s="39"/>
      <c r="E23" s="43" t="s">
        <v>104</v>
      </c>
      <c r="F23" s="69"/>
      <c r="G23" s="87">
        <f>prijzenkaart!G28</f>
        <v>0</v>
      </c>
      <c r="H23" s="39" t="s">
        <v>97</v>
      </c>
      <c r="I23" s="102">
        <f t="shared" si="3"/>
        <v>0</v>
      </c>
    </row>
    <row r="24" spans="1:9">
      <c r="A24" s="39"/>
      <c r="B24" s="40"/>
      <c r="C24" s="24"/>
      <c r="D24" s="39"/>
      <c r="E24" s="43"/>
      <c r="F24" s="76"/>
      <c r="G24" s="92"/>
      <c r="H24" s="39"/>
      <c r="I24" s="96"/>
    </row>
    <row r="25" spans="1:9" ht="14.5" customHeight="1">
      <c r="A25" s="39"/>
      <c r="B25" s="40"/>
      <c r="C25" s="24"/>
      <c r="D25" s="39"/>
      <c r="E25" s="42" t="s">
        <v>105</v>
      </c>
      <c r="F25" s="71"/>
      <c r="G25" s="91"/>
      <c r="H25" s="39"/>
      <c r="I25" s="84"/>
    </row>
    <row r="26" spans="1:9" ht="14.5" customHeight="1">
      <c r="A26" s="39"/>
      <c r="B26" s="40"/>
      <c r="C26" s="24"/>
      <c r="D26" s="39"/>
      <c r="E26" s="43" t="s">
        <v>106</v>
      </c>
      <c r="F26" s="69"/>
      <c r="G26" s="87">
        <f>prijzenkaart!G31</f>
        <v>0</v>
      </c>
      <c r="H26" s="39" t="s">
        <v>97</v>
      </c>
      <c r="I26" s="102">
        <f t="shared" ref="I26:I28" si="4">F26*G26</f>
        <v>0</v>
      </c>
    </row>
    <row r="27" spans="1:9" ht="14.5" customHeight="1">
      <c r="A27" s="39"/>
      <c r="B27" s="40"/>
      <c r="C27" s="24"/>
      <c r="D27" s="39"/>
      <c r="E27" s="43" t="s">
        <v>107</v>
      </c>
      <c r="F27" s="69"/>
      <c r="G27" s="87">
        <f>prijzenkaart!G32</f>
        <v>0</v>
      </c>
      <c r="H27" s="39" t="s">
        <v>97</v>
      </c>
      <c r="I27" s="102">
        <f t="shared" si="4"/>
        <v>0</v>
      </c>
    </row>
    <row r="28" spans="1:9" ht="14.5" customHeight="1">
      <c r="A28" s="39"/>
      <c r="B28" s="40"/>
      <c r="C28" s="24"/>
      <c r="D28" s="39"/>
      <c r="E28" s="43" t="s">
        <v>108</v>
      </c>
      <c r="F28" s="69"/>
      <c r="G28" s="87">
        <f>prijzenkaart!G33</f>
        <v>0</v>
      </c>
      <c r="H28" s="39" t="s">
        <v>97</v>
      </c>
      <c r="I28" s="102">
        <f t="shared" si="4"/>
        <v>0</v>
      </c>
    </row>
    <row r="29" spans="1:9">
      <c r="A29" s="39"/>
      <c r="B29" s="40"/>
      <c r="C29" s="24"/>
      <c r="D29" s="39"/>
      <c r="E29" s="44"/>
      <c r="F29" s="77"/>
      <c r="G29" s="92"/>
      <c r="H29" s="39"/>
      <c r="I29" s="92"/>
    </row>
    <row r="30" spans="1:9" ht="14.5" customHeight="1">
      <c r="A30" s="39"/>
      <c r="B30" s="40"/>
      <c r="C30" s="24"/>
      <c r="D30" s="39"/>
      <c r="E30" s="45" t="s">
        <v>109</v>
      </c>
      <c r="F30" s="71"/>
      <c r="G30" s="92"/>
      <c r="H30" s="39"/>
      <c r="I30" s="84"/>
    </row>
    <row r="31" spans="1:9" ht="18.75" customHeight="1">
      <c r="A31" s="39"/>
      <c r="B31" s="40"/>
      <c r="C31" s="24"/>
      <c r="D31" s="39"/>
      <c r="E31" s="43" t="s">
        <v>110</v>
      </c>
      <c r="F31" s="69"/>
      <c r="G31" s="87">
        <f>prijzenkaart!G36</f>
        <v>0</v>
      </c>
      <c r="H31" s="39" t="s">
        <v>97</v>
      </c>
      <c r="I31" s="102">
        <f t="shared" ref="I31:I32" si="5">F31*G31</f>
        <v>0</v>
      </c>
    </row>
    <row r="32" spans="1:9" ht="18.75" customHeight="1">
      <c r="A32" s="39"/>
      <c r="B32" s="40"/>
      <c r="C32" s="24"/>
      <c r="D32" s="39"/>
      <c r="E32" s="43" t="s">
        <v>111</v>
      </c>
      <c r="F32" s="69"/>
      <c r="G32" s="87">
        <f>prijzenkaart!G37</f>
        <v>0</v>
      </c>
      <c r="H32" s="39" t="s">
        <v>97</v>
      </c>
      <c r="I32" s="102">
        <f t="shared" si="5"/>
        <v>0</v>
      </c>
    </row>
    <row r="33" spans="1:9">
      <c r="A33" s="39"/>
      <c r="B33" s="40"/>
      <c r="C33" s="24"/>
      <c r="D33" s="39"/>
      <c r="E33" s="43"/>
      <c r="F33" s="76"/>
      <c r="G33" s="84"/>
      <c r="H33" s="39"/>
      <c r="I33" s="96"/>
    </row>
    <row r="34" spans="1:9">
      <c r="A34" s="39"/>
      <c r="B34" s="40"/>
      <c r="C34" s="24"/>
      <c r="D34" s="39"/>
      <c r="E34" s="45" t="s">
        <v>112</v>
      </c>
      <c r="F34" s="71"/>
      <c r="G34" s="84"/>
      <c r="H34" s="39"/>
      <c r="I34" s="84"/>
    </row>
    <row r="35" spans="1:9">
      <c r="A35" s="39"/>
      <c r="B35" s="40"/>
      <c r="C35" s="24"/>
      <c r="D35" s="39"/>
      <c r="E35" s="43" t="s">
        <v>113</v>
      </c>
      <c r="F35" s="69">
        <v>1</v>
      </c>
      <c r="G35" s="87">
        <f>prijzenkaart!G40</f>
        <v>0</v>
      </c>
      <c r="H35" s="39" t="s">
        <v>102</v>
      </c>
      <c r="I35" s="102">
        <f t="shared" ref="I35:I38" si="6">F35*G35</f>
        <v>0</v>
      </c>
    </row>
    <row r="36" spans="1:9">
      <c r="A36" s="39"/>
      <c r="B36" s="40"/>
      <c r="C36" s="24"/>
      <c r="D36" s="39"/>
      <c r="E36" s="47" t="s">
        <v>114</v>
      </c>
      <c r="F36" s="78">
        <v>8</v>
      </c>
      <c r="G36" s="87">
        <f>prijzenkaart!G41</f>
        <v>0</v>
      </c>
      <c r="H36" s="39" t="s">
        <v>97</v>
      </c>
      <c r="I36" s="102">
        <f t="shared" si="6"/>
        <v>0</v>
      </c>
    </row>
    <row r="37" spans="1:9">
      <c r="A37" s="39"/>
      <c r="B37" s="40"/>
      <c r="C37" s="24"/>
      <c r="D37" s="39"/>
      <c r="E37" s="43" t="s">
        <v>115</v>
      </c>
      <c r="F37" s="69"/>
      <c r="G37" s="87">
        <f>prijzenkaart!G42</f>
        <v>0</v>
      </c>
      <c r="H37" s="39" t="s">
        <v>97</v>
      </c>
      <c r="I37" s="102">
        <f t="shared" si="6"/>
        <v>0</v>
      </c>
    </row>
    <row r="38" spans="1:9">
      <c r="A38" s="39"/>
      <c r="B38" s="40"/>
      <c r="C38" s="24"/>
      <c r="D38" s="39"/>
      <c r="E38" s="43" t="s">
        <v>116</v>
      </c>
      <c r="F38" s="69"/>
      <c r="G38" s="87">
        <f>prijzenkaart!G43</f>
        <v>0</v>
      </c>
      <c r="H38" s="39" t="s">
        <v>97</v>
      </c>
      <c r="I38" s="102">
        <f t="shared" si="6"/>
        <v>0</v>
      </c>
    </row>
    <row r="39" spans="1:9">
      <c r="A39" s="39"/>
      <c r="B39" s="40"/>
      <c r="C39" s="24"/>
      <c r="D39" s="39"/>
      <c r="E39" s="45"/>
      <c r="F39" s="71"/>
      <c r="G39" s="84"/>
      <c r="H39" s="39"/>
      <c r="I39" s="84"/>
    </row>
    <row r="40" spans="1:9">
      <c r="A40" s="39"/>
      <c r="B40" s="40"/>
      <c r="C40" s="24"/>
      <c r="D40" s="39"/>
      <c r="E40" s="45" t="s">
        <v>117</v>
      </c>
      <c r="F40" s="71"/>
      <c r="G40" s="84"/>
      <c r="H40" s="39"/>
      <c r="I40" s="84"/>
    </row>
    <row r="41" spans="1:9">
      <c r="A41" s="39"/>
      <c r="B41" s="40"/>
      <c r="C41" s="24"/>
      <c r="D41" s="39"/>
      <c r="E41" s="44" t="s">
        <v>118</v>
      </c>
      <c r="F41" s="69"/>
      <c r="G41" s="87">
        <f>prijzenkaart!G46</f>
        <v>0</v>
      </c>
      <c r="H41" s="39" t="s">
        <v>97</v>
      </c>
      <c r="I41" s="102">
        <f t="shared" ref="I41:I43" si="7">F41*G41</f>
        <v>0</v>
      </c>
    </row>
    <row r="42" spans="1:9">
      <c r="A42" s="39"/>
      <c r="B42" s="40"/>
      <c r="C42" s="24"/>
      <c r="D42" s="39"/>
      <c r="E42" s="44" t="s">
        <v>119</v>
      </c>
      <c r="F42" s="79"/>
      <c r="G42" s="87">
        <f>prijzenkaart!G47</f>
        <v>0</v>
      </c>
      <c r="H42" s="39" t="s">
        <v>97</v>
      </c>
      <c r="I42" s="102">
        <f t="shared" si="7"/>
        <v>0</v>
      </c>
    </row>
    <row r="43" spans="1:9" s="21" customFormat="1">
      <c r="A43" s="39"/>
      <c r="B43" s="46"/>
      <c r="C43" s="48"/>
      <c r="D43" s="39"/>
      <c r="E43" s="43" t="s">
        <v>120</v>
      </c>
      <c r="F43" s="69"/>
      <c r="G43" s="87">
        <f>prijzenkaart!G48</f>
        <v>0</v>
      </c>
      <c r="H43" s="39" t="s">
        <v>97</v>
      </c>
      <c r="I43" s="102">
        <f t="shared" si="7"/>
        <v>0</v>
      </c>
    </row>
    <row r="44" spans="1:9">
      <c r="A44" s="39"/>
      <c r="B44" s="40"/>
      <c r="C44" s="24"/>
      <c r="D44" s="39"/>
      <c r="E44" s="45"/>
      <c r="F44" s="71"/>
      <c r="G44" s="84"/>
      <c r="H44" s="39"/>
      <c r="I44" s="84"/>
    </row>
    <row r="45" spans="1:9">
      <c r="A45" s="39"/>
      <c r="B45" s="40"/>
      <c r="C45" s="24"/>
      <c r="D45" s="39"/>
      <c r="E45" s="45" t="s">
        <v>121</v>
      </c>
      <c r="F45" s="71"/>
      <c r="G45" s="84"/>
      <c r="H45" s="39"/>
      <c r="I45" s="84"/>
    </row>
    <row r="46" spans="1:9">
      <c r="A46" s="39"/>
      <c r="B46" s="40"/>
      <c r="C46" s="24"/>
      <c r="D46" s="39"/>
      <c r="E46" s="43" t="s">
        <v>122</v>
      </c>
      <c r="F46" s="69"/>
      <c r="G46" s="87">
        <f>prijzenkaart!G51</f>
        <v>0</v>
      </c>
      <c r="H46" s="39" t="s">
        <v>123</v>
      </c>
      <c r="I46" s="102">
        <f t="shared" ref="I46:I48" si="8">F46*G46</f>
        <v>0</v>
      </c>
    </row>
    <row r="47" spans="1:9" s="21" customFormat="1">
      <c r="A47" s="39"/>
      <c r="B47" s="46"/>
      <c r="C47" s="48"/>
      <c r="D47" s="39"/>
      <c r="E47" s="43" t="s">
        <v>124</v>
      </c>
      <c r="F47" s="69">
        <v>2</v>
      </c>
      <c r="G47" s="87">
        <f>prijzenkaart!G52</f>
        <v>0</v>
      </c>
      <c r="H47" s="39" t="s">
        <v>123</v>
      </c>
      <c r="I47" s="102">
        <f t="shared" si="8"/>
        <v>0</v>
      </c>
    </row>
    <row r="48" spans="1:9">
      <c r="A48" s="39"/>
      <c r="B48" s="40"/>
      <c r="C48" s="24"/>
      <c r="D48" s="39"/>
      <c r="E48" s="44" t="s">
        <v>125</v>
      </c>
      <c r="F48" s="80">
        <v>12</v>
      </c>
      <c r="G48" s="87">
        <f>prijzenkaart!G53</f>
        <v>0</v>
      </c>
      <c r="H48" s="39" t="s">
        <v>97</v>
      </c>
      <c r="I48" s="102">
        <f t="shared" si="8"/>
        <v>0</v>
      </c>
    </row>
    <row r="49" spans="1:10">
      <c r="A49" s="39"/>
      <c r="B49" s="40"/>
      <c r="C49" s="24"/>
      <c r="D49" s="39"/>
      <c r="E49" s="45"/>
      <c r="F49" s="71"/>
      <c r="G49" s="84"/>
      <c r="H49" s="39"/>
      <c r="I49" s="84"/>
    </row>
    <row r="50" spans="1:10">
      <c r="A50" s="39"/>
      <c r="B50" s="40"/>
      <c r="C50" s="24"/>
      <c r="D50" s="39"/>
      <c r="E50" s="45" t="s">
        <v>126</v>
      </c>
      <c r="F50" s="71"/>
      <c r="G50" s="84"/>
      <c r="H50" s="39"/>
      <c r="I50" s="84"/>
    </row>
    <row r="51" spans="1:10">
      <c r="A51" s="39"/>
      <c r="B51" s="40"/>
      <c r="C51" s="24"/>
      <c r="D51" s="39"/>
      <c r="E51" s="43" t="s">
        <v>127</v>
      </c>
      <c r="F51" s="69">
        <v>1</v>
      </c>
      <c r="G51" s="87">
        <f>prijzenkaart!G56</f>
        <v>0</v>
      </c>
      <c r="H51" s="39" t="s">
        <v>102</v>
      </c>
      <c r="I51" s="102">
        <f t="shared" ref="I51:I53" si="9">F51*G51</f>
        <v>0</v>
      </c>
    </row>
    <row r="52" spans="1:10">
      <c r="A52" s="39"/>
      <c r="B52" s="46"/>
      <c r="C52" s="48"/>
      <c r="D52" s="39"/>
      <c r="E52" s="43" t="s">
        <v>128</v>
      </c>
      <c r="F52" s="69">
        <v>4</v>
      </c>
      <c r="G52" s="87">
        <f>prijzenkaart!G57</f>
        <v>0</v>
      </c>
      <c r="H52" s="39" t="s">
        <v>97</v>
      </c>
      <c r="I52" s="102">
        <f t="shared" si="9"/>
        <v>0</v>
      </c>
      <c r="J52" s="21"/>
    </row>
    <row r="53" spans="1:10">
      <c r="A53" s="39"/>
      <c r="B53" s="40"/>
      <c r="C53" s="24"/>
      <c r="D53" s="39"/>
      <c r="E53" s="43" t="s">
        <v>129</v>
      </c>
      <c r="F53" s="69"/>
      <c r="G53" s="87">
        <f>prijzenkaart!G58</f>
        <v>0</v>
      </c>
      <c r="H53" s="39" t="s">
        <v>97</v>
      </c>
      <c r="I53" s="102">
        <f t="shared" si="9"/>
        <v>0</v>
      </c>
    </row>
    <row r="54" spans="1:10">
      <c r="A54" s="39"/>
      <c r="B54" s="40"/>
      <c r="C54" s="24"/>
      <c r="D54" s="39"/>
      <c r="E54" s="45"/>
      <c r="F54" s="71"/>
      <c r="G54" s="84"/>
      <c r="H54" s="39"/>
      <c r="I54" s="84"/>
    </row>
    <row r="55" spans="1:10">
      <c r="A55" s="39"/>
      <c r="B55" s="40"/>
      <c r="C55" s="24"/>
      <c r="D55" s="39"/>
      <c r="E55" s="45" t="s">
        <v>130</v>
      </c>
      <c r="F55" s="71"/>
      <c r="G55" s="84"/>
      <c r="H55" s="39"/>
      <c r="I55" s="84"/>
    </row>
    <row r="56" spans="1:10">
      <c r="A56" s="39"/>
      <c r="B56" s="40"/>
      <c r="C56" s="24"/>
      <c r="D56" s="39"/>
      <c r="E56" s="43" t="s">
        <v>131</v>
      </c>
      <c r="F56" s="69">
        <v>4</v>
      </c>
      <c r="G56" s="87">
        <f>prijzenkaart!G61</f>
        <v>0</v>
      </c>
      <c r="H56" s="39" t="s">
        <v>97</v>
      </c>
      <c r="I56" s="102">
        <f t="shared" ref="I56:I57" si="10">F56*G56</f>
        <v>0</v>
      </c>
    </row>
    <row r="57" spans="1:10">
      <c r="A57" s="39"/>
      <c r="B57" s="40"/>
      <c r="C57" s="24"/>
      <c r="D57" s="39"/>
      <c r="E57" s="43" t="s">
        <v>132</v>
      </c>
      <c r="F57" s="69"/>
      <c r="G57" s="87">
        <f>prijzenkaart!G62</f>
        <v>0</v>
      </c>
      <c r="H57" s="39" t="s">
        <v>97</v>
      </c>
      <c r="I57" s="102">
        <f t="shared" si="10"/>
        <v>0</v>
      </c>
    </row>
    <row r="58" spans="1:10">
      <c r="A58" s="39"/>
      <c r="B58" s="40"/>
      <c r="C58" s="24"/>
      <c r="D58" s="39"/>
      <c r="E58" s="45"/>
      <c r="F58" s="71"/>
      <c r="G58" s="84"/>
      <c r="H58" s="39"/>
      <c r="I58" s="84"/>
    </row>
    <row r="59" spans="1:10" ht="28">
      <c r="A59" s="49"/>
      <c r="B59" s="50"/>
      <c r="C59" s="24"/>
      <c r="D59" s="51" t="s">
        <v>133</v>
      </c>
      <c r="E59" s="52" t="s">
        <v>134</v>
      </c>
      <c r="F59" s="78"/>
      <c r="G59" s="87">
        <f>prijzenkaart!G64</f>
        <v>0</v>
      </c>
      <c r="H59" s="39" t="s">
        <v>97</v>
      </c>
      <c r="I59" s="102">
        <f t="shared" ref="I59:I61" si="11">F59*G59</f>
        <v>0</v>
      </c>
    </row>
    <row r="60" spans="1:10">
      <c r="A60" s="49"/>
      <c r="B60" s="50"/>
      <c r="C60" s="24"/>
      <c r="D60" s="51"/>
      <c r="E60" s="52" t="s">
        <v>135</v>
      </c>
      <c r="F60" s="78"/>
      <c r="G60" s="87">
        <f>prijzenkaart!G65</f>
        <v>0</v>
      </c>
      <c r="H60" s="49" t="s">
        <v>102</v>
      </c>
      <c r="I60" s="102">
        <f t="shared" si="11"/>
        <v>0</v>
      </c>
    </row>
    <row r="61" spans="1:10" ht="58">
      <c r="A61" s="53"/>
      <c r="B61" s="54"/>
      <c r="C61" s="24"/>
      <c r="D61" s="55" t="s">
        <v>136</v>
      </c>
      <c r="E61" s="56" t="s">
        <v>137</v>
      </c>
      <c r="F61" s="100"/>
      <c r="G61" s="87">
        <f>prijzenkaart!G66</f>
        <v>0</v>
      </c>
      <c r="H61" s="101" t="s">
        <v>102</v>
      </c>
      <c r="I61" s="102">
        <f t="shared" si="11"/>
        <v>0</v>
      </c>
    </row>
    <row r="62" spans="1:10">
      <c r="A62" s="28"/>
      <c r="B62" s="24"/>
      <c r="C62" s="24"/>
      <c r="D62" s="28"/>
      <c r="E62" s="29"/>
      <c r="F62" s="75"/>
      <c r="G62" s="90"/>
      <c r="H62" s="28"/>
      <c r="I62" s="95"/>
    </row>
    <row r="63" spans="1:10">
      <c r="A63" s="9"/>
      <c r="B63" s="58"/>
      <c r="C63" s="24"/>
      <c r="D63" s="59" t="s">
        <v>138</v>
      </c>
      <c r="E63" s="60" t="s">
        <v>139</v>
      </c>
      <c r="F63" s="81"/>
      <c r="G63" s="86"/>
      <c r="H63" s="9"/>
      <c r="I63" s="97"/>
    </row>
    <row r="64" spans="1:10" ht="70">
      <c r="A64" s="9"/>
      <c r="B64" s="58"/>
      <c r="C64" s="24"/>
      <c r="D64" s="9"/>
      <c r="E64" s="60" t="s">
        <v>140</v>
      </c>
      <c r="F64" s="81"/>
      <c r="G64" s="86" t="s">
        <v>141</v>
      </c>
      <c r="H64" s="9"/>
      <c r="I64" s="97"/>
    </row>
    <row r="65" spans="1:9">
      <c r="A65" s="28"/>
      <c r="B65" s="24"/>
      <c r="C65" s="24"/>
      <c r="D65" s="24"/>
      <c r="E65" s="24"/>
      <c r="F65" s="28"/>
      <c r="G65" s="90"/>
      <c r="H65" s="28"/>
      <c r="I65" s="90"/>
    </row>
    <row r="66" spans="1:9" ht="46" customHeight="1">
      <c r="A66" s="8"/>
      <c r="B66" s="57"/>
      <c r="C66" s="24"/>
      <c r="D66" s="8">
        <v>6</v>
      </c>
      <c r="E66" s="61" t="s">
        <v>142</v>
      </c>
      <c r="F66" s="72"/>
      <c r="G66" s="151" t="s">
        <v>143</v>
      </c>
      <c r="H66" s="151"/>
      <c r="I66" s="93"/>
    </row>
    <row r="67" spans="1:9" ht="56">
      <c r="A67" s="62" t="s">
        <v>144</v>
      </c>
      <c r="B67" s="7" t="s">
        <v>145</v>
      </c>
      <c r="C67" s="24"/>
      <c r="D67" s="62">
        <v>7</v>
      </c>
      <c r="E67" s="63" t="s">
        <v>146</v>
      </c>
      <c r="F67" s="69">
        <v>1</v>
      </c>
      <c r="G67" s="87">
        <f>prijzenkaart!G72</f>
        <v>0</v>
      </c>
      <c r="H67" s="62"/>
      <c r="I67" s="102">
        <f t="shared" ref="I67" si="12">F67*G67</f>
        <v>0</v>
      </c>
    </row>
    <row r="68" spans="1:9">
      <c r="A68" s="28"/>
      <c r="B68" s="24"/>
      <c r="C68" s="24"/>
      <c r="D68" s="28"/>
      <c r="E68" s="64"/>
      <c r="F68" s="82"/>
      <c r="G68" s="90"/>
      <c r="H68" s="28"/>
      <c r="I68" s="98"/>
    </row>
    <row r="69" spans="1:9" ht="28">
      <c r="A69" s="65" t="s">
        <v>147</v>
      </c>
      <c r="B69" s="66" t="s">
        <v>148</v>
      </c>
      <c r="C69" s="68"/>
      <c r="D69" s="65">
        <v>7</v>
      </c>
      <c r="E69" s="67" t="s">
        <v>149</v>
      </c>
      <c r="F69" s="73"/>
      <c r="G69" s="88"/>
      <c r="H69" s="65"/>
      <c r="I69" s="94">
        <f>SUM(I5:I67)</f>
        <v>0</v>
      </c>
    </row>
    <row r="70" spans="1:9">
      <c r="A70" s="28"/>
      <c r="B70" s="24"/>
      <c r="C70" s="24"/>
      <c r="D70" s="28"/>
      <c r="E70" s="64"/>
      <c r="F70" s="82"/>
      <c r="G70" s="90"/>
      <c r="H70" s="28"/>
      <c r="I70" s="98"/>
    </row>
  </sheetData>
  <sheetProtection sheet="1" objects="1" scenarios="1"/>
  <mergeCells count="4">
    <mergeCell ref="D3:E3"/>
    <mergeCell ref="G3:H3"/>
    <mergeCell ref="G66:H66"/>
    <mergeCell ref="B1:I1"/>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7B7BE-1A8B-4B7E-ABE0-D8B9844D554A}">
  <dimension ref="A1:J70"/>
  <sheetViews>
    <sheetView zoomScaleNormal="100" workbookViewId="0">
      <selection activeCell="B1" sqref="B1:I1"/>
    </sheetView>
  </sheetViews>
  <sheetFormatPr defaultColWidth="11.453125" defaultRowHeight="14.5"/>
  <cols>
    <col min="1" max="1" width="5.1796875" style="2" customWidth="1"/>
    <col min="2" max="2" width="67.81640625" customWidth="1"/>
    <col min="3" max="3" width="3.1796875" customWidth="1"/>
    <col min="4" max="4" width="4" customWidth="1"/>
    <col min="5" max="5" width="70.26953125" customWidth="1"/>
    <col min="6" max="6" width="11.54296875" style="2" customWidth="1"/>
    <col min="7" max="7" width="18.26953125" style="89" customWidth="1"/>
    <col min="8" max="8" width="18.26953125" style="2" customWidth="1"/>
    <col min="9" max="9" width="12.7265625" style="89" customWidth="1"/>
    <col min="12" max="12" width="10.81640625" customWidth="1"/>
  </cols>
  <sheetData>
    <row r="1" spans="1:9" ht="26">
      <c r="B1" s="152" t="s">
        <v>150</v>
      </c>
      <c r="C1" s="152"/>
      <c r="D1" s="152"/>
      <c r="E1" s="152"/>
      <c r="F1" s="152"/>
      <c r="G1" s="152"/>
      <c r="H1" s="152"/>
      <c r="I1" s="152"/>
    </row>
    <row r="2" spans="1:9" ht="23.5">
      <c r="B2" s="3" t="s">
        <v>1</v>
      </c>
    </row>
    <row r="3" spans="1:9" ht="64" customHeight="1">
      <c r="A3" s="22"/>
      <c r="B3" s="23" t="s">
        <v>61</v>
      </c>
      <c r="C3" s="24"/>
      <c r="D3" s="149" t="s">
        <v>62</v>
      </c>
      <c r="E3" s="149"/>
      <c r="F3" s="74" t="s">
        <v>34</v>
      </c>
      <c r="G3" s="150" t="s">
        <v>63</v>
      </c>
      <c r="H3" s="150"/>
      <c r="I3" s="83" t="s">
        <v>64</v>
      </c>
    </row>
    <row r="4" spans="1:9" ht="18.5">
      <c r="A4" s="22"/>
      <c r="B4" s="23"/>
      <c r="C4" s="24"/>
      <c r="D4" s="25"/>
      <c r="E4" s="25"/>
      <c r="F4" s="74"/>
      <c r="G4" s="83" t="s">
        <v>65</v>
      </c>
      <c r="H4" s="74"/>
      <c r="I4" s="83" t="s">
        <v>65</v>
      </c>
    </row>
    <row r="5" spans="1:9" ht="70">
      <c r="A5" s="26" t="s">
        <v>66</v>
      </c>
      <c r="B5" s="6" t="s">
        <v>67</v>
      </c>
      <c r="C5" s="24"/>
      <c r="D5" s="27" t="s">
        <v>68</v>
      </c>
      <c r="E5" s="6" t="s">
        <v>69</v>
      </c>
      <c r="F5" s="69">
        <v>1</v>
      </c>
      <c r="G5" s="87">
        <f>prijzenkaart!G10</f>
        <v>0</v>
      </c>
      <c r="H5" s="26"/>
      <c r="I5" s="102">
        <f t="shared" ref="I5:I7" si="0">F5*G5</f>
        <v>0</v>
      </c>
    </row>
    <row r="6" spans="1:9">
      <c r="A6" s="26" t="s">
        <v>70</v>
      </c>
      <c r="B6" s="6" t="s">
        <v>71</v>
      </c>
      <c r="C6" s="24"/>
      <c r="D6" s="27" t="s">
        <v>72</v>
      </c>
      <c r="E6" s="6" t="s">
        <v>73</v>
      </c>
      <c r="F6" s="69">
        <v>1</v>
      </c>
      <c r="G6" s="87">
        <f>prijzenkaart!G11</f>
        <v>0</v>
      </c>
      <c r="H6" s="26"/>
      <c r="I6" s="102">
        <f t="shared" si="0"/>
        <v>0</v>
      </c>
    </row>
    <row r="7" spans="1:9" ht="56">
      <c r="A7" s="26" t="s">
        <v>74</v>
      </c>
      <c r="B7" s="6" t="s">
        <v>75</v>
      </c>
      <c r="C7" s="24"/>
      <c r="D7" s="27">
        <v>2</v>
      </c>
      <c r="E7" s="6" t="s">
        <v>76</v>
      </c>
      <c r="F7" s="69">
        <v>1</v>
      </c>
      <c r="G7" s="87">
        <f>prijzenkaart!G12</f>
        <v>0</v>
      </c>
      <c r="H7" s="26"/>
      <c r="I7" s="102">
        <f t="shared" si="0"/>
        <v>0</v>
      </c>
    </row>
    <row r="8" spans="1:9">
      <c r="A8" s="28"/>
      <c r="B8" s="29"/>
      <c r="C8" s="24"/>
      <c r="D8" s="28"/>
      <c r="E8" s="29"/>
      <c r="F8" s="75"/>
      <c r="G8" s="90"/>
      <c r="H8" s="28"/>
      <c r="I8" s="95"/>
    </row>
    <row r="9" spans="1:9" ht="42">
      <c r="A9" s="30" t="s">
        <v>77</v>
      </c>
      <c r="B9" s="5" t="s">
        <v>78</v>
      </c>
      <c r="C9" s="24"/>
      <c r="D9" s="31">
        <v>3</v>
      </c>
      <c r="E9" s="32" t="s">
        <v>79</v>
      </c>
      <c r="F9" s="69"/>
      <c r="G9" s="87">
        <f>prijzenkaart!G14</f>
        <v>0</v>
      </c>
      <c r="H9" s="99"/>
      <c r="I9" s="102">
        <f t="shared" ref="I9:I10" si="1">F9*G9</f>
        <v>0</v>
      </c>
    </row>
    <row r="10" spans="1:9" ht="28">
      <c r="A10" s="30" t="s">
        <v>80</v>
      </c>
      <c r="B10" s="5" t="s">
        <v>81</v>
      </c>
      <c r="C10" s="24"/>
      <c r="D10" s="31">
        <v>4</v>
      </c>
      <c r="E10" s="32" t="s">
        <v>82</v>
      </c>
      <c r="F10" s="69"/>
      <c r="G10" s="87">
        <f>prijzenkaart!G15</f>
        <v>0</v>
      </c>
      <c r="H10" s="99"/>
      <c r="I10" s="102">
        <f t="shared" si="1"/>
        <v>0</v>
      </c>
    </row>
    <row r="11" spans="1:9">
      <c r="A11" s="28"/>
      <c r="B11" s="24"/>
      <c r="C11" s="24"/>
      <c r="D11" s="28"/>
      <c r="E11" s="29"/>
      <c r="F11" s="75"/>
      <c r="G11" s="90"/>
      <c r="H11" s="28"/>
      <c r="I11" s="95"/>
    </row>
    <row r="12" spans="1:9" ht="42">
      <c r="A12" s="33"/>
      <c r="B12" s="11"/>
      <c r="C12" s="34"/>
      <c r="D12" s="35" t="s">
        <v>83</v>
      </c>
      <c r="E12" s="36"/>
      <c r="F12" s="70"/>
      <c r="G12" s="85" t="s">
        <v>84</v>
      </c>
      <c r="H12" s="70" t="s">
        <v>85</v>
      </c>
      <c r="I12" s="85"/>
    </row>
    <row r="13" spans="1:9" ht="84">
      <c r="A13" s="33" t="s">
        <v>86</v>
      </c>
      <c r="B13" s="11" t="s">
        <v>87</v>
      </c>
      <c r="C13" s="34"/>
      <c r="D13" s="33"/>
      <c r="E13" s="36" t="s">
        <v>88</v>
      </c>
      <c r="F13" s="69"/>
      <c r="G13" s="87">
        <f>prijzenkaart!G18</f>
        <v>0</v>
      </c>
      <c r="H13" s="87">
        <f>prijzenkaart!H18</f>
        <v>0</v>
      </c>
      <c r="I13" s="102">
        <f>(F13*G13)+(F13*H13)</f>
        <v>0</v>
      </c>
    </row>
    <row r="14" spans="1:9" ht="56">
      <c r="A14" s="37" t="s">
        <v>89</v>
      </c>
      <c r="B14" s="4" t="s">
        <v>90</v>
      </c>
      <c r="C14" s="24"/>
      <c r="D14" s="37" t="s">
        <v>91</v>
      </c>
      <c r="E14" s="38" t="s">
        <v>92</v>
      </c>
      <c r="F14" s="69">
        <v>1</v>
      </c>
      <c r="G14" s="87">
        <f>prijzenkaart!G19</f>
        <v>0</v>
      </c>
      <c r="H14" s="37"/>
      <c r="I14" s="102">
        <f t="shared" ref="I14" si="2">F14*G14</f>
        <v>0</v>
      </c>
    </row>
    <row r="15" spans="1:9" ht="84">
      <c r="A15" s="39"/>
      <c r="B15" s="40"/>
      <c r="C15" s="24"/>
      <c r="D15" s="39" t="s">
        <v>93</v>
      </c>
      <c r="E15" s="41" t="s">
        <v>94</v>
      </c>
      <c r="F15" s="71"/>
      <c r="G15" s="84"/>
      <c r="H15" s="71"/>
      <c r="I15" s="84"/>
    </row>
    <row r="16" spans="1:9" ht="14.5" customHeight="1">
      <c r="A16" s="39"/>
      <c r="B16" s="40"/>
      <c r="C16" s="24"/>
      <c r="D16" s="39"/>
      <c r="E16" s="42" t="s">
        <v>95</v>
      </c>
      <c r="F16" s="71"/>
      <c r="G16" s="91"/>
      <c r="H16" s="39"/>
      <c r="I16" s="84"/>
    </row>
    <row r="17" spans="1:9">
      <c r="A17" s="39"/>
      <c r="B17" s="40"/>
      <c r="C17" s="24"/>
      <c r="D17" s="39"/>
      <c r="E17" s="43" t="s">
        <v>96</v>
      </c>
      <c r="F17" s="69"/>
      <c r="G17" s="87">
        <f>prijzenkaart!G22</f>
        <v>0</v>
      </c>
      <c r="H17" s="39" t="s">
        <v>97</v>
      </c>
      <c r="I17" s="102">
        <f>F17*G17</f>
        <v>0</v>
      </c>
    </row>
    <row r="18" spans="1:9" ht="14.5" customHeight="1">
      <c r="A18" s="39"/>
      <c r="B18" s="40"/>
      <c r="C18" s="24"/>
      <c r="D18" s="39"/>
      <c r="E18" s="43" t="s">
        <v>98</v>
      </c>
      <c r="F18" s="69"/>
      <c r="G18" s="87">
        <f>prijzenkaart!G23</f>
        <v>0</v>
      </c>
      <c r="H18" s="39" t="s">
        <v>97</v>
      </c>
      <c r="I18" s="102">
        <f t="shared" ref="I18:I23" si="3">F18*G18</f>
        <v>0</v>
      </c>
    </row>
    <row r="19" spans="1:9">
      <c r="A19" s="39"/>
      <c r="B19" s="40"/>
      <c r="C19" s="24"/>
      <c r="D19" s="39"/>
      <c r="E19" s="43" t="s">
        <v>99</v>
      </c>
      <c r="F19" s="69"/>
      <c r="G19" s="87">
        <f>prijzenkaart!G24</f>
        <v>0</v>
      </c>
      <c r="H19" s="39" t="s">
        <v>97</v>
      </c>
      <c r="I19" s="102">
        <f t="shared" si="3"/>
        <v>0</v>
      </c>
    </row>
    <row r="20" spans="1:9" ht="14.5" customHeight="1">
      <c r="A20" s="39"/>
      <c r="B20" s="40"/>
      <c r="C20" s="24"/>
      <c r="D20" s="39"/>
      <c r="E20" s="43" t="s">
        <v>100</v>
      </c>
      <c r="F20" s="69"/>
      <c r="G20" s="87">
        <f>prijzenkaart!G25</f>
        <v>0</v>
      </c>
      <c r="H20" s="39" t="s">
        <v>97</v>
      </c>
      <c r="I20" s="102">
        <f t="shared" si="3"/>
        <v>0</v>
      </c>
    </row>
    <row r="21" spans="1:9">
      <c r="A21" s="39"/>
      <c r="B21" s="40"/>
      <c r="C21" s="24"/>
      <c r="D21" s="39"/>
      <c r="E21" s="43" t="s">
        <v>101</v>
      </c>
      <c r="F21" s="69"/>
      <c r="G21" s="87">
        <f>prijzenkaart!G26</f>
        <v>0</v>
      </c>
      <c r="H21" s="39" t="s">
        <v>102</v>
      </c>
      <c r="I21" s="102">
        <f t="shared" si="3"/>
        <v>0</v>
      </c>
    </row>
    <row r="22" spans="1:9" ht="14.5" customHeight="1">
      <c r="A22" s="39"/>
      <c r="B22" s="40"/>
      <c r="C22" s="24"/>
      <c r="D22" s="39"/>
      <c r="E22" s="43" t="s">
        <v>103</v>
      </c>
      <c r="F22" s="69"/>
      <c r="G22" s="87">
        <f>prijzenkaart!G27</f>
        <v>0</v>
      </c>
      <c r="H22" s="39" t="s">
        <v>97</v>
      </c>
      <c r="I22" s="102">
        <f t="shared" si="3"/>
        <v>0</v>
      </c>
    </row>
    <row r="23" spans="1:9" ht="28">
      <c r="A23" s="39"/>
      <c r="B23" s="40"/>
      <c r="C23" s="24"/>
      <c r="D23" s="39"/>
      <c r="E23" s="43" t="s">
        <v>104</v>
      </c>
      <c r="F23" s="69"/>
      <c r="G23" s="87">
        <f>prijzenkaart!G28</f>
        <v>0</v>
      </c>
      <c r="H23" s="39" t="s">
        <v>97</v>
      </c>
      <c r="I23" s="102">
        <f t="shared" si="3"/>
        <v>0</v>
      </c>
    </row>
    <row r="24" spans="1:9">
      <c r="A24" s="39"/>
      <c r="B24" s="40"/>
      <c r="C24" s="24"/>
      <c r="D24" s="39"/>
      <c r="E24" s="43"/>
      <c r="F24" s="76"/>
      <c r="G24" s="92"/>
      <c r="H24" s="39"/>
      <c r="I24" s="96"/>
    </row>
    <row r="25" spans="1:9" ht="14.5" customHeight="1">
      <c r="A25" s="39"/>
      <c r="B25" s="40"/>
      <c r="C25" s="24"/>
      <c r="D25" s="39"/>
      <c r="E25" s="42" t="s">
        <v>105</v>
      </c>
      <c r="F25" s="71"/>
      <c r="G25" s="91"/>
      <c r="H25" s="39"/>
      <c r="I25" s="84"/>
    </row>
    <row r="26" spans="1:9" ht="14.5" customHeight="1">
      <c r="A26" s="39"/>
      <c r="B26" s="40"/>
      <c r="C26" s="24"/>
      <c r="D26" s="39"/>
      <c r="E26" s="43" t="s">
        <v>106</v>
      </c>
      <c r="F26" s="69"/>
      <c r="G26" s="87">
        <f>prijzenkaart!G31</f>
        <v>0</v>
      </c>
      <c r="H26" s="39" t="s">
        <v>97</v>
      </c>
      <c r="I26" s="102">
        <f t="shared" ref="I26:I28" si="4">F26*G26</f>
        <v>0</v>
      </c>
    </row>
    <row r="27" spans="1:9" ht="14.5" customHeight="1">
      <c r="A27" s="39"/>
      <c r="B27" s="40"/>
      <c r="C27" s="24"/>
      <c r="D27" s="39"/>
      <c r="E27" s="43" t="s">
        <v>107</v>
      </c>
      <c r="F27" s="69"/>
      <c r="G27" s="87">
        <f>prijzenkaart!G32</f>
        <v>0</v>
      </c>
      <c r="H27" s="39" t="s">
        <v>97</v>
      </c>
      <c r="I27" s="102">
        <f t="shared" si="4"/>
        <v>0</v>
      </c>
    </row>
    <row r="28" spans="1:9" ht="14.5" customHeight="1">
      <c r="A28" s="39"/>
      <c r="B28" s="40"/>
      <c r="C28" s="24"/>
      <c r="D28" s="39"/>
      <c r="E28" s="43" t="s">
        <v>108</v>
      </c>
      <c r="F28" s="69"/>
      <c r="G28" s="87">
        <f>prijzenkaart!G33</f>
        <v>0</v>
      </c>
      <c r="H28" s="39" t="s">
        <v>97</v>
      </c>
      <c r="I28" s="102">
        <f t="shared" si="4"/>
        <v>0</v>
      </c>
    </row>
    <row r="29" spans="1:9">
      <c r="A29" s="39"/>
      <c r="B29" s="40"/>
      <c r="C29" s="24"/>
      <c r="D29" s="39"/>
      <c r="E29" s="44"/>
      <c r="F29" s="77"/>
      <c r="G29" s="92"/>
      <c r="H29" s="39"/>
      <c r="I29" s="92"/>
    </row>
    <row r="30" spans="1:9" ht="14.5" customHeight="1">
      <c r="A30" s="39"/>
      <c r="B30" s="40"/>
      <c r="C30" s="24"/>
      <c r="D30" s="39"/>
      <c r="E30" s="45" t="s">
        <v>109</v>
      </c>
      <c r="F30" s="71"/>
      <c r="G30" s="92"/>
      <c r="H30" s="39"/>
      <c r="I30" s="84"/>
    </row>
    <row r="31" spans="1:9" ht="18.75" customHeight="1">
      <c r="A31" s="39"/>
      <c r="B31" s="40"/>
      <c r="C31" s="24"/>
      <c r="D31" s="39"/>
      <c r="E31" s="43" t="s">
        <v>110</v>
      </c>
      <c r="F31" s="69"/>
      <c r="G31" s="87">
        <f>prijzenkaart!G36</f>
        <v>0</v>
      </c>
      <c r="H31" s="39" t="s">
        <v>97</v>
      </c>
      <c r="I31" s="102">
        <f t="shared" ref="I31:I32" si="5">F31*G31</f>
        <v>0</v>
      </c>
    </row>
    <row r="32" spans="1:9" ht="18.75" customHeight="1">
      <c r="A32" s="39"/>
      <c r="B32" s="40"/>
      <c r="C32" s="24"/>
      <c r="D32" s="39"/>
      <c r="E32" s="43" t="s">
        <v>111</v>
      </c>
      <c r="F32" s="69"/>
      <c r="G32" s="87">
        <f>prijzenkaart!G37</f>
        <v>0</v>
      </c>
      <c r="H32" s="39" t="s">
        <v>97</v>
      </c>
      <c r="I32" s="102">
        <f t="shared" si="5"/>
        <v>0</v>
      </c>
    </row>
    <row r="33" spans="1:9">
      <c r="A33" s="39"/>
      <c r="B33" s="40"/>
      <c r="C33" s="24"/>
      <c r="D33" s="39"/>
      <c r="E33" s="43"/>
      <c r="F33" s="76"/>
      <c r="G33" s="84"/>
      <c r="H33" s="39"/>
      <c r="I33" s="96"/>
    </row>
    <row r="34" spans="1:9">
      <c r="A34" s="39"/>
      <c r="B34" s="40"/>
      <c r="C34" s="24"/>
      <c r="D34" s="39"/>
      <c r="E34" s="45" t="s">
        <v>112</v>
      </c>
      <c r="F34" s="71"/>
      <c r="G34" s="84"/>
      <c r="H34" s="39"/>
      <c r="I34" s="84"/>
    </row>
    <row r="35" spans="1:9">
      <c r="A35" s="39"/>
      <c r="B35" s="40"/>
      <c r="C35" s="24"/>
      <c r="D35" s="39"/>
      <c r="E35" s="43" t="s">
        <v>113</v>
      </c>
      <c r="F35" s="69"/>
      <c r="G35" s="87">
        <f>prijzenkaart!G40</f>
        <v>0</v>
      </c>
      <c r="H35" s="39" t="s">
        <v>102</v>
      </c>
      <c r="I35" s="102">
        <f t="shared" ref="I35:I38" si="6">F35*G35</f>
        <v>0</v>
      </c>
    </row>
    <row r="36" spans="1:9">
      <c r="A36" s="39"/>
      <c r="B36" s="40"/>
      <c r="C36" s="24"/>
      <c r="D36" s="39"/>
      <c r="E36" s="47" t="s">
        <v>114</v>
      </c>
      <c r="F36" s="78"/>
      <c r="G36" s="87">
        <f>prijzenkaart!G41</f>
        <v>0</v>
      </c>
      <c r="H36" s="39" t="s">
        <v>97</v>
      </c>
      <c r="I36" s="102">
        <f t="shared" si="6"/>
        <v>0</v>
      </c>
    </row>
    <row r="37" spans="1:9">
      <c r="A37" s="39"/>
      <c r="B37" s="40"/>
      <c r="C37" s="24"/>
      <c r="D37" s="39"/>
      <c r="E37" s="43" t="s">
        <v>115</v>
      </c>
      <c r="F37" s="69"/>
      <c r="G37" s="87">
        <f>prijzenkaart!G42</f>
        <v>0</v>
      </c>
      <c r="H37" s="39" t="s">
        <v>97</v>
      </c>
      <c r="I37" s="102">
        <f t="shared" si="6"/>
        <v>0</v>
      </c>
    </row>
    <row r="38" spans="1:9">
      <c r="A38" s="39"/>
      <c r="B38" s="40"/>
      <c r="C38" s="24"/>
      <c r="D38" s="39"/>
      <c r="E38" s="43" t="s">
        <v>116</v>
      </c>
      <c r="F38" s="69"/>
      <c r="G38" s="87">
        <f>prijzenkaart!G43</f>
        <v>0</v>
      </c>
      <c r="H38" s="39" t="s">
        <v>97</v>
      </c>
      <c r="I38" s="102">
        <f t="shared" si="6"/>
        <v>0</v>
      </c>
    </row>
    <row r="39" spans="1:9">
      <c r="A39" s="39"/>
      <c r="B39" s="40"/>
      <c r="C39" s="24"/>
      <c r="D39" s="39"/>
      <c r="E39" s="45"/>
      <c r="F39" s="71"/>
      <c r="G39" s="84"/>
      <c r="H39" s="39"/>
      <c r="I39" s="84"/>
    </row>
    <row r="40" spans="1:9">
      <c r="A40" s="39"/>
      <c r="B40" s="40"/>
      <c r="C40" s="24"/>
      <c r="D40" s="39"/>
      <c r="E40" s="45" t="s">
        <v>117</v>
      </c>
      <c r="F40" s="71"/>
      <c r="G40" s="84"/>
      <c r="H40" s="39"/>
      <c r="I40" s="84"/>
    </row>
    <row r="41" spans="1:9">
      <c r="A41" s="39"/>
      <c r="B41" s="40"/>
      <c r="C41" s="24"/>
      <c r="D41" s="39"/>
      <c r="E41" s="44" t="s">
        <v>118</v>
      </c>
      <c r="F41" s="69"/>
      <c r="G41" s="87">
        <f>prijzenkaart!G46</f>
        <v>0</v>
      </c>
      <c r="H41" s="39" t="s">
        <v>97</v>
      </c>
      <c r="I41" s="102">
        <f t="shared" ref="I41:I43" si="7">F41*G41</f>
        <v>0</v>
      </c>
    </row>
    <row r="42" spans="1:9">
      <c r="A42" s="39"/>
      <c r="B42" s="40"/>
      <c r="C42" s="24"/>
      <c r="D42" s="39"/>
      <c r="E42" s="44" t="s">
        <v>119</v>
      </c>
      <c r="F42" s="79"/>
      <c r="G42" s="87">
        <f>prijzenkaart!G47</f>
        <v>0</v>
      </c>
      <c r="H42" s="39" t="s">
        <v>97</v>
      </c>
      <c r="I42" s="102">
        <f t="shared" si="7"/>
        <v>0</v>
      </c>
    </row>
    <row r="43" spans="1:9" s="21" customFormat="1">
      <c r="A43" s="39"/>
      <c r="B43" s="46"/>
      <c r="C43" s="48"/>
      <c r="D43" s="39"/>
      <c r="E43" s="43" t="s">
        <v>120</v>
      </c>
      <c r="F43" s="69"/>
      <c r="G43" s="87">
        <f>prijzenkaart!G48</f>
        <v>0</v>
      </c>
      <c r="H43" s="39" t="s">
        <v>97</v>
      </c>
      <c r="I43" s="102">
        <f t="shared" si="7"/>
        <v>0</v>
      </c>
    </row>
    <row r="44" spans="1:9">
      <c r="A44" s="39"/>
      <c r="B44" s="40"/>
      <c r="C44" s="24"/>
      <c r="D44" s="39"/>
      <c r="E44" s="45"/>
      <c r="F44" s="71"/>
      <c r="G44" s="84"/>
      <c r="H44" s="39"/>
      <c r="I44" s="84"/>
    </row>
    <row r="45" spans="1:9">
      <c r="A45" s="39"/>
      <c r="B45" s="40"/>
      <c r="C45" s="24"/>
      <c r="D45" s="39"/>
      <c r="E45" s="45" t="s">
        <v>121</v>
      </c>
      <c r="F45" s="71"/>
      <c r="G45" s="84"/>
      <c r="H45" s="39"/>
      <c r="I45" s="84"/>
    </row>
    <row r="46" spans="1:9">
      <c r="A46" s="39"/>
      <c r="B46" s="40"/>
      <c r="C46" s="24"/>
      <c r="D46" s="39"/>
      <c r="E46" s="43" t="s">
        <v>122</v>
      </c>
      <c r="F46" s="69">
        <v>3</v>
      </c>
      <c r="G46" s="87">
        <f>prijzenkaart!G51</f>
        <v>0</v>
      </c>
      <c r="H46" s="39" t="s">
        <v>123</v>
      </c>
      <c r="I46" s="102">
        <f t="shared" ref="I46:I48" si="8">F46*G46</f>
        <v>0</v>
      </c>
    </row>
    <row r="47" spans="1:9" s="21" customFormat="1">
      <c r="A47" s="39"/>
      <c r="B47" s="46"/>
      <c r="C47" s="48"/>
      <c r="D47" s="39"/>
      <c r="E47" s="43" t="s">
        <v>124</v>
      </c>
      <c r="F47" s="69"/>
      <c r="G47" s="87">
        <f>prijzenkaart!G52</f>
        <v>0</v>
      </c>
      <c r="H47" s="39" t="s">
        <v>123</v>
      </c>
      <c r="I47" s="102">
        <f t="shared" si="8"/>
        <v>0</v>
      </c>
    </row>
    <row r="48" spans="1:9">
      <c r="A48" s="39"/>
      <c r="B48" s="40"/>
      <c r="C48" s="24"/>
      <c r="D48" s="39"/>
      <c r="E48" s="44" t="s">
        <v>125</v>
      </c>
      <c r="F48" s="80"/>
      <c r="G48" s="87">
        <f>prijzenkaart!G53</f>
        <v>0</v>
      </c>
      <c r="H48" s="39" t="s">
        <v>97</v>
      </c>
      <c r="I48" s="102">
        <f t="shared" si="8"/>
        <v>0</v>
      </c>
    </row>
    <row r="49" spans="1:10">
      <c r="A49" s="39"/>
      <c r="B49" s="40"/>
      <c r="C49" s="24"/>
      <c r="D49" s="39"/>
      <c r="E49" s="45"/>
      <c r="F49" s="71"/>
      <c r="G49" s="84"/>
      <c r="H49" s="39"/>
      <c r="I49" s="84"/>
    </row>
    <row r="50" spans="1:10">
      <c r="A50" s="39"/>
      <c r="B50" s="40"/>
      <c r="C50" s="24"/>
      <c r="D50" s="39"/>
      <c r="E50" s="45" t="s">
        <v>126</v>
      </c>
      <c r="F50" s="71"/>
      <c r="G50" s="84"/>
      <c r="H50" s="39"/>
      <c r="I50" s="84"/>
    </row>
    <row r="51" spans="1:10">
      <c r="A51" s="39"/>
      <c r="B51" s="40"/>
      <c r="C51" s="24"/>
      <c r="D51" s="39"/>
      <c r="E51" s="43" t="s">
        <v>127</v>
      </c>
      <c r="F51" s="69">
        <v>1</v>
      </c>
      <c r="G51" s="87">
        <f>prijzenkaart!G56</f>
        <v>0</v>
      </c>
      <c r="H51" s="39" t="s">
        <v>102</v>
      </c>
      <c r="I51" s="102">
        <f t="shared" ref="I51:I53" si="9">F51*G51</f>
        <v>0</v>
      </c>
    </row>
    <row r="52" spans="1:10">
      <c r="A52" s="39"/>
      <c r="B52" s="46"/>
      <c r="C52" s="48"/>
      <c r="D52" s="39"/>
      <c r="E52" s="43" t="s">
        <v>128</v>
      </c>
      <c r="F52" s="69"/>
      <c r="G52" s="87">
        <f>prijzenkaart!G57</f>
        <v>0</v>
      </c>
      <c r="H52" s="39" t="s">
        <v>97</v>
      </c>
      <c r="I52" s="102">
        <f t="shared" si="9"/>
        <v>0</v>
      </c>
      <c r="J52" s="21"/>
    </row>
    <row r="53" spans="1:10">
      <c r="A53" s="39"/>
      <c r="B53" s="40"/>
      <c r="C53" s="24"/>
      <c r="D53" s="39"/>
      <c r="E53" s="43" t="s">
        <v>129</v>
      </c>
      <c r="F53" s="69">
        <v>3</v>
      </c>
      <c r="G53" s="87">
        <f>prijzenkaart!G58</f>
        <v>0</v>
      </c>
      <c r="H53" s="39" t="s">
        <v>97</v>
      </c>
      <c r="I53" s="102">
        <f t="shared" si="9"/>
        <v>0</v>
      </c>
    </row>
    <row r="54" spans="1:10">
      <c r="A54" s="39"/>
      <c r="B54" s="40"/>
      <c r="C54" s="24"/>
      <c r="D54" s="39"/>
      <c r="E54" s="45"/>
      <c r="F54" s="71"/>
      <c r="G54" s="84"/>
      <c r="H54" s="39"/>
      <c r="I54" s="84"/>
    </row>
    <row r="55" spans="1:10">
      <c r="A55" s="39"/>
      <c r="B55" s="40"/>
      <c r="C55" s="24"/>
      <c r="D55" s="39"/>
      <c r="E55" s="45" t="s">
        <v>130</v>
      </c>
      <c r="F55" s="71"/>
      <c r="G55" s="84"/>
      <c r="H55" s="39"/>
      <c r="I55" s="84"/>
    </row>
    <row r="56" spans="1:10">
      <c r="A56" s="39"/>
      <c r="B56" s="40"/>
      <c r="C56" s="24"/>
      <c r="D56" s="39"/>
      <c r="E56" s="43" t="s">
        <v>131</v>
      </c>
      <c r="F56" s="69"/>
      <c r="G56" s="87">
        <f>prijzenkaart!G61</f>
        <v>0</v>
      </c>
      <c r="H56" s="39" t="s">
        <v>97</v>
      </c>
      <c r="I56" s="102">
        <f t="shared" ref="I56:I57" si="10">F56*G56</f>
        <v>0</v>
      </c>
    </row>
    <row r="57" spans="1:10">
      <c r="A57" s="39"/>
      <c r="B57" s="40"/>
      <c r="C57" s="24"/>
      <c r="D57" s="39"/>
      <c r="E57" s="43" t="s">
        <v>132</v>
      </c>
      <c r="F57" s="69"/>
      <c r="G57" s="87">
        <f>prijzenkaart!G62</f>
        <v>0</v>
      </c>
      <c r="H57" s="39" t="s">
        <v>97</v>
      </c>
      <c r="I57" s="102">
        <f t="shared" si="10"/>
        <v>0</v>
      </c>
    </row>
    <row r="58" spans="1:10">
      <c r="A58" s="39"/>
      <c r="B58" s="40"/>
      <c r="C58" s="24"/>
      <c r="D58" s="39"/>
      <c r="E58" s="45"/>
      <c r="F58" s="71"/>
      <c r="G58" s="84"/>
      <c r="H58" s="39"/>
      <c r="I58" s="84"/>
    </row>
    <row r="59" spans="1:10" ht="28">
      <c r="A59" s="49"/>
      <c r="B59" s="50"/>
      <c r="C59" s="24"/>
      <c r="D59" s="51" t="s">
        <v>133</v>
      </c>
      <c r="E59" s="52" t="s">
        <v>134</v>
      </c>
      <c r="F59" s="78"/>
      <c r="G59" s="87">
        <f>prijzenkaart!G64</f>
        <v>0</v>
      </c>
      <c r="H59" s="39" t="s">
        <v>97</v>
      </c>
      <c r="I59" s="102">
        <f t="shared" ref="I59:I61" si="11">F59*G59</f>
        <v>0</v>
      </c>
    </row>
    <row r="60" spans="1:10">
      <c r="A60" s="49"/>
      <c r="B60" s="50"/>
      <c r="C60" s="24"/>
      <c r="D60" s="51"/>
      <c r="E60" s="52" t="s">
        <v>135</v>
      </c>
      <c r="F60" s="78"/>
      <c r="G60" s="87">
        <f>prijzenkaart!G65</f>
        <v>0</v>
      </c>
      <c r="H60" s="49" t="s">
        <v>102</v>
      </c>
      <c r="I60" s="102">
        <f t="shared" si="11"/>
        <v>0</v>
      </c>
    </row>
    <row r="61" spans="1:10" ht="58">
      <c r="A61" s="53"/>
      <c r="B61" s="54"/>
      <c r="C61" s="24"/>
      <c r="D61" s="55" t="s">
        <v>136</v>
      </c>
      <c r="E61" s="56" t="s">
        <v>137</v>
      </c>
      <c r="F61" s="100"/>
      <c r="G61" s="87">
        <f>prijzenkaart!G66</f>
        <v>0</v>
      </c>
      <c r="H61" s="101" t="s">
        <v>102</v>
      </c>
      <c r="I61" s="102">
        <f t="shared" si="11"/>
        <v>0</v>
      </c>
    </row>
    <row r="62" spans="1:10">
      <c r="A62" s="28"/>
      <c r="B62" s="24"/>
      <c r="C62" s="24"/>
      <c r="D62" s="28"/>
      <c r="E62" s="29"/>
      <c r="F62" s="75"/>
      <c r="G62" s="90"/>
      <c r="H62" s="28"/>
      <c r="I62" s="95"/>
    </row>
    <row r="63" spans="1:10">
      <c r="A63" s="9"/>
      <c r="B63" s="58"/>
      <c r="C63" s="24"/>
      <c r="D63" s="59" t="s">
        <v>138</v>
      </c>
      <c r="E63" s="60" t="s">
        <v>139</v>
      </c>
      <c r="F63" s="81"/>
      <c r="G63" s="86"/>
      <c r="H63" s="9"/>
      <c r="I63" s="97"/>
    </row>
    <row r="64" spans="1:10" ht="70">
      <c r="A64" s="9"/>
      <c r="B64" s="58"/>
      <c r="C64" s="24"/>
      <c r="D64" s="9"/>
      <c r="E64" s="60" t="s">
        <v>140</v>
      </c>
      <c r="F64" s="81"/>
      <c r="G64" s="86" t="s">
        <v>141</v>
      </c>
      <c r="H64" s="9"/>
      <c r="I64" s="97"/>
    </row>
    <row r="65" spans="1:9">
      <c r="A65" s="28"/>
      <c r="B65" s="24"/>
      <c r="C65" s="24"/>
      <c r="D65" s="24"/>
      <c r="E65" s="24"/>
      <c r="F65" s="28"/>
      <c r="G65" s="90"/>
      <c r="H65" s="28"/>
      <c r="I65" s="90"/>
    </row>
    <row r="66" spans="1:9" ht="46" customHeight="1">
      <c r="A66" s="8"/>
      <c r="B66" s="57"/>
      <c r="C66" s="24"/>
      <c r="D66" s="8">
        <v>6</v>
      </c>
      <c r="E66" s="61" t="s">
        <v>142</v>
      </c>
      <c r="F66" s="72"/>
      <c r="G66" s="151" t="s">
        <v>143</v>
      </c>
      <c r="H66" s="151"/>
      <c r="I66" s="93"/>
    </row>
    <row r="67" spans="1:9" ht="56">
      <c r="A67" s="62" t="s">
        <v>144</v>
      </c>
      <c r="B67" s="7" t="s">
        <v>145</v>
      </c>
      <c r="C67" s="24"/>
      <c r="D67" s="62">
        <v>7</v>
      </c>
      <c r="E67" s="63" t="s">
        <v>146</v>
      </c>
      <c r="F67" s="69">
        <v>1</v>
      </c>
      <c r="G67" s="87">
        <f>prijzenkaart!G72</f>
        <v>0</v>
      </c>
      <c r="H67" s="62"/>
      <c r="I67" s="102">
        <f t="shared" ref="I67" si="12">F67*G67</f>
        <v>0</v>
      </c>
    </row>
    <row r="68" spans="1:9">
      <c r="A68" s="28"/>
      <c r="B68" s="24"/>
      <c r="C68" s="24"/>
      <c r="D68" s="28"/>
      <c r="E68" s="64"/>
      <c r="F68" s="82"/>
      <c r="G68" s="90"/>
      <c r="H68" s="28"/>
      <c r="I68" s="98"/>
    </row>
    <row r="69" spans="1:9" ht="28">
      <c r="A69" s="65" t="s">
        <v>147</v>
      </c>
      <c r="B69" s="66" t="s">
        <v>148</v>
      </c>
      <c r="C69" s="68"/>
      <c r="D69" s="65">
        <v>7</v>
      </c>
      <c r="E69" s="67" t="s">
        <v>149</v>
      </c>
      <c r="F69" s="73"/>
      <c r="G69" s="88"/>
      <c r="H69" s="65"/>
      <c r="I69" s="94">
        <f>SUM(I5:I67)</f>
        <v>0</v>
      </c>
    </row>
    <row r="70" spans="1:9">
      <c r="A70" s="28"/>
      <c r="B70" s="24"/>
      <c r="C70" s="24"/>
      <c r="D70" s="28"/>
      <c r="E70" s="64"/>
      <c r="F70" s="82"/>
      <c r="G70" s="90"/>
      <c r="H70" s="28"/>
      <c r="I70" s="98"/>
    </row>
  </sheetData>
  <sheetProtection sheet="1" objects="1" scenarios="1"/>
  <mergeCells count="4">
    <mergeCell ref="D3:E3"/>
    <mergeCell ref="G3:H3"/>
    <mergeCell ref="G66:H66"/>
    <mergeCell ref="B1:I1"/>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97074-9D25-4AB1-BE67-4B19937B73E9}">
  <dimension ref="A1:J70"/>
  <sheetViews>
    <sheetView zoomScaleNormal="100" workbookViewId="0">
      <selection activeCell="B1" sqref="B1:I1"/>
    </sheetView>
  </sheetViews>
  <sheetFormatPr defaultColWidth="11.453125" defaultRowHeight="14.5"/>
  <cols>
    <col min="1" max="1" width="5.1796875" style="2" customWidth="1"/>
    <col min="2" max="2" width="67.81640625" customWidth="1"/>
    <col min="3" max="3" width="3.1796875" customWidth="1"/>
    <col min="4" max="4" width="4" customWidth="1"/>
    <col min="5" max="5" width="70.26953125" customWidth="1"/>
    <col min="6" max="6" width="11.54296875" style="2" customWidth="1"/>
    <col min="7" max="7" width="18.26953125" style="89" customWidth="1"/>
    <col min="8" max="8" width="18.26953125" style="2" customWidth="1"/>
    <col min="9" max="9" width="12.7265625" style="89" customWidth="1"/>
    <col min="12" max="12" width="10.81640625" customWidth="1"/>
  </cols>
  <sheetData>
    <row r="1" spans="1:9" ht="26">
      <c r="B1" s="152" t="s">
        <v>150</v>
      </c>
      <c r="C1" s="152"/>
      <c r="D1" s="152"/>
      <c r="E1" s="152"/>
      <c r="F1" s="152"/>
      <c r="G1" s="152"/>
      <c r="H1" s="152"/>
      <c r="I1" s="152"/>
    </row>
    <row r="2" spans="1:9" ht="23.5">
      <c r="B2" s="3" t="s">
        <v>1</v>
      </c>
    </row>
    <row r="3" spans="1:9" ht="64" customHeight="1">
      <c r="A3" s="22"/>
      <c r="B3" s="23" t="s">
        <v>61</v>
      </c>
      <c r="C3" s="24"/>
      <c r="D3" s="149" t="s">
        <v>62</v>
      </c>
      <c r="E3" s="149"/>
      <c r="F3" s="74" t="s">
        <v>34</v>
      </c>
      <c r="G3" s="150" t="s">
        <v>63</v>
      </c>
      <c r="H3" s="150"/>
      <c r="I3" s="83" t="s">
        <v>64</v>
      </c>
    </row>
    <row r="4" spans="1:9" ht="18.5">
      <c r="A4" s="22"/>
      <c r="B4" s="23"/>
      <c r="C4" s="24"/>
      <c r="D4" s="25"/>
      <c r="E4" s="25"/>
      <c r="F4" s="74"/>
      <c r="G4" s="83" t="s">
        <v>65</v>
      </c>
      <c r="H4" s="74"/>
      <c r="I4" s="83" t="s">
        <v>65</v>
      </c>
    </row>
    <row r="5" spans="1:9" ht="70">
      <c r="A5" s="26" t="s">
        <v>66</v>
      </c>
      <c r="B5" s="6" t="s">
        <v>67</v>
      </c>
      <c r="C5" s="24"/>
      <c r="D5" s="27" t="s">
        <v>68</v>
      </c>
      <c r="E5" s="6" t="s">
        <v>69</v>
      </c>
      <c r="F5" s="69">
        <v>1</v>
      </c>
      <c r="G5" s="87">
        <f>prijzenkaart!G10</f>
        <v>0</v>
      </c>
      <c r="H5" s="26"/>
      <c r="I5" s="102">
        <f t="shared" ref="I5:I7" si="0">F5*G5</f>
        <v>0</v>
      </c>
    </row>
    <row r="6" spans="1:9">
      <c r="A6" s="26" t="s">
        <v>70</v>
      </c>
      <c r="B6" s="6" t="s">
        <v>71</v>
      </c>
      <c r="C6" s="24"/>
      <c r="D6" s="27" t="s">
        <v>72</v>
      </c>
      <c r="E6" s="6" t="s">
        <v>73</v>
      </c>
      <c r="F6" s="69">
        <v>1</v>
      </c>
      <c r="G6" s="87">
        <f>prijzenkaart!G11</f>
        <v>0</v>
      </c>
      <c r="H6" s="26"/>
      <c r="I6" s="102">
        <f t="shared" si="0"/>
        <v>0</v>
      </c>
    </row>
    <row r="7" spans="1:9" ht="56">
      <c r="A7" s="26" t="s">
        <v>74</v>
      </c>
      <c r="B7" s="6" t="s">
        <v>75</v>
      </c>
      <c r="C7" s="24"/>
      <c r="D7" s="27">
        <v>2</v>
      </c>
      <c r="E7" s="6" t="s">
        <v>76</v>
      </c>
      <c r="F7" s="69">
        <v>1</v>
      </c>
      <c r="G7" s="87">
        <f>prijzenkaart!G12</f>
        <v>0</v>
      </c>
      <c r="H7" s="26"/>
      <c r="I7" s="102">
        <f t="shared" si="0"/>
        <v>0</v>
      </c>
    </row>
    <row r="8" spans="1:9">
      <c r="A8" s="28"/>
      <c r="B8" s="29"/>
      <c r="C8" s="24"/>
      <c r="D8" s="28"/>
      <c r="E8" s="29"/>
      <c r="F8" s="75"/>
      <c r="G8" s="90"/>
      <c r="H8" s="28"/>
      <c r="I8" s="95"/>
    </row>
    <row r="9" spans="1:9" ht="42">
      <c r="A9" s="30" t="s">
        <v>77</v>
      </c>
      <c r="B9" s="5" t="s">
        <v>78</v>
      </c>
      <c r="C9" s="24"/>
      <c r="D9" s="31">
        <v>3</v>
      </c>
      <c r="E9" s="32" t="s">
        <v>79</v>
      </c>
      <c r="F9" s="69">
        <v>1</v>
      </c>
      <c r="G9" s="87">
        <f>prijzenkaart!G14</f>
        <v>0</v>
      </c>
      <c r="H9" s="99"/>
      <c r="I9" s="102">
        <f t="shared" ref="I9:I10" si="1">F9*G9</f>
        <v>0</v>
      </c>
    </row>
    <row r="10" spans="1:9" ht="28">
      <c r="A10" s="30" t="s">
        <v>80</v>
      </c>
      <c r="B10" s="5" t="s">
        <v>81</v>
      </c>
      <c r="C10" s="24"/>
      <c r="D10" s="31">
        <v>4</v>
      </c>
      <c r="E10" s="32" t="s">
        <v>82</v>
      </c>
      <c r="F10" s="69">
        <v>1</v>
      </c>
      <c r="G10" s="87">
        <f>prijzenkaart!G15</f>
        <v>0</v>
      </c>
      <c r="H10" s="99"/>
      <c r="I10" s="102">
        <f t="shared" si="1"/>
        <v>0</v>
      </c>
    </row>
    <row r="11" spans="1:9">
      <c r="A11" s="28"/>
      <c r="B11" s="24"/>
      <c r="C11" s="24"/>
      <c r="D11" s="28"/>
      <c r="E11" s="29"/>
      <c r="F11" s="75"/>
      <c r="G11" s="90"/>
      <c r="H11" s="28"/>
      <c r="I11" s="95"/>
    </row>
    <row r="12" spans="1:9" ht="42">
      <c r="A12" s="33"/>
      <c r="B12" s="11"/>
      <c r="C12" s="34"/>
      <c r="D12" s="35" t="s">
        <v>83</v>
      </c>
      <c r="E12" s="36"/>
      <c r="F12" s="70"/>
      <c r="G12" s="85" t="s">
        <v>84</v>
      </c>
      <c r="H12" s="70" t="s">
        <v>85</v>
      </c>
      <c r="I12" s="85"/>
    </row>
    <row r="13" spans="1:9" ht="84">
      <c r="A13" s="33" t="s">
        <v>86</v>
      </c>
      <c r="B13" s="11" t="s">
        <v>87</v>
      </c>
      <c r="C13" s="34"/>
      <c r="D13" s="33"/>
      <c r="E13" s="36" t="s">
        <v>88</v>
      </c>
      <c r="F13" s="69">
        <v>1</v>
      </c>
      <c r="G13" s="87">
        <f>prijzenkaart!G18</f>
        <v>0</v>
      </c>
      <c r="H13" s="87">
        <f>prijzenkaart!H18</f>
        <v>0</v>
      </c>
      <c r="I13" s="102">
        <f>(F13*G13)+(F13*H13)</f>
        <v>0</v>
      </c>
    </row>
    <row r="14" spans="1:9" ht="56">
      <c r="A14" s="37" t="s">
        <v>89</v>
      </c>
      <c r="B14" s="4" t="s">
        <v>90</v>
      </c>
      <c r="C14" s="24"/>
      <c r="D14" s="37" t="s">
        <v>91</v>
      </c>
      <c r="E14" s="38" t="s">
        <v>92</v>
      </c>
      <c r="F14" s="69">
        <v>1</v>
      </c>
      <c r="G14" s="87">
        <f>prijzenkaart!G19</f>
        <v>0</v>
      </c>
      <c r="H14" s="37"/>
      <c r="I14" s="102">
        <f t="shared" ref="I14" si="2">F14*G14</f>
        <v>0</v>
      </c>
    </row>
    <row r="15" spans="1:9" ht="84">
      <c r="A15" s="39"/>
      <c r="B15" s="40"/>
      <c r="C15" s="24"/>
      <c r="D15" s="39" t="s">
        <v>93</v>
      </c>
      <c r="E15" s="41" t="s">
        <v>94</v>
      </c>
      <c r="F15" s="71"/>
      <c r="G15" s="84"/>
      <c r="H15" s="71"/>
      <c r="I15" s="84"/>
    </row>
    <row r="16" spans="1:9" ht="14.5" customHeight="1">
      <c r="A16" s="39"/>
      <c r="B16" s="40"/>
      <c r="C16" s="24"/>
      <c r="D16" s="39"/>
      <c r="E16" s="42" t="s">
        <v>95</v>
      </c>
      <c r="F16" s="71"/>
      <c r="G16" s="91"/>
      <c r="H16" s="39"/>
      <c r="I16" s="84"/>
    </row>
    <row r="17" spans="1:9">
      <c r="A17" s="39"/>
      <c r="B17" s="40"/>
      <c r="C17" s="24"/>
      <c r="D17" s="39"/>
      <c r="E17" s="43" t="s">
        <v>96</v>
      </c>
      <c r="F17" s="69"/>
      <c r="G17" s="87">
        <f>prijzenkaart!G22</f>
        <v>0</v>
      </c>
      <c r="H17" s="39" t="s">
        <v>97</v>
      </c>
      <c r="I17" s="102">
        <f>F17*G17</f>
        <v>0</v>
      </c>
    </row>
    <row r="18" spans="1:9" ht="14.5" customHeight="1">
      <c r="A18" s="39"/>
      <c r="B18" s="40"/>
      <c r="C18" s="24"/>
      <c r="D18" s="39"/>
      <c r="E18" s="43" t="s">
        <v>98</v>
      </c>
      <c r="F18" s="69"/>
      <c r="G18" s="87">
        <f>prijzenkaart!G23</f>
        <v>0</v>
      </c>
      <c r="H18" s="39" t="s">
        <v>97</v>
      </c>
      <c r="I18" s="102">
        <f t="shared" ref="I18:I23" si="3">F18*G18</f>
        <v>0</v>
      </c>
    </row>
    <row r="19" spans="1:9">
      <c r="A19" s="39"/>
      <c r="B19" s="40"/>
      <c r="C19" s="24"/>
      <c r="D19" s="39"/>
      <c r="E19" s="43" t="s">
        <v>99</v>
      </c>
      <c r="F19" s="69">
        <v>4</v>
      </c>
      <c r="G19" s="87">
        <f>prijzenkaart!G24</f>
        <v>0</v>
      </c>
      <c r="H19" s="39" t="s">
        <v>97</v>
      </c>
      <c r="I19" s="102">
        <f t="shared" si="3"/>
        <v>0</v>
      </c>
    </row>
    <row r="20" spans="1:9" ht="14.5" customHeight="1">
      <c r="A20" s="39"/>
      <c r="B20" s="40"/>
      <c r="C20" s="24"/>
      <c r="D20" s="39"/>
      <c r="E20" s="43" t="s">
        <v>100</v>
      </c>
      <c r="F20" s="69">
        <v>4</v>
      </c>
      <c r="G20" s="87">
        <f>prijzenkaart!G25</f>
        <v>0</v>
      </c>
      <c r="H20" s="39" t="s">
        <v>97</v>
      </c>
      <c r="I20" s="102">
        <f t="shared" si="3"/>
        <v>0</v>
      </c>
    </row>
    <row r="21" spans="1:9">
      <c r="A21" s="39"/>
      <c r="B21" s="40"/>
      <c r="C21" s="24"/>
      <c r="D21" s="39"/>
      <c r="E21" s="43" t="s">
        <v>101</v>
      </c>
      <c r="F21" s="69">
        <v>1</v>
      </c>
      <c r="G21" s="87">
        <f>prijzenkaart!G26</f>
        <v>0</v>
      </c>
      <c r="H21" s="39" t="s">
        <v>102</v>
      </c>
      <c r="I21" s="102">
        <f t="shared" si="3"/>
        <v>0</v>
      </c>
    </row>
    <row r="22" spans="1:9" ht="14.5" customHeight="1">
      <c r="A22" s="39"/>
      <c r="B22" s="40"/>
      <c r="C22" s="24"/>
      <c r="D22" s="39"/>
      <c r="E22" s="43" t="s">
        <v>103</v>
      </c>
      <c r="F22" s="69">
        <v>8</v>
      </c>
      <c r="G22" s="87">
        <f>prijzenkaart!G27</f>
        <v>0</v>
      </c>
      <c r="H22" s="39" t="s">
        <v>97</v>
      </c>
      <c r="I22" s="102">
        <f t="shared" si="3"/>
        <v>0</v>
      </c>
    </row>
    <row r="23" spans="1:9" ht="28">
      <c r="A23" s="39"/>
      <c r="B23" s="40"/>
      <c r="C23" s="24"/>
      <c r="D23" s="39"/>
      <c r="E23" s="43" t="s">
        <v>104</v>
      </c>
      <c r="F23" s="69"/>
      <c r="G23" s="87">
        <f>prijzenkaart!G28</f>
        <v>0</v>
      </c>
      <c r="H23" s="39" t="s">
        <v>97</v>
      </c>
      <c r="I23" s="102">
        <f t="shared" si="3"/>
        <v>0</v>
      </c>
    </row>
    <row r="24" spans="1:9">
      <c r="A24" s="39"/>
      <c r="B24" s="40"/>
      <c r="C24" s="24"/>
      <c r="D24" s="39"/>
      <c r="E24" s="43"/>
      <c r="F24" s="76"/>
      <c r="G24" s="92"/>
      <c r="H24" s="39"/>
      <c r="I24" s="96"/>
    </row>
    <row r="25" spans="1:9" ht="14.5" customHeight="1">
      <c r="A25" s="39"/>
      <c r="B25" s="40"/>
      <c r="C25" s="24"/>
      <c r="D25" s="39"/>
      <c r="E25" s="42" t="s">
        <v>105</v>
      </c>
      <c r="F25" s="71"/>
      <c r="G25" s="91"/>
      <c r="H25" s="39"/>
      <c r="I25" s="84"/>
    </row>
    <row r="26" spans="1:9" ht="14.5" customHeight="1">
      <c r="A26" s="39"/>
      <c r="B26" s="40"/>
      <c r="C26" s="24"/>
      <c r="D26" s="39"/>
      <c r="E26" s="43" t="s">
        <v>106</v>
      </c>
      <c r="F26" s="69"/>
      <c r="G26" s="87">
        <f>prijzenkaart!G31</f>
        <v>0</v>
      </c>
      <c r="H26" s="39" t="s">
        <v>97</v>
      </c>
      <c r="I26" s="102">
        <f t="shared" ref="I26:I28" si="4">F26*G26</f>
        <v>0</v>
      </c>
    </row>
    <row r="27" spans="1:9" ht="14.5" customHeight="1">
      <c r="A27" s="39"/>
      <c r="B27" s="40"/>
      <c r="C27" s="24"/>
      <c r="D27" s="39"/>
      <c r="E27" s="43" t="s">
        <v>107</v>
      </c>
      <c r="F27" s="69"/>
      <c r="G27" s="87">
        <f>prijzenkaart!G32</f>
        <v>0</v>
      </c>
      <c r="H27" s="39" t="s">
        <v>97</v>
      </c>
      <c r="I27" s="102">
        <f t="shared" si="4"/>
        <v>0</v>
      </c>
    </row>
    <row r="28" spans="1:9" ht="14.5" customHeight="1">
      <c r="A28" s="39"/>
      <c r="B28" s="40"/>
      <c r="C28" s="24"/>
      <c r="D28" s="39"/>
      <c r="E28" s="43" t="s">
        <v>108</v>
      </c>
      <c r="F28" s="69"/>
      <c r="G28" s="87">
        <f>prijzenkaart!G33</f>
        <v>0</v>
      </c>
      <c r="H28" s="39" t="s">
        <v>97</v>
      </c>
      <c r="I28" s="102">
        <f t="shared" si="4"/>
        <v>0</v>
      </c>
    </row>
    <row r="29" spans="1:9">
      <c r="A29" s="39"/>
      <c r="B29" s="40"/>
      <c r="C29" s="24"/>
      <c r="D29" s="39"/>
      <c r="E29" s="44"/>
      <c r="F29" s="77"/>
      <c r="G29" s="92"/>
      <c r="H29" s="39"/>
      <c r="I29" s="92"/>
    </row>
    <row r="30" spans="1:9" ht="14.5" customHeight="1">
      <c r="A30" s="39"/>
      <c r="B30" s="40"/>
      <c r="C30" s="24"/>
      <c r="D30" s="39"/>
      <c r="E30" s="45" t="s">
        <v>109</v>
      </c>
      <c r="F30" s="71"/>
      <c r="G30" s="92"/>
      <c r="H30" s="39"/>
      <c r="I30" s="84"/>
    </row>
    <row r="31" spans="1:9" ht="18.75" customHeight="1">
      <c r="A31" s="39"/>
      <c r="B31" s="40"/>
      <c r="C31" s="24"/>
      <c r="D31" s="39"/>
      <c r="E31" s="43" t="s">
        <v>110</v>
      </c>
      <c r="F31" s="69"/>
      <c r="G31" s="87">
        <f>prijzenkaart!G36</f>
        <v>0</v>
      </c>
      <c r="H31" s="39" t="s">
        <v>97</v>
      </c>
      <c r="I31" s="102">
        <f t="shared" ref="I31:I32" si="5">F31*G31</f>
        <v>0</v>
      </c>
    </row>
    <row r="32" spans="1:9" ht="18.75" customHeight="1">
      <c r="A32" s="39"/>
      <c r="B32" s="40"/>
      <c r="C32" s="24"/>
      <c r="D32" s="39"/>
      <c r="E32" s="43" t="s">
        <v>111</v>
      </c>
      <c r="F32" s="69"/>
      <c r="G32" s="87">
        <f>prijzenkaart!G37</f>
        <v>0</v>
      </c>
      <c r="H32" s="39" t="s">
        <v>97</v>
      </c>
      <c r="I32" s="102">
        <f t="shared" si="5"/>
        <v>0</v>
      </c>
    </row>
    <row r="33" spans="1:9">
      <c r="A33" s="39"/>
      <c r="B33" s="40"/>
      <c r="C33" s="24"/>
      <c r="D33" s="39"/>
      <c r="E33" s="43"/>
      <c r="F33" s="76"/>
      <c r="G33" s="84"/>
      <c r="H33" s="39"/>
      <c r="I33" s="96"/>
    </row>
    <row r="34" spans="1:9">
      <c r="A34" s="39"/>
      <c r="B34" s="40"/>
      <c r="C34" s="24"/>
      <c r="D34" s="39"/>
      <c r="E34" s="45" t="s">
        <v>112</v>
      </c>
      <c r="F34" s="71"/>
      <c r="G34" s="84"/>
      <c r="H34" s="39"/>
      <c r="I34" s="84"/>
    </row>
    <row r="35" spans="1:9">
      <c r="A35" s="39"/>
      <c r="B35" s="40"/>
      <c r="C35" s="24"/>
      <c r="D35" s="39"/>
      <c r="E35" s="43" t="s">
        <v>113</v>
      </c>
      <c r="F35" s="69"/>
      <c r="G35" s="87">
        <f>prijzenkaart!G40</f>
        <v>0</v>
      </c>
      <c r="H35" s="39" t="s">
        <v>102</v>
      </c>
      <c r="I35" s="102">
        <f t="shared" ref="I35:I38" si="6">F35*G35</f>
        <v>0</v>
      </c>
    </row>
    <row r="36" spans="1:9">
      <c r="A36" s="39"/>
      <c r="B36" s="40"/>
      <c r="C36" s="24"/>
      <c r="D36" s="39"/>
      <c r="E36" s="47" t="s">
        <v>114</v>
      </c>
      <c r="F36" s="78"/>
      <c r="G36" s="87">
        <f>prijzenkaart!G41</f>
        <v>0</v>
      </c>
      <c r="H36" s="39" t="s">
        <v>97</v>
      </c>
      <c r="I36" s="102">
        <f t="shared" si="6"/>
        <v>0</v>
      </c>
    </row>
    <row r="37" spans="1:9">
      <c r="A37" s="39"/>
      <c r="B37" s="40"/>
      <c r="C37" s="24"/>
      <c r="D37" s="39"/>
      <c r="E37" s="43" t="s">
        <v>115</v>
      </c>
      <c r="F37" s="69"/>
      <c r="G37" s="87">
        <f>prijzenkaart!G42</f>
        <v>0</v>
      </c>
      <c r="H37" s="39" t="s">
        <v>97</v>
      </c>
      <c r="I37" s="102">
        <f t="shared" si="6"/>
        <v>0</v>
      </c>
    </row>
    <row r="38" spans="1:9">
      <c r="A38" s="39"/>
      <c r="B38" s="40"/>
      <c r="C38" s="24"/>
      <c r="D38" s="39"/>
      <c r="E38" s="43" t="s">
        <v>116</v>
      </c>
      <c r="F38" s="69"/>
      <c r="G38" s="87">
        <f>prijzenkaart!G43</f>
        <v>0</v>
      </c>
      <c r="H38" s="39" t="s">
        <v>97</v>
      </c>
      <c r="I38" s="102">
        <f t="shared" si="6"/>
        <v>0</v>
      </c>
    </row>
    <row r="39" spans="1:9">
      <c r="A39" s="39"/>
      <c r="B39" s="40"/>
      <c r="C39" s="24"/>
      <c r="D39" s="39"/>
      <c r="E39" s="45"/>
      <c r="F39" s="71"/>
      <c r="G39" s="84"/>
      <c r="H39" s="39"/>
      <c r="I39" s="84"/>
    </row>
    <row r="40" spans="1:9">
      <c r="A40" s="39"/>
      <c r="B40" s="40"/>
      <c r="C40" s="24"/>
      <c r="D40" s="39"/>
      <c r="E40" s="45" t="s">
        <v>117</v>
      </c>
      <c r="F40" s="71"/>
      <c r="G40" s="84"/>
      <c r="H40" s="39"/>
      <c r="I40" s="84"/>
    </row>
    <row r="41" spans="1:9">
      <c r="A41" s="39"/>
      <c r="B41" s="40"/>
      <c r="C41" s="24"/>
      <c r="D41" s="39"/>
      <c r="E41" s="44" t="s">
        <v>118</v>
      </c>
      <c r="F41" s="69">
        <v>8</v>
      </c>
      <c r="G41" s="87">
        <f>prijzenkaart!G46</f>
        <v>0</v>
      </c>
      <c r="H41" s="39" t="s">
        <v>97</v>
      </c>
      <c r="I41" s="102">
        <f t="shared" ref="I41:I43" si="7">F41*G41</f>
        <v>0</v>
      </c>
    </row>
    <row r="42" spans="1:9">
      <c r="A42" s="39"/>
      <c r="B42" s="40"/>
      <c r="C42" s="24"/>
      <c r="D42" s="39"/>
      <c r="E42" s="44" t="s">
        <v>119</v>
      </c>
      <c r="F42" s="79"/>
      <c r="G42" s="87">
        <f>prijzenkaart!G47</f>
        <v>0</v>
      </c>
      <c r="H42" s="39" t="s">
        <v>97</v>
      </c>
      <c r="I42" s="102">
        <f t="shared" si="7"/>
        <v>0</v>
      </c>
    </row>
    <row r="43" spans="1:9" s="21" customFormat="1">
      <c r="A43" s="39"/>
      <c r="B43" s="46"/>
      <c r="C43" s="48"/>
      <c r="D43" s="39"/>
      <c r="E43" s="43" t="s">
        <v>120</v>
      </c>
      <c r="F43" s="69"/>
      <c r="G43" s="87">
        <f>prijzenkaart!G48</f>
        <v>0</v>
      </c>
      <c r="H43" s="39" t="s">
        <v>97</v>
      </c>
      <c r="I43" s="102">
        <f t="shared" si="7"/>
        <v>0</v>
      </c>
    </row>
    <row r="44" spans="1:9">
      <c r="A44" s="39"/>
      <c r="B44" s="40"/>
      <c r="C44" s="24"/>
      <c r="D44" s="39"/>
      <c r="E44" s="45"/>
      <c r="F44" s="71"/>
      <c r="G44" s="84"/>
      <c r="H44" s="39"/>
      <c r="I44" s="84"/>
    </row>
    <row r="45" spans="1:9">
      <c r="A45" s="39"/>
      <c r="B45" s="40"/>
      <c r="C45" s="24"/>
      <c r="D45" s="39"/>
      <c r="E45" s="45" t="s">
        <v>121</v>
      </c>
      <c r="F45" s="71"/>
      <c r="G45" s="84"/>
      <c r="H45" s="39"/>
      <c r="I45" s="84"/>
    </row>
    <row r="46" spans="1:9">
      <c r="A46" s="39"/>
      <c r="B46" s="40"/>
      <c r="C46" s="24"/>
      <c r="D46" s="39"/>
      <c r="E46" s="43" t="s">
        <v>122</v>
      </c>
      <c r="F46" s="69">
        <v>2</v>
      </c>
      <c r="G46" s="87">
        <f>prijzenkaart!G51</f>
        <v>0</v>
      </c>
      <c r="H46" s="39" t="s">
        <v>123</v>
      </c>
      <c r="I46" s="102">
        <f t="shared" ref="I46:I48" si="8">F46*G46</f>
        <v>0</v>
      </c>
    </row>
    <row r="47" spans="1:9" s="21" customFormat="1">
      <c r="A47" s="39"/>
      <c r="B47" s="46"/>
      <c r="C47" s="48"/>
      <c r="D47" s="39"/>
      <c r="E47" s="43" t="s">
        <v>124</v>
      </c>
      <c r="F47" s="69"/>
      <c r="G47" s="87">
        <f>prijzenkaart!G52</f>
        <v>0</v>
      </c>
      <c r="H47" s="39" t="s">
        <v>123</v>
      </c>
      <c r="I47" s="102">
        <f t="shared" si="8"/>
        <v>0</v>
      </c>
    </row>
    <row r="48" spans="1:9">
      <c r="A48" s="39"/>
      <c r="B48" s="40"/>
      <c r="C48" s="24"/>
      <c r="D48" s="39"/>
      <c r="E48" s="44" t="s">
        <v>125</v>
      </c>
      <c r="F48" s="80"/>
      <c r="G48" s="87">
        <f>prijzenkaart!G53</f>
        <v>0</v>
      </c>
      <c r="H48" s="39" t="s">
        <v>97</v>
      </c>
      <c r="I48" s="102">
        <f t="shared" si="8"/>
        <v>0</v>
      </c>
    </row>
    <row r="49" spans="1:10">
      <c r="A49" s="39"/>
      <c r="B49" s="40"/>
      <c r="C49" s="24"/>
      <c r="D49" s="39"/>
      <c r="E49" s="45"/>
      <c r="F49" s="71"/>
      <c r="G49" s="84"/>
      <c r="H49" s="39"/>
      <c r="I49" s="84"/>
    </row>
    <row r="50" spans="1:10">
      <c r="A50" s="39"/>
      <c r="B50" s="40"/>
      <c r="C50" s="24"/>
      <c r="D50" s="39"/>
      <c r="E50" s="45" t="s">
        <v>126</v>
      </c>
      <c r="F50" s="71"/>
      <c r="G50" s="84"/>
      <c r="H50" s="39"/>
      <c r="I50" s="84"/>
    </row>
    <row r="51" spans="1:10">
      <c r="A51" s="39"/>
      <c r="B51" s="40"/>
      <c r="C51" s="24"/>
      <c r="D51" s="39"/>
      <c r="E51" s="43" t="s">
        <v>127</v>
      </c>
      <c r="F51" s="69"/>
      <c r="G51" s="87">
        <f>prijzenkaart!G56</f>
        <v>0</v>
      </c>
      <c r="H51" s="39" t="s">
        <v>102</v>
      </c>
      <c r="I51" s="102">
        <f t="shared" ref="I51:I53" si="9">F51*G51</f>
        <v>0</v>
      </c>
    </row>
    <row r="52" spans="1:10">
      <c r="A52" s="39"/>
      <c r="B52" s="46"/>
      <c r="C52" s="48"/>
      <c r="D52" s="39"/>
      <c r="E52" s="43" t="s">
        <v>128</v>
      </c>
      <c r="F52" s="69"/>
      <c r="G52" s="87">
        <f>prijzenkaart!G57</f>
        <v>0</v>
      </c>
      <c r="H52" s="39" t="s">
        <v>97</v>
      </c>
      <c r="I52" s="102">
        <f t="shared" si="9"/>
        <v>0</v>
      </c>
      <c r="J52" s="21"/>
    </row>
    <row r="53" spans="1:10">
      <c r="A53" s="39"/>
      <c r="B53" s="40"/>
      <c r="C53" s="24"/>
      <c r="D53" s="39"/>
      <c r="E53" s="43" t="s">
        <v>129</v>
      </c>
      <c r="F53" s="69"/>
      <c r="G53" s="87">
        <f>prijzenkaart!G58</f>
        <v>0</v>
      </c>
      <c r="H53" s="39" t="s">
        <v>97</v>
      </c>
      <c r="I53" s="102">
        <f t="shared" si="9"/>
        <v>0</v>
      </c>
    </row>
    <row r="54" spans="1:10">
      <c r="A54" s="39"/>
      <c r="B54" s="40"/>
      <c r="C54" s="24"/>
      <c r="D54" s="39"/>
      <c r="E54" s="45"/>
      <c r="F54" s="71"/>
      <c r="G54" s="84"/>
      <c r="H54" s="39"/>
      <c r="I54" s="84"/>
    </row>
    <row r="55" spans="1:10">
      <c r="A55" s="39"/>
      <c r="B55" s="40"/>
      <c r="C55" s="24"/>
      <c r="D55" s="39"/>
      <c r="E55" s="45" t="s">
        <v>130</v>
      </c>
      <c r="F55" s="71"/>
      <c r="G55" s="84"/>
      <c r="H55" s="39"/>
      <c r="I55" s="84"/>
    </row>
    <row r="56" spans="1:10">
      <c r="A56" s="39"/>
      <c r="B56" s="40"/>
      <c r="C56" s="24"/>
      <c r="D56" s="39"/>
      <c r="E56" s="43" t="s">
        <v>131</v>
      </c>
      <c r="F56" s="69"/>
      <c r="G56" s="87">
        <f>prijzenkaart!G61</f>
        <v>0</v>
      </c>
      <c r="H56" s="39" t="s">
        <v>97</v>
      </c>
      <c r="I56" s="102">
        <f t="shared" ref="I56:I57" si="10">F56*G56</f>
        <v>0</v>
      </c>
    </row>
    <row r="57" spans="1:10">
      <c r="A57" s="39"/>
      <c r="B57" s="40"/>
      <c r="C57" s="24"/>
      <c r="D57" s="39"/>
      <c r="E57" s="43" t="s">
        <v>132</v>
      </c>
      <c r="F57" s="69"/>
      <c r="G57" s="87">
        <f>prijzenkaart!G62</f>
        <v>0</v>
      </c>
      <c r="H57" s="39" t="s">
        <v>97</v>
      </c>
      <c r="I57" s="102">
        <f t="shared" si="10"/>
        <v>0</v>
      </c>
    </row>
    <row r="58" spans="1:10">
      <c r="A58" s="39"/>
      <c r="B58" s="40"/>
      <c r="C58" s="24"/>
      <c r="D58" s="39"/>
      <c r="E58" s="45"/>
      <c r="F58" s="71"/>
      <c r="G58" s="84"/>
      <c r="H58" s="39"/>
      <c r="I58" s="84"/>
    </row>
    <row r="59" spans="1:10" ht="28">
      <c r="A59" s="49"/>
      <c r="B59" s="50"/>
      <c r="C59" s="24"/>
      <c r="D59" s="51" t="s">
        <v>133</v>
      </c>
      <c r="E59" s="52" t="s">
        <v>134</v>
      </c>
      <c r="F59" s="78"/>
      <c r="G59" s="87">
        <f>prijzenkaart!G64</f>
        <v>0</v>
      </c>
      <c r="H59" s="39" t="s">
        <v>97</v>
      </c>
      <c r="I59" s="102">
        <f t="shared" ref="I59:I61" si="11">F59*G59</f>
        <v>0</v>
      </c>
    </row>
    <row r="60" spans="1:10">
      <c r="A60" s="49"/>
      <c r="B60" s="50"/>
      <c r="C60" s="24"/>
      <c r="D60" s="51"/>
      <c r="E60" s="52" t="s">
        <v>135</v>
      </c>
      <c r="F60" s="78"/>
      <c r="G60" s="87">
        <f>prijzenkaart!G65</f>
        <v>0</v>
      </c>
      <c r="H60" s="49" t="s">
        <v>102</v>
      </c>
      <c r="I60" s="102">
        <f t="shared" si="11"/>
        <v>0</v>
      </c>
    </row>
    <row r="61" spans="1:10" ht="58">
      <c r="A61" s="53"/>
      <c r="B61" s="54"/>
      <c r="C61" s="24"/>
      <c r="D61" s="55" t="s">
        <v>136</v>
      </c>
      <c r="E61" s="56" t="s">
        <v>137</v>
      </c>
      <c r="F61" s="100"/>
      <c r="G61" s="87">
        <f>prijzenkaart!G66</f>
        <v>0</v>
      </c>
      <c r="H61" s="101" t="s">
        <v>102</v>
      </c>
      <c r="I61" s="102">
        <f t="shared" si="11"/>
        <v>0</v>
      </c>
    </row>
    <row r="62" spans="1:10">
      <c r="A62" s="28"/>
      <c r="B62" s="24"/>
      <c r="C62" s="24"/>
      <c r="D62" s="28"/>
      <c r="E62" s="29"/>
      <c r="F62" s="75"/>
      <c r="G62" s="90"/>
      <c r="H62" s="28"/>
      <c r="I62" s="95"/>
    </row>
    <row r="63" spans="1:10">
      <c r="A63" s="9"/>
      <c r="B63" s="58"/>
      <c r="C63" s="24"/>
      <c r="D63" s="59" t="s">
        <v>138</v>
      </c>
      <c r="E63" s="60" t="s">
        <v>139</v>
      </c>
      <c r="F63" s="81"/>
      <c r="G63" s="86"/>
      <c r="H63" s="9"/>
      <c r="I63" s="97"/>
    </row>
    <row r="64" spans="1:10" ht="70">
      <c r="A64" s="9"/>
      <c r="B64" s="58"/>
      <c r="C64" s="24"/>
      <c r="D64" s="9"/>
      <c r="E64" s="60" t="s">
        <v>140</v>
      </c>
      <c r="F64" s="81"/>
      <c r="G64" s="86" t="s">
        <v>141</v>
      </c>
      <c r="H64" s="9"/>
      <c r="I64" s="97"/>
    </row>
    <row r="65" spans="1:9">
      <c r="A65" s="28"/>
      <c r="B65" s="24"/>
      <c r="C65" s="24"/>
      <c r="D65" s="24"/>
      <c r="E65" s="24"/>
      <c r="F65" s="28"/>
      <c r="G65" s="90"/>
      <c r="H65" s="28"/>
      <c r="I65" s="90"/>
    </row>
    <row r="66" spans="1:9" ht="46" customHeight="1">
      <c r="A66" s="8"/>
      <c r="B66" s="57"/>
      <c r="C66" s="24"/>
      <c r="D66" s="8">
        <v>6</v>
      </c>
      <c r="E66" s="61" t="s">
        <v>142</v>
      </c>
      <c r="F66" s="72"/>
      <c r="G66" s="151" t="s">
        <v>143</v>
      </c>
      <c r="H66" s="151"/>
      <c r="I66" s="93"/>
    </row>
    <row r="67" spans="1:9" ht="56">
      <c r="A67" s="62" t="s">
        <v>144</v>
      </c>
      <c r="B67" s="7" t="s">
        <v>145</v>
      </c>
      <c r="C67" s="24"/>
      <c r="D67" s="62">
        <v>7</v>
      </c>
      <c r="E67" s="63" t="s">
        <v>146</v>
      </c>
      <c r="F67" s="69">
        <v>1</v>
      </c>
      <c r="G67" s="87">
        <f>prijzenkaart!G72</f>
        <v>0</v>
      </c>
      <c r="H67" s="62"/>
      <c r="I67" s="102">
        <f t="shared" ref="I67" si="12">F67*G67</f>
        <v>0</v>
      </c>
    </row>
    <row r="68" spans="1:9">
      <c r="A68" s="28"/>
      <c r="B68" s="24"/>
      <c r="C68" s="24"/>
      <c r="D68" s="28"/>
      <c r="E68" s="64"/>
      <c r="F68" s="82"/>
      <c r="G68" s="90"/>
      <c r="H68" s="28"/>
      <c r="I68" s="98"/>
    </row>
    <row r="69" spans="1:9" ht="28">
      <c r="A69" s="65" t="s">
        <v>147</v>
      </c>
      <c r="B69" s="66" t="s">
        <v>148</v>
      </c>
      <c r="C69" s="68"/>
      <c r="D69" s="65">
        <v>7</v>
      </c>
      <c r="E69" s="67" t="s">
        <v>149</v>
      </c>
      <c r="F69" s="73"/>
      <c r="G69" s="88"/>
      <c r="H69" s="65"/>
      <c r="I69" s="94">
        <f>SUM(I5:I67)</f>
        <v>0</v>
      </c>
    </row>
    <row r="70" spans="1:9">
      <c r="A70" s="28"/>
      <c r="B70" s="24"/>
      <c r="C70" s="24"/>
      <c r="D70" s="28"/>
      <c r="E70" s="64"/>
      <c r="F70" s="82"/>
      <c r="G70" s="90"/>
      <c r="H70" s="28"/>
      <c r="I70" s="98"/>
    </row>
  </sheetData>
  <sheetProtection sheet="1" objects="1" scenarios="1"/>
  <mergeCells count="4">
    <mergeCell ref="D3:E3"/>
    <mergeCell ref="G3:H3"/>
    <mergeCell ref="G66:H66"/>
    <mergeCell ref="B1:I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ilotdocs xmlns="7dd81e4a-e824-43a0-9c85-a046d1414580">true</Pilotdocs>
    <lcf76f155ced4ddcb4097134ff3c332f xmlns="7dd81e4a-e824-43a0-9c85-a046d1414580">
      <Terms xmlns="http://schemas.microsoft.com/office/infopath/2007/PartnerControls"/>
    </lcf76f155ced4ddcb4097134ff3c332f>
    <TaxCatchAll xmlns="451ceeed-c77b-4a37-aea6-85893f5a9fb4" xsi:nil="true"/>
    <_dlc_DocId xmlns="ffd55934-81bf-4070-b515-bbcb14c0d116">HQU2STMRCZH2-1019769637-1504</_dlc_DocId>
    <_dlc_DocIdUrl xmlns="ffd55934-81bf-4070-b515-bbcb14c0d116">
      <Url>https://hoofdstad.sharepoint.com/sites/SW-RE-VOR-CIB/_layouts/15/DocIdRedir.aspx?ID=HQU2STMRCZH2-1019769637-1504</Url>
      <Description>HQU2STMRCZH2-1019769637-1504</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D355EF7AC9211B4382168F7EDE851ACE" ma:contentTypeVersion="18" ma:contentTypeDescription="Een nieuw document maken." ma:contentTypeScope="" ma:versionID="25f55fb881bc2bd9b3772f3260fb443f">
  <xsd:schema xmlns:xsd="http://www.w3.org/2001/XMLSchema" xmlns:xs="http://www.w3.org/2001/XMLSchema" xmlns:p="http://schemas.microsoft.com/office/2006/metadata/properties" xmlns:ns2="7dd81e4a-e824-43a0-9c85-a046d1414580" xmlns:ns3="ffd55934-81bf-4070-b515-bbcb14c0d116" xmlns:ns4="451ceeed-c77b-4a37-aea6-85893f5a9fb4" targetNamespace="http://schemas.microsoft.com/office/2006/metadata/properties" ma:root="true" ma:fieldsID="ec95ff96c33c2c1e9ec3ac5e1d2ee262" ns2:_="" ns3:_="" ns4:_="">
    <xsd:import namespace="7dd81e4a-e824-43a0-9c85-a046d1414580"/>
    <xsd:import namespace="ffd55934-81bf-4070-b515-bbcb14c0d116"/>
    <xsd:import namespace="451ceeed-c77b-4a37-aea6-85893f5a9f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Pilotdoc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CR"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81e4a-e824-43a0-9c85-a046d14145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Pilotdocs" ma:index="14" nillable="true" ma:displayName="Pilot docs" ma:default="1" ma:description="Documenten tbv Pilot CV inspecteeren" ma:format="Dropdown" ma:internalName="Pilotdocs">
      <xsd:simpleType>
        <xsd:restriction base="dms:Boolea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3676cea4-3086-4dea-a929-70cf350c881a"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fd55934-81bf-4070-b515-bbcb14c0d116"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_dlc_DocId" ma:index="23"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01f25f6d-5d1c-41a7-b7e1-4e5b521e85a4}" ma:internalName="TaxCatchAll" ma:showField="CatchAllData" ma:web="ffd55934-81bf-4070-b515-bbcb14c0d1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872C0-12F3-4E28-96A8-9A6BFDB65B5D}">
  <ds:schemaRefs>
    <ds:schemaRef ds:uri="http://schemas.microsoft.com/sharepoint/v3/contenttype/forms"/>
  </ds:schemaRefs>
</ds:datastoreItem>
</file>

<file path=customXml/itemProps2.xml><?xml version="1.0" encoding="utf-8"?>
<ds:datastoreItem xmlns:ds="http://schemas.openxmlformats.org/officeDocument/2006/customXml" ds:itemID="{45713170-6EE9-4E7B-8BEB-C581010022DD}">
  <ds:schemaRefs>
    <ds:schemaRef ds:uri="7dd81e4a-e824-43a0-9c85-a046d1414580"/>
    <ds:schemaRef ds:uri="451ceeed-c77b-4a37-aea6-85893f5a9fb4"/>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terms/"/>
    <ds:schemaRef ds:uri="http://schemas.openxmlformats.org/package/2006/metadata/core-properties"/>
    <ds:schemaRef ds:uri="ffd55934-81bf-4070-b515-bbcb14c0d116"/>
    <ds:schemaRef ds:uri="http://www.w3.org/XML/1998/namespace"/>
  </ds:schemaRefs>
</ds:datastoreItem>
</file>

<file path=customXml/itemProps3.xml><?xml version="1.0" encoding="utf-8"?>
<ds:datastoreItem xmlns:ds="http://schemas.openxmlformats.org/officeDocument/2006/customXml" ds:itemID="{DA6428D7-64C1-45AD-A407-C883A502B894}">
  <ds:schemaRefs>
    <ds:schemaRef ds:uri="http://schemas.microsoft.com/sharepoint/events"/>
  </ds:schemaRefs>
</ds:datastoreItem>
</file>

<file path=customXml/itemProps4.xml><?xml version="1.0" encoding="utf-8"?>
<ds:datastoreItem xmlns:ds="http://schemas.openxmlformats.org/officeDocument/2006/customXml" ds:itemID="{F765E999-5A16-409A-A47B-CC305E371A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d81e4a-e824-43a0-9c85-a046d1414580"/>
    <ds:schemaRef ds:uri="ffd55934-81bf-4070-b515-bbcb14c0d116"/>
    <ds:schemaRef ds:uri="451ceeed-c77b-4a37-aea6-85893f5a9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Colofon</vt:lpstr>
      <vt:lpstr>Inschrijfstaat</vt:lpstr>
      <vt:lpstr>Inschrijfsom uurtarieven</vt:lpstr>
      <vt:lpstr>Inschrijfsom inspectie</vt:lpstr>
      <vt:lpstr>Inschrijfsom nader onderzoek</vt:lpstr>
      <vt:lpstr>prijzenkaart</vt:lpstr>
      <vt:lpstr>SIN0903</vt:lpstr>
      <vt:lpstr>LOK0301-03</vt:lpstr>
      <vt:lpstr>ROK0102-S2</vt:lpstr>
      <vt:lpstr>Colofon!_ftn1</vt:lpstr>
    </vt:vector>
  </TitlesOfParts>
  <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Elsken, Jelle van der</dc:creator>
  <cp:keywords/>
  <dc:description/>
  <cp:lastModifiedBy>Negenborn, Nadine</cp:lastModifiedBy>
  <cp:revision/>
  <dcterms:created xsi:type="dcterms:W3CDTF">2018-02-07T16:14:28Z</dcterms:created>
  <dcterms:modified xsi:type="dcterms:W3CDTF">2026-02-26T14:34:16Z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0x010100D355EF7AC9211B4382168F7EDE851ACE</vt:lpwstr>
  </property>
  <property fmtid="{D5CDD505-2E9C-101B-9397-08002B2CF9AE}" pid="3" name="MediaServiceImageTags">
    <vt:lpwstr/>
  </property>
  <property fmtid="{D5CDD505-2E9C-101B-9397-08002B2CF9AE}" pid="4" name="_dlc_DocIdItemGuid">
    <vt:lpwstr>1e6546fb-ef7f-41be-a83a-df86e0fd8468</vt:lpwstr>
  </property>
  <property fmtid="{D5CDD505-2E9C-101B-9397-08002B2CF9AE}" pid="5" name="TaxKeyword">
    <vt:lpwstr/>
  </property>
  <property fmtid="{D5CDD505-2E9C-101B-9397-08002B2CF9AE}" pid="6" name="TaxKeywordTaxHTField">
    <vt:lpwstr/>
  </property>
</Properties>
</file>