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lesovergroenbeheer-my.sharepoint.com/personal/jcaris_allesovergroenbeheer_nl/Documents/ECHT-SUSTEREN/201154 Ondersteuning team BOR/Bestek&amp;Bijlagen/"/>
    </mc:Choice>
  </mc:AlternateContent>
  <xr:revisionPtr revIDLastSave="231" documentId="8_{117DFAB2-CE1E-40A4-97CD-FB92F1542C49}" xr6:coauthVersionLast="47" xr6:coauthVersionMax="47" xr10:uidLastSave="{E0990931-0C3F-4318-8A32-BD70E2141AFD}"/>
  <bookViews>
    <workbookView xWindow="28680" yWindow="-120" windowWidth="29040" windowHeight="15720" xr2:uid="{A86C481E-E81F-449F-B770-C5C59DF602B4}"/>
  </bookViews>
  <sheets>
    <sheet name="Bijlage 06 Echt-Susteren Beel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  <c r="E12" i="2" s="1"/>
  <c r="E10" i="2" l="1"/>
  <c r="E11" i="2"/>
  <c r="E15" i="2" l="1"/>
  <c r="F16" i="2" s="1"/>
</calcChain>
</file>

<file path=xl/sharedStrings.xml><?xml version="1.0" encoding="utf-8"?>
<sst xmlns="http://schemas.openxmlformats.org/spreadsheetml/2006/main" count="56" uniqueCount="43">
  <si>
    <t>bestekspost</t>
  </si>
  <si>
    <t>Omschrijving bestekspost</t>
  </si>
  <si>
    <t>eenheid</t>
  </si>
  <si>
    <t>hoeveelheid</t>
  </si>
  <si>
    <t/>
  </si>
  <si>
    <t>Activiteiten in het kader van de zorgplicht</t>
  </si>
  <si>
    <t>Activiteiten in het kader van Wet Natuurbescherming</t>
  </si>
  <si>
    <t>Toepassen van verkeersmaatregelen</t>
  </si>
  <si>
    <t>9</t>
  </si>
  <si>
    <t>STAARTPOSTEN</t>
  </si>
  <si>
    <t>929990</t>
  </si>
  <si>
    <t>Uitvoeringskosten</t>
  </si>
  <si>
    <t>939990</t>
  </si>
  <si>
    <t>Algemene kosten</t>
  </si>
  <si>
    <t>949990</t>
  </si>
  <si>
    <t>Winst en risico</t>
  </si>
  <si>
    <t>2</t>
  </si>
  <si>
    <t>INZETTEN PERSONEEL EN MATERIEEL</t>
  </si>
  <si>
    <t>2010</t>
  </si>
  <si>
    <t>Inzetten personeel</t>
  </si>
  <si>
    <t>201010</t>
  </si>
  <si>
    <t>Inzetten ETW' er.</t>
  </si>
  <si>
    <t>uur</t>
  </si>
  <si>
    <t>201040</t>
  </si>
  <si>
    <t>Inzetten werknemer niveau 4.</t>
  </si>
  <si>
    <t>Inzetten snoeiploeg</t>
  </si>
  <si>
    <t>Inzetten materieel</t>
  </si>
  <si>
    <t>Inzet zelfrijdende telescoophoogwerker 18 m.</t>
  </si>
  <si>
    <t>Inzetten mobiele versnipperaar.</t>
  </si>
  <si>
    <t>Gedaan te</t>
  </si>
  <si>
    <t>Datum</t>
  </si>
  <si>
    <t xml:space="preserve">De inschrijvers (naam en handtekening) </t>
  </si>
  <si>
    <t>Toelichting:</t>
  </si>
  <si>
    <t>cellen met deze arcering kunnen door de inschrijver worden ingevuld</t>
  </si>
  <si>
    <t>Beheersing boombeeld en zorgplicht</t>
  </si>
  <si>
    <t>Beheersen snoeitoestand</t>
  </si>
  <si>
    <t>week</t>
  </si>
  <si>
    <t>prijs per eenheid</t>
  </si>
  <si>
    <t>totaalprijs</t>
  </si>
  <si>
    <t>Totaalbedrag</t>
  </si>
  <si>
    <t>RAW Bijdrage</t>
  </si>
  <si>
    <t>Bijdrage RAW-systematiek (0,15%)</t>
  </si>
  <si>
    <t>Beheersen waterlot, wortelopschot en stamschot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</si>
</sst>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[$€-2]\ * #,##0.00_ ;_ [$€-2]\ * \-#,##0.00_ ;_ [$€-2]\ * &quot;-&quot;??_ ;_ @_ "/>
    <numFmt numFmtId="165" formatCode="_ [$€-413]\ * #,##0.00_ ;_ [$€-413]\ * \-#,##0.00_ ;_ [$€-413]\ * &quot;-&quot;??_ ;_ @_ "/>
    <numFmt numFmtId="168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3" xfId="0" applyBorder="1" applyAlignment="1">
      <alignment horizontal="left"/>
    </xf>
    <xf numFmtId="0" fontId="0" fillId="0" borderId="3" xfId="0" applyBorder="1"/>
    <xf numFmtId="0" fontId="0" fillId="0" borderId="4" xfId="0" applyBorder="1" applyAlignment="1">
      <alignment horizontal="left"/>
    </xf>
    <xf numFmtId="0" fontId="0" fillId="0" borderId="4" xfId="0" applyBorder="1"/>
    <xf numFmtId="165" fontId="0" fillId="0" borderId="0" xfId="0" applyNumberFormat="1"/>
    <xf numFmtId="164" fontId="0" fillId="0" borderId="3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3" xfId="0" applyNumberFormat="1" applyBorder="1"/>
    <xf numFmtId="165" fontId="0" fillId="0" borderId="4" xfId="0" applyNumberFormat="1" applyBorder="1"/>
    <xf numFmtId="0" fontId="0" fillId="0" borderId="0" xfId="0" applyProtection="1">
      <protection locked="0"/>
    </xf>
    <xf numFmtId="43" fontId="0" fillId="0" borderId="1" xfId="3" applyFont="1" applyBorder="1"/>
    <xf numFmtId="0" fontId="0" fillId="0" borderId="11" xfId="0" applyBorder="1"/>
    <xf numFmtId="1" fontId="0" fillId="0" borderId="1" xfId="0" applyNumberFormat="1" applyBorder="1" applyAlignment="1">
      <alignment horizontal="left"/>
    </xf>
    <xf numFmtId="1" fontId="0" fillId="0" borderId="12" xfId="0" applyNumberFormat="1" applyBorder="1" applyAlignment="1">
      <alignment horizontal="left"/>
    </xf>
    <xf numFmtId="2" fontId="0" fillId="0" borderId="12" xfId="0" applyNumberFormat="1" applyBorder="1"/>
    <xf numFmtId="44" fontId="0" fillId="0" borderId="12" xfId="1" applyFont="1" applyFill="1" applyBorder="1"/>
    <xf numFmtId="44" fontId="0" fillId="2" borderId="1" xfId="1" applyFont="1" applyFill="1" applyBorder="1"/>
    <xf numFmtId="0" fontId="2" fillId="2" borderId="9" xfId="0" applyFont="1" applyFill="1" applyBorder="1"/>
    <xf numFmtId="0" fontId="2" fillId="2" borderId="6" xfId="0" applyFont="1" applyFill="1" applyBorder="1"/>
    <xf numFmtId="0" fontId="0" fillId="2" borderId="0" xfId="0" applyFill="1" applyProtection="1">
      <protection locked="0"/>
    </xf>
    <xf numFmtId="164" fontId="0" fillId="0" borderId="4" xfId="0" applyNumberFormat="1" applyBorder="1"/>
    <xf numFmtId="0" fontId="0" fillId="0" borderId="12" xfId="0" applyBorder="1" applyAlignment="1">
      <alignment horizontal="left"/>
    </xf>
    <xf numFmtId="0" fontId="0" fillId="0" borderId="12" xfId="0" applyBorder="1"/>
    <xf numFmtId="9" fontId="0" fillId="0" borderId="12" xfId="2" applyFont="1" applyFill="1" applyBorder="1" applyProtection="1">
      <protection locked="0"/>
    </xf>
    <xf numFmtId="164" fontId="0" fillId="0" borderId="12" xfId="0" applyNumberFormat="1" applyBorder="1"/>
    <xf numFmtId="164" fontId="0" fillId="0" borderId="2" xfId="0" applyNumberFormat="1" applyBorder="1"/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164" fontId="0" fillId="0" borderId="1" xfId="0" applyNumberFormat="1" applyBorder="1" applyProtection="1">
      <protection locked="0"/>
    </xf>
    <xf numFmtId="15" fontId="0" fillId="2" borderId="0" xfId="0" applyNumberFormat="1" applyFill="1" applyProtection="1">
      <protection locked="0"/>
    </xf>
    <xf numFmtId="0" fontId="0" fillId="0" borderId="13" xfId="0" applyBorder="1"/>
    <xf numFmtId="164" fontId="0" fillId="2" borderId="1" xfId="1" quotePrefix="1" applyNumberFormat="1" applyFont="1" applyFill="1" applyBorder="1" applyProtection="1">
      <protection locked="0"/>
    </xf>
    <xf numFmtId="164" fontId="0" fillId="0" borderId="0" xfId="0" applyNumberFormat="1"/>
    <xf numFmtId="168" fontId="0" fillId="2" borderId="2" xfId="2" applyNumberFormat="1" applyFont="1" applyFill="1" applyBorder="1" applyProtection="1">
      <protection locked="0"/>
    </xf>
    <xf numFmtId="168" fontId="0" fillId="2" borderId="3" xfId="2" applyNumberFormat="1" applyFont="1" applyFill="1" applyBorder="1" applyProtection="1">
      <protection locked="0"/>
    </xf>
    <xf numFmtId="168" fontId="0" fillId="2" borderId="4" xfId="2" applyNumberFormat="1" applyFont="1" applyFill="1" applyBorder="1" applyProtection="1">
      <protection locked="0"/>
    </xf>
  </cellXfs>
  <cellStyles count="4">
    <cellStyle name="Komma" xfId="3" builtinId="3"/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84865-780A-4256-8184-A1E116BA5F2D}">
  <dimension ref="A1:H34"/>
  <sheetViews>
    <sheetView tabSelected="1" workbookViewId="0">
      <selection activeCell="C29" sqref="C29"/>
    </sheetView>
  </sheetViews>
  <sheetFormatPr defaultRowHeight="14.5" x14ac:dyDescent="0.35"/>
  <cols>
    <col min="1" max="1" width="11.1796875" bestFit="1" customWidth="1"/>
    <col min="2" max="2" width="47.1796875" bestFit="1" customWidth="1"/>
    <col min="3" max="5" width="16.453125" bestFit="1" customWidth="1"/>
    <col min="6" max="6" width="16.453125" customWidth="1"/>
    <col min="8" max="8" width="12.1796875" bestFit="1" customWidth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37</v>
      </c>
      <c r="F1" s="1" t="s">
        <v>38</v>
      </c>
    </row>
    <row r="2" spans="1:8" x14ac:dyDescent="0.35">
      <c r="A2" s="2">
        <v>101010</v>
      </c>
      <c r="B2" s="1" t="s">
        <v>34</v>
      </c>
      <c r="C2" s="1" t="s">
        <v>36</v>
      </c>
      <c r="D2" s="17">
        <v>312</v>
      </c>
      <c r="E2" s="42">
        <v>0</v>
      </c>
      <c r="F2" s="39">
        <f>D2*E2</f>
        <v>0</v>
      </c>
    </row>
    <row r="3" spans="1:8" x14ac:dyDescent="0.35">
      <c r="A3" s="4">
        <v>101011</v>
      </c>
      <c r="B3" s="5" t="s">
        <v>35</v>
      </c>
      <c r="C3" t="s">
        <v>4</v>
      </c>
    </row>
    <row r="4" spans="1:8" x14ac:dyDescent="0.35">
      <c r="A4" s="6">
        <v>101012</v>
      </c>
      <c r="B4" s="41" t="s">
        <v>42</v>
      </c>
    </row>
    <row r="5" spans="1:8" x14ac:dyDescent="0.35">
      <c r="A5" s="6">
        <v>101013</v>
      </c>
      <c r="B5" s="7" t="s">
        <v>5</v>
      </c>
      <c r="C5" t="s">
        <v>4</v>
      </c>
    </row>
    <row r="6" spans="1:8" x14ac:dyDescent="0.35">
      <c r="A6" s="6">
        <v>101014</v>
      </c>
      <c r="B6" s="7" t="s">
        <v>6</v>
      </c>
      <c r="C6" t="s">
        <v>4</v>
      </c>
    </row>
    <row r="7" spans="1:8" x14ac:dyDescent="0.35">
      <c r="A7" s="6">
        <v>101015</v>
      </c>
      <c r="B7" s="9" t="s">
        <v>7</v>
      </c>
      <c r="C7" t="s">
        <v>4</v>
      </c>
    </row>
    <row r="8" spans="1:8" x14ac:dyDescent="0.35">
      <c r="A8" s="8"/>
      <c r="B8" s="9"/>
    </row>
    <row r="9" spans="1:8" x14ac:dyDescent="0.35">
      <c r="A9" t="s">
        <v>8</v>
      </c>
      <c r="B9" t="s">
        <v>9</v>
      </c>
      <c r="C9" t="s">
        <v>4</v>
      </c>
      <c r="F9" s="10"/>
    </row>
    <row r="10" spans="1:8" x14ac:dyDescent="0.35">
      <c r="A10" s="5" t="s">
        <v>10</v>
      </c>
      <c r="B10" s="5" t="s">
        <v>11</v>
      </c>
      <c r="C10" s="44">
        <v>0</v>
      </c>
      <c r="D10" s="5"/>
      <c r="E10" s="32">
        <f>F2*C10</f>
        <v>0</v>
      </c>
      <c r="F10" s="5"/>
    </row>
    <row r="11" spans="1:8" x14ac:dyDescent="0.35">
      <c r="A11" s="7" t="s">
        <v>12</v>
      </c>
      <c r="B11" s="7" t="s">
        <v>13</v>
      </c>
      <c r="C11" s="45">
        <v>0</v>
      </c>
      <c r="D11" s="7"/>
      <c r="E11" s="11">
        <f>F2*C11</f>
        <v>0</v>
      </c>
      <c r="F11" s="7"/>
    </row>
    <row r="12" spans="1:8" x14ac:dyDescent="0.35">
      <c r="A12" s="9" t="s">
        <v>14</v>
      </c>
      <c r="B12" s="9" t="s">
        <v>15</v>
      </c>
      <c r="C12" s="46">
        <v>0</v>
      </c>
      <c r="D12" s="9"/>
      <c r="E12" s="27">
        <f>F2*C12</f>
        <v>0</v>
      </c>
      <c r="F12" s="9"/>
    </row>
    <row r="13" spans="1:8" x14ac:dyDescent="0.35">
      <c r="A13" s="28">
        <v>96</v>
      </c>
      <c r="B13" s="29" t="s">
        <v>40</v>
      </c>
      <c r="C13" s="30"/>
      <c r="D13" s="29"/>
      <c r="E13" s="31"/>
      <c r="F13" s="18"/>
    </row>
    <row r="14" spans="1:8" x14ac:dyDescent="0.35">
      <c r="A14" s="19">
        <v>960010</v>
      </c>
      <c r="B14" s="12" t="s">
        <v>41</v>
      </c>
      <c r="C14" s="12"/>
      <c r="D14" s="1"/>
      <c r="E14" s="23">
        <v>0</v>
      </c>
      <c r="F14" s="12"/>
    </row>
    <row r="15" spans="1:8" x14ac:dyDescent="0.35">
      <c r="A15" s="20"/>
      <c r="B15" s="21"/>
      <c r="C15" s="21"/>
      <c r="E15" s="22">
        <f>SUM(E10:E14)</f>
        <v>0</v>
      </c>
      <c r="F15" s="12"/>
    </row>
    <row r="16" spans="1:8" x14ac:dyDescent="0.35">
      <c r="A16" s="1"/>
      <c r="B16" s="1" t="s">
        <v>39</v>
      </c>
      <c r="C16" s="1"/>
      <c r="D16" s="13"/>
      <c r="E16" s="1"/>
      <c r="F16" s="3">
        <f>F2+E15</f>
        <v>0</v>
      </c>
      <c r="H16" s="43"/>
    </row>
    <row r="19" spans="1:6" x14ac:dyDescent="0.35">
      <c r="A19" t="s">
        <v>16</v>
      </c>
      <c r="B19" t="s">
        <v>17</v>
      </c>
      <c r="C19" t="s">
        <v>4</v>
      </c>
    </row>
    <row r="20" spans="1:6" x14ac:dyDescent="0.35">
      <c r="A20" s="5" t="s">
        <v>18</v>
      </c>
      <c r="B20" s="5" t="s">
        <v>19</v>
      </c>
      <c r="C20" s="5" t="s">
        <v>4</v>
      </c>
      <c r="D20" s="5"/>
      <c r="E20" s="5"/>
      <c r="F20" s="5"/>
    </row>
    <row r="21" spans="1:6" x14ac:dyDescent="0.35">
      <c r="A21" s="7" t="s">
        <v>20</v>
      </c>
      <c r="B21" s="7" t="s">
        <v>21</v>
      </c>
      <c r="C21" s="7" t="s">
        <v>22</v>
      </c>
      <c r="D21" s="7"/>
      <c r="E21" s="7"/>
      <c r="F21" s="14">
        <v>52.5</v>
      </c>
    </row>
    <row r="22" spans="1:6" x14ac:dyDescent="0.35">
      <c r="A22" s="7" t="s">
        <v>23</v>
      </c>
      <c r="B22" s="7" t="s">
        <v>24</v>
      </c>
      <c r="C22" s="7" t="s">
        <v>22</v>
      </c>
      <c r="D22" s="7"/>
      <c r="E22" s="7"/>
      <c r="F22" s="14">
        <v>45</v>
      </c>
    </row>
    <row r="23" spans="1:6" x14ac:dyDescent="0.35">
      <c r="A23" s="4">
        <v>2020</v>
      </c>
      <c r="B23" s="7" t="s">
        <v>25</v>
      </c>
      <c r="C23" s="7" t="s">
        <v>4</v>
      </c>
      <c r="D23" s="7"/>
      <c r="E23" s="7"/>
      <c r="F23" s="14"/>
    </row>
    <row r="24" spans="1:6" x14ac:dyDescent="0.35">
      <c r="A24" s="6">
        <v>202020</v>
      </c>
      <c r="B24" s="7" t="s">
        <v>25</v>
      </c>
      <c r="C24" s="7" t="s">
        <v>22</v>
      </c>
      <c r="D24" s="7"/>
      <c r="E24" s="7"/>
      <c r="F24" s="14">
        <v>182.5</v>
      </c>
    </row>
    <row r="25" spans="1:6" x14ac:dyDescent="0.35">
      <c r="A25" s="6">
        <v>2030</v>
      </c>
      <c r="B25" s="7" t="s">
        <v>26</v>
      </c>
      <c r="C25" s="7" t="s">
        <v>4</v>
      </c>
      <c r="D25" s="7"/>
      <c r="E25" s="7"/>
      <c r="F25" s="14"/>
    </row>
    <row r="26" spans="1:6" x14ac:dyDescent="0.35">
      <c r="A26" s="6">
        <v>203040</v>
      </c>
      <c r="B26" s="7" t="s">
        <v>27</v>
      </c>
      <c r="C26" s="7" t="s">
        <v>22</v>
      </c>
      <c r="D26" s="7"/>
      <c r="E26" s="7"/>
      <c r="F26" s="14">
        <v>75</v>
      </c>
    </row>
    <row r="27" spans="1:6" x14ac:dyDescent="0.35">
      <c r="A27" s="8">
        <v>203050</v>
      </c>
      <c r="B27" s="9" t="s">
        <v>28</v>
      </c>
      <c r="C27" s="9" t="s">
        <v>22</v>
      </c>
      <c r="D27" s="9"/>
      <c r="E27" s="9"/>
      <c r="F27" s="15">
        <v>60</v>
      </c>
    </row>
    <row r="29" spans="1:6" x14ac:dyDescent="0.35">
      <c r="B29" t="s">
        <v>29</v>
      </c>
      <c r="C29" s="26"/>
    </row>
    <row r="30" spans="1:6" x14ac:dyDescent="0.35">
      <c r="B30" t="s">
        <v>30</v>
      </c>
      <c r="C30" s="40"/>
    </row>
    <row r="31" spans="1:6" x14ac:dyDescent="0.35">
      <c r="B31" t="s">
        <v>31</v>
      </c>
      <c r="C31" s="26"/>
    </row>
    <row r="32" spans="1:6" x14ac:dyDescent="0.35">
      <c r="C32" s="16"/>
    </row>
    <row r="33" spans="1:6" x14ac:dyDescent="0.35">
      <c r="A33" s="37" t="s">
        <v>32</v>
      </c>
      <c r="B33" s="25"/>
      <c r="C33" s="33" t="s">
        <v>33</v>
      </c>
      <c r="D33" s="33"/>
      <c r="E33" s="33"/>
      <c r="F33" s="34"/>
    </row>
    <row r="34" spans="1:6" x14ac:dyDescent="0.35">
      <c r="A34" s="38"/>
      <c r="B34" s="24"/>
      <c r="C34" s="35"/>
      <c r="D34" s="35"/>
      <c r="E34" s="35"/>
      <c r="F34" s="36"/>
    </row>
  </sheetData>
  <sheetProtection algorithmName="SHA-512" hashValue="GeuZF8OZUqL2gzc9QEC5lyo6ce/UkefsoQaSCK+V2zGgSsjcTU7fu5C1TPnabDEQ14okc8CjVjmr4Jj7lB/DUQ==" saltValue="u2hQxmU85NjNSvffSXy9WA==" spinCount="100000" sheet="1" objects="1" scenarios="1" selectLockedCells="1"/>
  <protectedRanges>
    <protectedRange sqref="E2:F2" name="Bereik1"/>
    <protectedRange sqref="C10:C13" name="Bereik2"/>
    <protectedRange sqref="C29:C34" name="Bereik3"/>
  </protectedRanges>
  <mergeCells count="2">
    <mergeCell ref="A33:A34"/>
    <mergeCell ref="C33:F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06 Echt-Susteren Beeld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Caris</dc:creator>
  <cp:lastModifiedBy>Jan Caris</cp:lastModifiedBy>
  <cp:lastPrinted>2021-01-14T15:44:04Z</cp:lastPrinted>
  <dcterms:created xsi:type="dcterms:W3CDTF">2021-01-14T15:28:00Z</dcterms:created>
  <dcterms:modified xsi:type="dcterms:W3CDTF">2025-05-20T16:18:35Z</dcterms:modified>
</cp:coreProperties>
</file>