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werksamen.sharepoint.com/sites/ProjectenInfrastructuur-AanbestedingBroker/Gedeelde documenten/Aanbesteding Broker 2025/Heraanbesteding 2025/3. Uitvoeren Aanbesteding/"/>
    </mc:Choice>
  </mc:AlternateContent>
  <xr:revisionPtr revIDLastSave="289" documentId="8_{EED47913-24C3-466E-8201-61DA85F9BAC0}" xr6:coauthVersionLast="47" xr6:coauthVersionMax="47" xr10:uidLastSave="{DF39F2EC-1902-41BA-A69E-16893798FCA9}"/>
  <bookViews>
    <workbookView xWindow="28680" yWindow="-120" windowWidth="29040" windowHeight="15840" xr2:uid="{00000000-000D-0000-FFFF-FFFF00000000}"/>
  </bookViews>
  <sheets>
    <sheet name="Price ent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E26" i="1"/>
  <c r="C26" i="1"/>
  <c r="D21" i="1" l="1"/>
</calcChain>
</file>

<file path=xl/sharedStrings.xml><?xml version="1.0" encoding="utf-8"?>
<sst xmlns="http://schemas.openxmlformats.org/spreadsheetml/2006/main" count="33" uniqueCount="32">
  <si>
    <t>Bijlage 10 Prijsinvulformulier</t>
  </si>
  <si>
    <t>Contracterende partij</t>
  </si>
  <si>
    <t>Gemeente Emmen</t>
  </si>
  <si>
    <t>Legenda:</t>
  </si>
  <si>
    <t>Onderwerp</t>
  </si>
  <si>
    <t>ICT Broker</t>
  </si>
  <si>
    <t xml:space="preserve">In te vullen </t>
  </si>
  <si>
    <t>Referentie</t>
  </si>
  <si>
    <t>TN515022</t>
  </si>
  <si>
    <t>Totalen</t>
  </si>
  <si>
    <t xml:space="preserve">Te beoordelen bedrag </t>
  </si>
  <si>
    <t>Inschrijver</t>
  </si>
  <si>
    <t>Naam organisatie</t>
  </si>
  <si>
    <t>Contact persoon</t>
  </si>
  <si>
    <t>E-mail</t>
  </si>
  <si>
    <t>Telefoon</t>
  </si>
  <si>
    <t>Handtekening</t>
  </si>
  <si>
    <t>Instructie</t>
  </si>
  <si>
    <t xml:space="preserve">Inschrijver gebruikt dit formulier om de financiële aanbieding te doen. U vult enkel de geel gearceerde cellen in. Het is niet toegestaan wijzigingen aan te brengen in het formulier. </t>
  </si>
  <si>
    <t>Beoordeling prijs</t>
  </si>
  <si>
    <t xml:space="preserve">De inschrijver met de laagste prijs scoort het maximale aantal punten (40 punten). De totaalprijzen van de andere inschrijvers worden hieraan gerelateerd volgens de onderstaande formule. Een verschil van 100% of meer leidt tot 0 punten. Inschrijvers die tussen de 0% en 100% duurder zijn, krijgen punten volgens de onderstaande formule:
Totaalscore prijs = 40 – ((aanbieding – laagste aanbieding) / laagste aanbieding) * 40  </t>
  </si>
  <si>
    <t>Maximum aantal punten</t>
  </si>
  <si>
    <t xml:space="preserve">Uurtarief </t>
  </si>
  <si>
    <t>Aantal uren op jaarbasis (schatting)</t>
  </si>
  <si>
    <t>Loonkosten per jaar</t>
  </si>
  <si>
    <t>Consultancy</t>
  </si>
  <si>
    <t>Opslagpercentage</t>
  </si>
  <si>
    <t>Percentage inclusief Opslagpercentage</t>
  </si>
  <si>
    <t>Raming software op jaarbasis</t>
  </si>
  <si>
    <t>Kosten opslagpercentage per jaar</t>
  </si>
  <si>
    <r>
      <t xml:space="preserve">Alle genoemde prijzen en uurtarieven dienen te worden vermeld in € en exclusief BTW. 
De Opdrachtnemer hanteert een opslagpercentage dat uitsluitend wordt berekend over de te leveren </t>
    </r>
    <r>
      <rPr>
        <sz val="9"/>
        <color rgb="FFFF0000"/>
        <rFont val="Verdana"/>
        <family val="2"/>
      </rPr>
      <t>stantaard</t>
    </r>
    <r>
      <rPr>
        <sz val="9"/>
        <color rgb="FF000000"/>
        <rFont val="Verdana"/>
        <family val="2"/>
      </rPr>
      <t xml:space="preserve">software </t>
    </r>
    <r>
      <rPr>
        <sz val="9"/>
        <color rgb="FFFF0000"/>
        <rFont val="Verdana"/>
        <family val="2"/>
      </rPr>
      <t>(zie definitie)</t>
    </r>
    <r>
      <rPr>
        <sz val="9"/>
        <color rgb="FF000000"/>
        <rFont val="Verdana"/>
        <family val="2"/>
      </rPr>
      <t xml:space="preserve">. </t>
    </r>
    <r>
      <rPr>
        <strike/>
        <sz val="9"/>
        <rFont val="Verdana"/>
        <family val="2"/>
      </rPr>
      <t>Dit opslagpercentage wordt niet toegepast op aanverwante dienstverlening, zoals configuratie, beheer, onderhoud, training, advies of andere aanvullende diensten.</t>
    </r>
    <r>
      <rPr>
        <sz val="9"/>
        <rFont val="Verdana"/>
        <family val="2"/>
      </rPr>
      <t xml:space="preserve"> </t>
    </r>
    <r>
      <rPr>
        <sz val="9"/>
        <color rgb="FF000000"/>
        <rFont val="Verdana"/>
        <family val="2"/>
      </rPr>
      <t xml:space="preserve">
Daarnaast geldt dat consultancy uitsluitend is toegestaan voor de verwerving van nieuw aan te schaffen </t>
    </r>
    <r>
      <rPr>
        <sz val="9"/>
        <color rgb="FFFF0000"/>
        <rFont val="Verdana"/>
        <family val="2"/>
      </rPr>
      <t>standaard</t>
    </r>
    <r>
      <rPr>
        <sz val="9"/>
        <color rgb="FF000000"/>
        <rFont val="Verdana"/>
        <family val="2"/>
      </rPr>
      <t xml:space="preserve">software voor de Opdrachtgever. </t>
    </r>
    <r>
      <rPr>
        <sz val="9"/>
        <color rgb="FFFF0000"/>
        <rFont val="Verdana"/>
        <family val="2"/>
      </rPr>
      <t xml:space="preserve">(zie Pve artikel 2c.) </t>
    </r>
    <r>
      <rPr>
        <strike/>
        <sz val="9"/>
        <rFont val="Verdana"/>
        <family val="2"/>
      </rPr>
      <t>Consultancy wordt niet ingezet voor migratieactiviteiten</t>
    </r>
    <r>
      <rPr>
        <sz val="9"/>
        <rFont val="Verdana"/>
        <family val="2"/>
      </rPr>
      <t>.</t>
    </r>
  </si>
  <si>
    <r>
      <t xml:space="preserve">Gelieve er rekening mee te houden dat de prijzen en aantallen die hierboven vermeld zijn, slechts fictief zijn en dat er geen rechten aan kunnen worden ontleend. Het door de Inschrijver opgegeven uurtarief (C24) en opslagpercentage (B26) worden beoordeeld op basis van de geldende tarieven gedurende de looptijd van de Raamovereenkomst. Bovendien is er een </t>
    </r>
    <r>
      <rPr>
        <sz val="9"/>
        <color rgb="FFFF0000"/>
        <rFont val="Verdana"/>
        <family val="2"/>
      </rPr>
      <t>minimum en</t>
    </r>
    <r>
      <rPr>
        <sz val="9"/>
        <color rgb="FF1A1A1A"/>
        <rFont val="Verdana"/>
        <family val="2"/>
      </rPr>
      <t xml:space="preserve"> maximum</t>
    </r>
    <r>
      <rPr>
        <sz val="9"/>
        <color rgb="FFFF0000"/>
        <rFont val="Verdana"/>
        <family val="2"/>
      </rPr>
      <t xml:space="preserve"> uurtarief / opslagpercentage</t>
    </r>
    <r>
      <rPr>
        <sz val="9"/>
        <color rgb="FF1A1A1A"/>
        <rFont val="Verdana"/>
        <family val="2"/>
      </rPr>
      <t xml:space="preserve"> van toepassing</t>
    </r>
    <r>
      <rPr>
        <sz val="9"/>
        <color rgb="FFFF0000"/>
        <rFont val="Verdana"/>
        <family val="2"/>
      </rPr>
      <t>.</t>
    </r>
    <r>
      <rPr>
        <sz val="9"/>
        <color rgb="FF1A1A1A"/>
        <rFont val="Verdana"/>
        <family val="2"/>
      </rPr>
      <t xml:space="preserve"> </t>
    </r>
    <r>
      <rPr>
        <sz val="9"/>
        <color rgb="FFFF0000"/>
        <rFont val="Verdana"/>
        <family val="2"/>
      </rPr>
      <t>Het minimum uurtarief is (125 euro) en het maximum</t>
    </r>
    <r>
      <rPr>
        <sz val="9"/>
        <color rgb="FF1A1A1A"/>
        <rFont val="Verdana"/>
        <family val="2"/>
      </rPr>
      <t xml:space="preserve"> </t>
    </r>
    <r>
      <rPr>
        <strike/>
        <sz val="9"/>
        <color rgb="FF1A1A1A"/>
        <rFont val="Verdana"/>
        <family val="2"/>
      </rPr>
      <t>op he</t>
    </r>
    <r>
      <rPr>
        <sz val="9"/>
        <color rgb="FF1A1A1A"/>
        <rFont val="Verdana"/>
        <family val="2"/>
      </rPr>
      <t xml:space="preserve">t uurtarief </t>
    </r>
    <r>
      <rPr>
        <sz val="9"/>
        <color rgb="FFFF0000"/>
        <rFont val="Verdana"/>
        <family val="2"/>
      </rPr>
      <t>is</t>
    </r>
    <r>
      <rPr>
        <sz val="9"/>
        <color rgb="FF1A1A1A"/>
        <rFont val="Verdana"/>
        <family val="2"/>
      </rPr>
      <t xml:space="preserve"> (175 Euro)</t>
    </r>
    <r>
      <rPr>
        <sz val="9"/>
        <color rgb="FFFF0000"/>
        <rFont val="Verdana"/>
        <family val="2"/>
      </rPr>
      <t>.</t>
    </r>
    <r>
      <rPr>
        <sz val="9"/>
        <color rgb="FF1A1A1A"/>
        <rFont val="Verdana"/>
        <family val="2"/>
      </rPr>
      <t xml:space="preserve"> </t>
    </r>
    <r>
      <rPr>
        <strike/>
        <sz val="9"/>
        <color rgb="FF1A1A1A"/>
        <rFont val="Verdana"/>
        <family val="2"/>
      </rPr>
      <t>en de</t>
    </r>
    <r>
      <rPr>
        <sz val="9"/>
        <color rgb="FF1A1A1A"/>
        <rFont val="Verdana"/>
        <family val="2"/>
      </rPr>
      <t xml:space="preserve"> </t>
    </r>
    <r>
      <rPr>
        <sz val="9"/>
        <color rgb="FFFF0000"/>
        <rFont val="Verdana"/>
        <family val="2"/>
      </rPr>
      <t>Het</t>
    </r>
    <r>
      <rPr>
        <sz val="9"/>
        <color rgb="FF1A1A1A"/>
        <rFont val="Verdana"/>
        <family val="2"/>
      </rPr>
      <t xml:space="preserve"> opslagpercentage </t>
    </r>
    <r>
      <rPr>
        <strike/>
        <sz val="9"/>
        <color rgb="FF1A1A1A"/>
        <rFont val="Verdana"/>
        <family val="2"/>
      </rPr>
      <t>(deze</t>
    </r>
    <r>
      <rPr>
        <sz val="9"/>
        <color rgb="FF1A1A1A"/>
        <rFont val="Verdana"/>
        <family val="2"/>
      </rPr>
      <t xml:space="preserve"> dient tussen de </t>
    </r>
    <r>
      <rPr>
        <strike/>
        <sz val="9"/>
        <color rgb="FF1A1A1A"/>
        <rFont val="Verdana"/>
        <family val="2"/>
      </rPr>
      <t>0,5%</t>
    </r>
    <r>
      <rPr>
        <sz val="9"/>
        <color rgb="FF1A1A1A"/>
        <rFont val="Verdana"/>
        <family val="2"/>
      </rPr>
      <t xml:space="preserve"> </t>
    </r>
    <r>
      <rPr>
        <b/>
        <sz val="9"/>
        <color rgb="FFFF0000"/>
        <rFont val="Verdana"/>
        <family val="2"/>
      </rPr>
      <t>1,0</t>
    </r>
    <r>
      <rPr>
        <sz val="9"/>
        <color rgb="FF1A1A1A"/>
        <rFont val="Verdana"/>
        <family val="2"/>
      </rPr>
      <t xml:space="preserve"> en de </t>
    </r>
    <r>
      <rPr>
        <strike/>
        <sz val="9"/>
        <color rgb="FF1A1A1A"/>
        <rFont val="Verdana"/>
        <family val="2"/>
      </rPr>
      <t>1,5%</t>
    </r>
    <r>
      <rPr>
        <sz val="9"/>
        <color rgb="FF1A1A1A"/>
        <rFont val="Verdana"/>
        <family val="2"/>
      </rPr>
      <t xml:space="preserve"> </t>
    </r>
    <r>
      <rPr>
        <b/>
        <sz val="9"/>
        <color rgb="FFFF0000"/>
        <rFont val="Verdana"/>
        <family val="2"/>
      </rPr>
      <t>3,0%</t>
    </r>
    <r>
      <rPr>
        <sz val="9"/>
        <color rgb="FF1A1A1A"/>
        <rFont val="Verdana"/>
        <family val="2"/>
      </rPr>
      <t xml:space="preserve"> te liggen</t>
    </r>
    <r>
      <rPr>
        <strike/>
        <sz val="9"/>
        <color rgb="FF1A1A1A"/>
        <rFont val="Verdana"/>
        <family val="2"/>
      </rPr>
      <t>)</t>
    </r>
    <r>
      <rPr>
        <sz val="9"/>
        <color rgb="FF1A1A1A"/>
        <rFont val="Verdana"/>
        <family val="2"/>
      </rPr>
      <t xml:space="preserve">. Indien het opgegeven </t>
    </r>
    <r>
      <rPr>
        <sz val="9"/>
        <color rgb="FFFF0000"/>
        <rFont val="Verdana"/>
        <family val="2"/>
      </rPr>
      <t>uur</t>
    </r>
    <r>
      <rPr>
        <sz val="9"/>
        <color rgb="FF1A1A1A"/>
        <rFont val="Verdana"/>
        <family val="2"/>
      </rPr>
      <t xml:space="preserve">tarief of opslagpercentage </t>
    </r>
    <r>
      <rPr>
        <sz val="9"/>
        <color rgb="FFFF0000"/>
        <rFont val="Verdana"/>
        <family val="2"/>
      </rPr>
      <t xml:space="preserve">buiten de bandbreedte </t>
    </r>
    <r>
      <rPr>
        <strike/>
        <sz val="9"/>
        <color rgb="FF1A1A1A"/>
        <rFont val="Verdana"/>
        <family val="2"/>
      </rPr>
      <t>boven het maximum</t>
    </r>
    <r>
      <rPr>
        <sz val="9"/>
        <color rgb="FF1A1A1A"/>
        <rFont val="Verdana"/>
        <family val="2"/>
      </rPr>
      <t xml:space="preserve"> uitkomt, zal de inschrijving als ongeldig worden beschouwd en zal dit ook worden weergegeven in cel D21.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</si>
</sst>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00%"/>
  </numFmts>
  <fonts count="18" x14ac:knownFonts="1">
    <font>
      <sz val="10"/>
      <color rgb="FF000000"/>
      <name val="Arial"/>
      <family val="2"/>
    </font>
    <font>
      <b/>
      <sz val="12"/>
      <color rgb="FF000000"/>
      <name val="Arial"/>
      <family val="2"/>
    </font>
    <font>
      <sz val="9"/>
      <color rgb="FF000000"/>
      <name val="Arial"/>
      <family val="2"/>
    </font>
    <font>
      <b/>
      <sz val="12"/>
      <color rgb="FF000000"/>
      <name val="Verdana"/>
      <family val="2"/>
    </font>
    <font>
      <sz val="9"/>
      <color rgb="FF000000"/>
      <name val="Verdana"/>
      <family val="2"/>
    </font>
    <font>
      <b/>
      <sz val="9"/>
      <color rgb="FF000000"/>
      <name val="Verdana"/>
      <family val="2"/>
    </font>
    <font>
      <u/>
      <sz val="10"/>
      <color theme="10"/>
      <name val="Arial"/>
      <family val="2"/>
    </font>
    <font>
      <sz val="9"/>
      <color rgb="FF1A1A1A"/>
      <name val="Verdana"/>
      <family val="2"/>
    </font>
    <font>
      <b/>
      <sz val="10"/>
      <color rgb="FF000000"/>
      <name val="Arial"/>
      <family val="2"/>
    </font>
    <font>
      <b/>
      <sz val="10"/>
      <color rgb="FF000000"/>
      <name val="Verdana"/>
      <family val="2"/>
    </font>
    <font>
      <b/>
      <sz val="10"/>
      <color theme="1"/>
      <name val="Verdana"/>
      <family val="2"/>
    </font>
    <font>
      <sz val="10"/>
      <color rgb="FF000000"/>
      <name val="Arial"/>
      <family val="2"/>
    </font>
    <font>
      <sz val="10"/>
      <name val="Arial"/>
      <family val="2"/>
    </font>
    <font>
      <sz val="9"/>
      <name val="Verdana"/>
      <family val="2"/>
    </font>
    <font>
      <b/>
      <sz val="9"/>
      <color rgb="FFFF0000"/>
      <name val="Verdana"/>
      <family val="2"/>
    </font>
    <font>
      <strike/>
      <sz val="9"/>
      <color rgb="FF1A1A1A"/>
      <name val="Verdana"/>
      <family val="2"/>
    </font>
    <font>
      <sz val="9"/>
      <color rgb="FFFF0000"/>
      <name val="Verdana"/>
      <family val="2"/>
    </font>
    <font>
      <strike/>
      <sz val="9"/>
      <name val="Verdana"/>
      <family val="2"/>
    </font>
  </fonts>
  <fills count="12">
    <fill>
      <patternFill patternType="none"/>
    </fill>
    <fill>
      <patternFill patternType="gray125"/>
    </fill>
    <fill>
      <patternFill patternType="solid">
        <fgColor rgb="FFC0C0C0"/>
        <bgColor rgb="FFC0C0C0"/>
      </patternFill>
    </fill>
    <fill>
      <patternFill patternType="solid">
        <fgColor theme="0"/>
        <bgColor rgb="FFFFFF00"/>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rgb="FFC0C0C0"/>
      </patternFill>
    </fill>
    <fill>
      <patternFill patternType="solid">
        <fgColor rgb="FFBFBFBF"/>
        <bgColor indexed="64"/>
      </patternFill>
    </fill>
    <fill>
      <patternFill patternType="solid">
        <fgColor rgb="FFFFFFFF"/>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9" fontId="11" fillId="0" borderId="0" applyFont="0" applyFill="0" applyBorder="0" applyAlignment="0" applyProtection="0"/>
  </cellStyleXfs>
  <cellXfs count="80">
    <xf numFmtId="0" fontId="0" fillId="0" borderId="0" xfId="0"/>
    <xf numFmtId="164" fontId="4" fillId="10" borderId="7" xfId="0" applyNumberFormat="1" applyFont="1" applyFill="1" applyBorder="1" applyAlignment="1" applyProtection="1">
      <alignment horizontal="left" vertical="top" wrapText="1"/>
      <protection locked="0"/>
    </xf>
    <xf numFmtId="10" fontId="4" fillId="5" borderId="3" xfId="2" applyNumberFormat="1" applyFont="1" applyFill="1" applyBorder="1" applyAlignment="1" applyProtection="1">
      <alignment horizontal="left" vertical="top"/>
    </xf>
    <xf numFmtId="165" fontId="4" fillId="10" borderId="3" xfId="0" applyNumberFormat="1" applyFont="1" applyFill="1" applyBorder="1" applyAlignment="1" applyProtection="1">
      <alignment horizontal="left" vertical="top"/>
      <protection locked="0"/>
    </xf>
    <xf numFmtId="0" fontId="3" fillId="0" borderId="0" xfId="0" applyFont="1" applyAlignment="1">
      <alignment horizontal="left"/>
    </xf>
    <xf numFmtId="0" fontId="3" fillId="0" borderId="0" xfId="0" applyFont="1"/>
    <xf numFmtId="0" fontId="3" fillId="0" borderId="0" xfId="0" applyFont="1" applyAlignment="1">
      <alignment wrapText="1"/>
    </xf>
    <xf numFmtId="0" fontId="1" fillId="0" borderId="0" xfId="0" applyFont="1"/>
    <xf numFmtId="0" fontId="4" fillId="0" borderId="0" xfId="0" applyFont="1" applyAlignment="1">
      <alignment horizontal="left"/>
    </xf>
    <xf numFmtId="0" fontId="4" fillId="0" borderId="0" xfId="0" applyFont="1"/>
    <xf numFmtId="0" fontId="4" fillId="0" borderId="0" xfId="0" applyFont="1" applyAlignment="1">
      <alignment wrapText="1"/>
    </xf>
    <xf numFmtId="0" fontId="2" fillId="0" borderId="0" xfId="0" applyFont="1"/>
    <xf numFmtId="0" fontId="5" fillId="2" borderId="2" xfId="0" applyFont="1" applyFill="1" applyBorder="1" applyAlignment="1">
      <alignment horizontal="left" vertical="top"/>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0" fontId="9" fillId="7" borderId="3" xfId="0" applyFont="1" applyFill="1" applyBorder="1" applyAlignment="1">
      <alignment horizontal="left" vertical="center" wrapText="1"/>
    </xf>
    <xf numFmtId="0" fontId="4" fillId="0" borderId="3" xfId="0" applyFont="1" applyBorder="1" applyAlignment="1">
      <alignment horizontal="left" vertical="top"/>
    </xf>
    <xf numFmtId="49" fontId="10" fillId="10" borderId="3" xfId="0" applyNumberFormat="1" applyFont="1" applyFill="1" applyBorder="1"/>
    <xf numFmtId="0" fontId="10" fillId="9" borderId="3" xfId="0" applyFont="1" applyFill="1" applyBorder="1"/>
    <xf numFmtId="0" fontId="10" fillId="11" borderId="3" xfId="0" applyFont="1" applyFill="1" applyBorder="1"/>
    <xf numFmtId="0" fontId="4" fillId="2" borderId="2" xfId="0" applyFont="1" applyFill="1" applyBorder="1" applyAlignment="1">
      <alignment horizontal="left"/>
    </xf>
    <xf numFmtId="0" fontId="4" fillId="2" borderId="1" xfId="0" applyFont="1" applyFill="1" applyBorder="1"/>
    <xf numFmtId="0" fontId="4" fillId="2" borderId="1" xfId="0" applyFont="1" applyFill="1" applyBorder="1" applyAlignment="1">
      <alignment wrapText="1"/>
    </xf>
    <xf numFmtId="0" fontId="5" fillId="2" borderId="2" xfId="0" applyFont="1" applyFill="1" applyBorder="1" applyAlignment="1">
      <alignment horizontal="left"/>
    </xf>
    <xf numFmtId="0" fontId="4" fillId="6" borderId="1" xfId="0" applyFont="1" applyFill="1" applyBorder="1"/>
    <xf numFmtId="0" fontId="5" fillId="5" borderId="4" xfId="0" applyFont="1" applyFill="1" applyBorder="1" applyAlignment="1">
      <alignment horizontal="left"/>
    </xf>
    <xf numFmtId="0" fontId="4" fillId="5" borderId="5" xfId="0" applyFont="1" applyFill="1" applyBorder="1"/>
    <xf numFmtId="0" fontId="4" fillId="5" borderId="5" xfId="0" applyFont="1" applyFill="1" applyBorder="1" applyAlignment="1">
      <alignment wrapText="1"/>
    </xf>
    <xf numFmtId="0" fontId="4" fillId="5" borderId="5" xfId="0" applyFont="1" applyFill="1" applyBorder="1" applyAlignment="1">
      <alignment horizontal="left"/>
    </xf>
    <xf numFmtId="0" fontId="2" fillId="5" borderId="6" xfId="0" applyFont="1" applyFill="1" applyBorder="1"/>
    <xf numFmtId="0" fontId="7" fillId="0" borderId="0" xfId="0" applyFont="1" applyAlignment="1">
      <alignment horizontal="justify" vertical="center" wrapText="1"/>
    </xf>
    <xf numFmtId="0" fontId="4" fillId="8" borderId="0" xfId="0" applyFont="1" applyFill="1" applyAlignment="1">
      <alignment vertical="top" wrapText="1"/>
    </xf>
    <xf numFmtId="0" fontId="4" fillId="5" borderId="10" xfId="0" applyFont="1" applyFill="1" applyBorder="1" applyAlignment="1">
      <alignment vertical="top" wrapText="1"/>
    </xf>
    <xf numFmtId="164" fontId="4" fillId="11" borderId="10" xfId="0" applyNumberFormat="1" applyFont="1" applyFill="1" applyBorder="1" applyAlignment="1">
      <alignment horizontal="left" vertical="top" wrapText="1"/>
    </xf>
    <xf numFmtId="0" fontId="4" fillId="0" borderId="9" xfId="0" applyFont="1" applyBorder="1" applyAlignment="1">
      <alignment horizontal="left" vertical="top" wrapText="1"/>
    </xf>
    <xf numFmtId="0" fontId="7" fillId="4" borderId="0" xfId="0" applyFont="1" applyFill="1" applyAlignment="1">
      <alignment vertical="top" wrapText="1"/>
    </xf>
    <xf numFmtId="0" fontId="0" fillId="4" borderId="0" xfId="0" applyFill="1" applyAlignment="1">
      <alignment vertical="top" wrapText="1"/>
    </xf>
    <xf numFmtId="164" fontId="4" fillId="4" borderId="0" xfId="0" applyNumberFormat="1" applyFont="1" applyFill="1" applyAlignment="1">
      <alignment horizontal="left" vertical="top" wrapText="1"/>
    </xf>
    <xf numFmtId="0" fontId="2" fillId="0" borderId="0" xfId="0" applyFont="1" applyAlignment="1">
      <alignment horizontal="left"/>
    </xf>
    <xf numFmtId="0" fontId="4" fillId="0" borderId="0" xfId="0" applyFont="1" applyAlignment="1">
      <alignment horizontal="left" vertical="top" wrapText="1"/>
    </xf>
    <xf numFmtId="0" fontId="4" fillId="5" borderId="3" xfId="0" applyFont="1" applyFill="1" applyBorder="1" applyAlignment="1">
      <alignment horizontal="left" vertical="top" wrapText="1"/>
    </xf>
    <xf numFmtId="0" fontId="4" fillId="5" borderId="0" xfId="0" applyFont="1" applyFill="1" applyAlignment="1">
      <alignment horizontal="left" vertical="top" wrapText="1"/>
    </xf>
    <xf numFmtId="0" fontId="2" fillId="0" borderId="0" xfId="0" applyFont="1" applyAlignment="1">
      <alignment vertical="top" wrapText="1"/>
    </xf>
    <xf numFmtId="0" fontId="4" fillId="5" borderId="6" xfId="0" applyFont="1" applyFill="1" applyBorder="1" applyAlignment="1">
      <alignment horizontal="left" vertical="top" wrapText="1"/>
    </xf>
    <xf numFmtId="0" fontId="4" fillId="5" borderId="0" xfId="0" applyFont="1" applyFill="1" applyAlignment="1">
      <alignment horizontal="left" vertical="top"/>
    </xf>
    <xf numFmtId="0" fontId="4" fillId="0" borderId="7" xfId="0" applyFont="1" applyBorder="1" applyAlignment="1">
      <alignment horizontal="left" vertical="top" wrapText="1"/>
    </xf>
    <xf numFmtId="164" fontId="4" fillId="9" borderId="3" xfId="0" applyNumberFormat="1" applyFont="1" applyFill="1" applyBorder="1" applyAlignment="1">
      <alignment horizontal="left" vertical="top"/>
    </xf>
    <xf numFmtId="0" fontId="4" fillId="5" borderId="7" xfId="0" applyFont="1" applyFill="1" applyBorder="1" applyAlignment="1">
      <alignment horizontal="left" vertical="top" wrapText="1"/>
    </xf>
    <xf numFmtId="164" fontId="4" fillId="0" borderId="3" xfId="0" applyNumberFormat="1" applyFont="1" applyBorder="1" applyAlignment="1">
      <alignment horizontal="left" vertical="top" wrapText="1"/>
    </xf>
    <xf numFmtId="164" fontId="4" fillId="0" borderId="7" xfId="0" applyNumberFormat="1" applyFont="1" applyBorder="1" applyAlignment="1">
      <alignment horizontal="left" vertical="top" wrapText="1"/>
    </xf>
    <xf numFmtId="0" fontId="4" fillId="5" borderId="3" xfId="0" applyFont="1" applyFill="1" applyBorder="1" applyAlignment="1">
      <alignment horizontal="left" vertical="top"/>
    </xf>
    <xf numFmtId="0" fontId="5" fillId="5" borderId="3" xfId="0" applyFont="1" applyFill="1" applyBorder="1" applyAlignment="1">
      <alignment horizontal="left" vertical="top" wrapText="1"/>
    </xf>
    <xf numFmtId="164" fontId="4" fillId="0" borderId="3" xfId="0" applyNumberFormat="1" applyFont="1" applyBorder="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wrapText="1"/>
    </xf>
    <xf numFmtId="0" fontId="4" fillId="10" borderId="3" xfId="0" applyFont="1" applyFill="1" applyBorder="1" applyProtection="1">
      <protection locked="0"/>
    </xf>
    <xf numFmtId="0" fontId="0" fillId="10" borderId="3" xfId="0" applyFill="1" applyBorder="1" applyProtection="1">
      <protection locked="0"/>
    </xf>
    <xf numFmtId="0" fontId="6" fillId="10" borderId="3" xfId="1" applyFill="1" applyBorder="1" applyAlignment="1" applyProtection="1">
      <protection locked="0"/>
    </xf>
    <xf numFmtId="49" fontId="7" fillId="0" borderId="8"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0" fillId="0" borderId="8" xfId="0" applyNumberFormat="1" applyBorder="1" applyAlignment="1">
      <alignment horizontal="left" vertical="top"/>
    </xf>
    <xf numFmtId="0" fontId="4" fillId="0" borderId="4" xfId="0" applyFont="1" applyBorder="1" applyAlignment="1">
      <alignment horizontal="left" vertical="top"/>
    </xf>
    <xf numFmtId="0" fontId="0" fillId="0" borderId="5" xfId="0" applyBorder="1"/>
    <xf numFmtId="0" fontId="0" fillId="0" borderId="6" xfId="0" applyBorder="1"/>
    <xf numFmtId="0" fontId="4" fillId="0" borderId="3" xfId="0" applyFont="1" applyBorder="1" applyAlignment="1">
      <alignment horizontal="left" vertical="top"/>
    </xf>
    <xf numFmtId="0" fontId="0" fillId="0" borderId="3" xfId="0" applyBorder="1"/>
    <xf numFmtId="0" fontId="4" fillId="3" borderId="3" xfId="0" applyFont="1" applyFill="1" applyBorder="1" applyAlignment="1">
      <alignment horizontal="left" vertical="top"/>
    </xf>
    <xf numFmtId="0" fontId="5" fillId="2" borderId="3" xfId="0" applyFont="1" applyFill="1" applyBorder="1"/>
    <xf numFmtId="0" fontId="12" fillId="10" borderId="4" xfId="1" applyFont="1" applyFill="1" applyBorder="1" applyAlignment="1" applyProtection="1">
      <alignment horizontal="left"/>
      <protection locked="0"/>
    </xf>
    <xf numFmtId="0" fontId="12" fillId="10" borderId="5" xfId="1" applyFont="1" applyFill="1" applyBorder="1" applyAlignment="1" applyProtection="1">
      <alignment horizontal="left"/>
      <protection locked="0"/>
    </xf>
    <xf numFmtId="0" fontId="12" fillId="10" borderId="6" xfId="1" applyFont="1" applyFill="1" applyBorder="1" applyAlignment="1" applyProtection="1">
      <alignment horizontal="left"/>
      <protection locked="0"/>
    </xf>
    <xf numFmtId="0" fontId="7" fillId="7" borderId="4" xfId="0" applyFont="1" applyFill="1" applyBorder="1" applyAlignment="1">
      <alignment vertical="top" wrapText="1"/>
    </xf>
    <xf numFmtId="0" fontId="7" fillId="7" borderId="5" xfId="0" applyFont="1" applyFill="1" applyBorder="1" applyAlignment="1">
      <alignment vertical="top" wrapText="1"/>
    </xf>
    <xf numFmtId="0" fontId="4" fillId="4" borderId="0" xfId="0" applyFont="1" applyFill="1" applyAlignment="1">
      <alignment horizontal="left" vertical="top" wrapText="1"/>
    </xf>
    <xf numFmtId="0" fontId="7" fillId="8" borderId="0" xfId="0" applyFont="1" applyFill="1" applyAlignment="1">
      <alignment horizontal="left" vertical="top" wrapText="1"/>
    </xf>
    <xf numFmtId="0" fontId="5" fillId="0" borderId="0" xfId="0" applyFont="1" applyAlignment="1">
      <alignment vertical="top" wrapText="1"/>
    </xf>
    <xf numFmtId="0" fontId="8" fillId="0" borderId="0" xfId="0" applyFont="1" applyAlignment="1">
      <alignment vertical="top" wrapText="1"/>
    </xf>
    <xf numFmtId="49" fontId="13" fillId="0" borderId="0" xfId="0" applyNumberFormat="1" applyFont="1" applyAlignment="1">
      <alignment vertical="top" wrapText="1"/>
    </xf>
    <xf numFmtId="49" fontId="12" fillId="0" borderId="0" xfId="0" applyNumberFormat="1" applyFont="1" applyAlignment="1">
      <alignment vertical="top" wrapText="1"/>
    </xf>
  </cellXfs>
  <cellStyles count="3">
    <cellStyle name="Hyperlink" xfId="1" builtinId="8"/>
    <cellStyle name="Procent" xfId="2" builtinId="5"/>
    <cellStyle name="Standaard" xfId="0" builtinId="0" customBuiltin="1"/>
  </cellStyles>
  <dxfs count="1">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showGridLines="0" tabSelected="1" topLeftCell="A9" zoomScaleNormal="100" workbookViewId="0">
      <selection activeCell="A18" sqref="A18:G18"/>
    </sheetView>
  </sheetViews>
  <sheetFormatPr defaultColWidth="9.140625" defaultRowHeight="12" x14ac:dyDescent="0.2"/>
  <cols>
    <col min="1" max="1" width="46.85546875" style="38" customWidth="1"/>
    <col min="2" max="3" width="18" style="11" customWidth="1"/>
    <col min="4" max="4" width="18" style="55" customWidth="1"/>
    <col min="5" max="5" width="20.7109375" style="38" customWidth="1"/>
    <col min="6" max="6" width="15.140625" style="11" customWidth="1"/>
    <col min="7" max="7" width="15.28515625" style="11" customWidth="1"/>
    <col min="8" max="8" width="3.140625" style="11" customWidth="1"/>
    <col min="9" max="9" width="26" style="11" customWidth="1"/>
    <col min="10" max="12" width="9.140625" style="11"/>
    <col min="13" max="13" width="8.5703125" style="11" customWidth="1"/>
    <col min="14" max="14" width="9.140625" style="11" hidden="1" customWidth="1"/>
    <col min="15" max="16384" width="9.140625" style="11"/>
  </cols>
  <sheetData>
    <row r="1" spans="1:9" s="7" customFormat="1" ht="15.75" x14ac:dyDescent="0.25">
      <c r="A1" s="4" t="s">
        <v>0</v>
      </c>
      <c r="B1" s="5"/>
      <c r="C1" s="5"/>
      <c r="D1" s="6"/>
      <c r="E1" s="4"/>
      <c r="F1" s="5"/>
    </row>
    <row r="2" spans="1:9" x14ac:dyDescent="0.2">
      <c r="A2" s="8"/>
      <c r="B2" s="9"/>
      <c r="C2" s="9"/>
      <c r="D2" s="10"/>
      <c r="E2" s="8"/>
      <c r="F2" s="9"/>
    </row>
    <row r="3" spans="1:9" ht="12.75" x14ac:dyDescent="0.2">
      <c r="A3" s="12" t="s">
        <v>1</v>
      </c>
      <c r="B3" s="13"/>
      <c r="C3" s="14"/>
      <c r="D3" s="62" t="s">
        <v>2</v>
      </c>
      <c r="E3" s="63"/>
      <c r="F3" s="63"/>
      <c r="G3" s="64"/>
      <c r="I3" s="15" t="s">
        <v>3</v>
      </c>
    </row>
    <row r="4" spans="1:9" ht="12.75" x14ac:dyDescent="0.2">
      <c r="A4" s="12" t="s">
        <v>4</v>
      </c>
      <c r="B4" s="13"/>
      <c r="C4" s="14"/>
      <c r="D4" s="65" t="s">
        <v>5</v>
      </c>
      <c r="E4" s="66"/>
      <c r="F4" s="66"/>
      <c r="G4" s="66"/>
      <c r="I4" s="17" t="s">
        <v>6</v>
      </c>
    </row>
    <row r="5" spans="1:9" ht="12.75" x14ac:dyDescent="0.2">
      <c r="A5" s="12" t="s">
        <v>7</v>
      </c>
      <c r="B5" s="13"/>
      <c r="C5" s="14"/>
      <c r="D5" s="67" t="s">
        <v>8</v>
      </c>
      <c r="E5" s="66"/>
      <c r="F5" s="66"/>
      <c r="G5" s="66"/>
      <c r="I5" s="18" t="s">
        <v>9</v>
      </c>
    </row>
    <row r="6" spans="1:9" ht="12.75" x14ac:dyDescent="0.2">
      <c r="A6" s="8"/>
      <c r="B6" s="9"/>
      <c r="C6" s="9"/>
      <c r="D6" s="10"/>
      <c r="E6" s="8"/>
      <c r="F6" s="9"/>
      <c r="I6" s="19" t="s">
        <v>10</v>
      </c>
    </row>
    <row r="7" spans="1:9" ht="12.75" x14ac:dyDescent="0.2">
      <c r="A7" s="20"/>
      <c r="B7" s="21"/>
      <c r="C7" s="22"/>
      <c r="D7" s="68" t="s">
        <v>11</v>
      </c>
      <c r="E7" s="66"/>
      <c r="F7" s="66"/>
      <c r="G7" s="66"/>
    </row>
    <row r="8" spans="1:9" ht="12.75" x14ac:dyDescent="0.2">
      <c r="A8" s="23" t="s">
        <v>12</v>
      </c>
      <c r="B8" s="21"/>
      <c r="C8" s="21"/>
      <c r="D8" s="56"/>
      <c r="E8" s="57"/>
      <c r="F8" s="57"/>
      <c r="G8" s="57"/>
    </row>
    <row r="9" spans="1:9" ht="12.75" x14ac:dyDescent="0.2">
      <c r="A9" s="23" t="s">
        <v>13</v>
      </c>
      <c r="B9" s="21"/>
      <c r="C9" s="21"/>
      <c r="D9" s="56"/>
      <c r="E9" s="57"/>
      <c r="F9" s="57"/>
      <c r="G9" s="57"/>
    </row>
    <row r="10" spans="1:9" ht="12.75" x14ac:dyDescent="0.2">
      <c r="A10" s="23" t="s">
        <v>14</v>
      </c>
      <c r="B10" s="21"/>
      <c r="C10" s="21"/>
      <c r="D10" s="58"/>
      <c r="E10" s="57"/>
      <c r="F10" s="57"/>
      <c r="G10" s="57"/>
    </row>
    <row r="11" spans="1:9" ht="12.75" x14ac:dyDescent="0.2">
      <c r="A11" s="23" t="s">
        <v>15</v>
      </c>
      <c r="B11" s="21"/>
      <c r="C11" s="21"/>
      <c r="D11" s="69"/>
      <c r="E11" s="70"/>
      <c r="F11" s="70"/>
      <c r="G11" s="71"/>
    </row>
    <row r="12" spans="1:9" ht="88.15" customHeight="1" x14ac:dyDescent="0.2">
      <c r="A12" s="23" t="s">
        <v>16</v>
      </c>
      <c r="B12" s="21"/>
      <c r="C12" s="24"/>
      <c r="D12" s="56"/>
      <c r="E12" s="57"/>
      <c r="F12" s="57"/>
      <c r="G12" s="57"/>
    </row>
    <row r="13" spans="1:9" x14ac:dyDescent="0.2">
      <c r="A13" s="8"/>
      <c r="B13" s="9"/>
      <c r="C13" s="9"/>
      <c r="D13" s="10"/>
      <c r="E13" s="8"/>
      <c r="F13" s="9"/>
    </row>
    <row r="14" spans="1:9" x14ac:dyDescent="0.2">
      <c r="A14" s="25" t="s">
        <v>17</v>
      </c>
      <c r="B14" s="26"/>
      <c r="C14" s="26"/>
      <c r="D14" s="27"/>
      <c r="E14" s="28"/>
      <c r="F14" s="26"/>
      <c r="G14" s="29"/>
    </row>
    <row r="15" spans="1:9" ht="27" customHeight="1" x14ac:dyDescent="0.2">
      <c r="A15" s="59" t="s">
        <v>18</v>
      </c>
      <c r="B15" s="60"/>
      <c r="C15" s="60"/>
      <c r="D15" s="60"/>
      <c r="E15" s="60"/>
      <c r="F15" s="61"/>
      <c r="G15" s="61"/>
    </row>
    <row r="16" spans="1:9" ht="93.6" customHeight="1" x14ac:dyDescent="0.2">
      <c r="A16" s="74" t="s">
        <v>30</v>
      </c>
      <c r="B16" s="74"/>
      <c r="C16" s="74"/>
      <c r="D16" s="74"/>
      <c r="E16" s="74"/>
      <c r="F16" s="74"/>
      <c r="G16" s="74"/>
    </row>
    <row r="17" spans="1:8" ht="12.75" x14ac:dyDescent="0.2">
      <c r="A17" s="76" t="s">
        <v>19</v>
      </c>
      <c r="B17" s="77"/>
      <c r="C17" s="77"/>
      <c r="D17" s="77"/>
      <c r="E17" s="77"/>
      <c r="F17" s="77"/>
      <c r="G17" s="77"/>
    </row>
    <row r="18" spans="1:8" ht="69.75" customHeight="1" x14ac:dyDescent="0.2">
      <c r="A18" s="78" t="s">
        <v>20</v>
      </c>
      <c r="B18" s="79"/>
      <c r="C18" s="79"/>
      <c r="D18" s="79"/>
      <c r="E18" s="79"/>
      <c r="F18" s="79"/>
      <c r="G18" s="79"/>
    </row>
    <row r="19" spans="1:8" ht="72" customHeight="1" x14ac:dyDescent="0.2">
      <c r="A19" s="75" t="s">
        <v>31</v>
      </c>
      <c r="B19" s="75"/>
      <c r="C19" s="75"/>
      <c r="D19" s="75"/>
      <c r="E19" s="75"/>
      <c r="F19" s="75"/>
      <c r="G19" s="75"/>
    </row>
    <row r="20" spans="1:8" ht="35.25" customHeight="1" x14ac:dyDescent="0.2">
      <c r="A20" s="30"/>
      <c r="B20" s="10"/>
      <c r="C20" s="10"/>
      <c r="D20" s="31"/>
      <c r="E20" s="32" t="s">
        <v>21</v>
      </c>
    </row>
    <row r="21" spans="1:8" ht="45.75" customHeight="1" x14ac:dyDescent="0.2">
      <c r="A21" s="72"/>
      <c r="B21" s="73"/>
      <c r="C21" s="73"/>
      <c r="D21" s="33" t="str">
        <f>IF(OR(E24="Ongeldige inschrijving",E26="Ongeldige inschrijving"),("Ongeldige inschrijving"),(E24+E26))</f>
        <v>Ongeldige inschrijving</v>
      </c>
      <c r="E21" s="34">
        <v>40</v>
      </c>
    </row>
    <row r="22" spans="1:8" ht="35.25" customHeight="1" x14ac:dyDescent="0.2">
      <c r="A22" s="35"/>
      <c r="B22" s="36"/>
      <c r="C22" s="36"/>
      <c r="D22" s="37"/>
      <c r="H22" s="39"/>
    </row>
    <row r="23" spans="1:8" s="42" customFormat="1" ht="75" customHeight="1" x14ac:dyDescent="0.2">
      <c r="A23" s="40"/>
      <c r="B23" s="41"/>
      <c r="C23" s="40" t="s">
        <v>22</v>
      </c>
      <c r="D23" s="40" t="s">
        <v>23</v>
      </c>
      <c r="E23" s="40" t="s">
        <v>24</v>
      </c>
    </row>
    <row r="24" spans="1:8" ht="16.5" customHeight="1" x14ac:dyDescent="0.2">
      <c r="A24" s="43" t="s">
        <v>25</v>
      </c>
      <c r="B24" s="44"/>
      <c r="C24" s="1">
        <v>0</v>
      </c>
      <c r="D24" s="45">
        <v>300</v>
      </c>
      <c r="E24" s="46" t="str">
        <f>IF(OR(C24*D24&lt;37500, D24*C24&gt;52500), "Ongeldige inschrijving", D24*C24)</f>
        <v>Ongeldige inschrijving</v>
      </c>
    </row>
    <row r="25" spans="1:8" ht="43.5" customHeight="1" x14ac:dyDescent="0.2">
      <c r="A25" s="43"/>
      <c r="B25" s="40" t="s">
        <v>26</v>
      </c>
      <c r="C25" s="40" t="s">
        <v>27</v>
      </c>
      <c r="D25" s="47" t="s">
        <v>28</v>
      </c>
      <c r="E25" s="40" t="s">
        <v>29</v>
      </c>
    </row>
    <row r="26" spans="1:8" ht="16.5" customHeight="1" x14ac:dyDescent="0.2">
      <c r="A26" s="43" t="s">
        <v>26</v>
      </c>
      <c r="B26" s="3">
        <v>0</v>
      </c>
      <c r="C26" s="2">
        <f>B26+100%</f>
        <v>1</v>
      </c>
      <c r="D26" s="48">
        <v>5450000</v>
      </c>
      <c r="E26" s="46" t="str">
        <f>IF(OR(B26&lt;1%, B26&gt;3%), "Ongeldige inschrijving", B26*D26)</f>
        <v>Ongeldige inschrijving</v>
      </c>
    </row>
    <row r="27" spans="1:8" x14ac:dyDescent="0.2">
      <c r="A27" s="40"/>
      <c r="B27" s="49"/>
      <c r="C27" s="50"/>
      <c r="D27" s="48"/>
      <c r="E27" s="16"/>
    </row>
    <row r="28" spans="1:8" x14ac:dyDescent="0.2">
      <c r="A28" s="51"/>
      <c r="B28" s="52"/>
      <c r="C28" s="50"/>
      <c r="D28" s="52"/>
      <c r="E28" s="16"/>
    </row>
    <row r="29" spans="1:8" x14ac:dyDescent="0.2">
      <c r="A29" s="53"/>
      <c r="B29" s="53"/>
      <c r="C29" s="53"/>
      <c r="D29" s="54"/>
      <c r="E29" s="53"/>
    </row>
  </sheetData>
  <sheetProtection algorithmName="SHA-512" hashValue="pmSs+SkD0oRaXI2Nmq3OfHDAB2UpO89twjvrfnq5pBOv//pEVU4QE/yMPGjrUlAV4nOylg9AnDLejjuzs/SrfA==" saltValue="XnawxIiZDwLOi+K0B9gFgA==" spinCount="100000" sheet="1" objects="1" scenarios="1"/>
  <mergeCells count="15">
    <mergeCell ref="A21:C21"/>
    <mergeCell ref="A16:G16"/>
    <mergeCell ref="A19:G19"/>
    <mergeCell ref="A17:G17"/>
    <mergeCell ref="A18:G18"/>
    <mergeCell ref="D9:G9"/>
    <mergeCell ref="D10:G10"/>
    <mergeCell ref="D12:G12"/>
    <mergeCell ref="A15:G15"/>
    <mergeCell ref="D3:G3"/>
    <mergeCell ref="D4:G4"/>
    <mergeCell ref="D5:G5"/>
    <mergeCell ref="D7:G7"/>
    <mergeCell ref="D8:G8"/>
    <mergeCell ref="D11:G11"/>
  </mergeCells>
  <conditionalFormatting sqref="D21">
    <cfRule type="cellIs" dxfId="0" priority="1" operator="notBetween">
      <formula>0</formula>
      <formula>250000</formula>
    </cfRule>
  </conditionalFormatting>
  <pageMargins left="0.74803149606299213" right="0.74803149606299213" top="0.59055118110236227" bottom="0.59055118110236227" header="0.51181102362204722" footer="0.51181102362204722"/>
  <pageSetup paperSize="9" scale="64" fitToWidth="0"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B5EC2D5053AF4AB81754568A9B4FD3" ma:contentTypeVersion="10" ma:contentTypeDescription="Een nieuw document maken." ma:contentTypeScope="" ma:versionID="85d3dac8f06a1ca9d953b779d8cc2c9b">
  <xsd:schema xmlns:xsd="http://www.w3.org/2001/XMLSchema" xmlns:xs="http://www.w3.org/2001/XMLSchema" xmlns:p="http://schemas.microsoft.com/office/2006/metadata/properties" xmlns:ns2="9cdbee22-a78d-48bd-8e50-95b34042ccda" targetNamespace="http://schemas.microsoft.com/office/2006/metadata/properties" ma:root="true" ma:fieldsID="9bae95ec93ca4435549c7f379b18dd80" ns2:_="">
    <xsd:import namespace="9cdbee22-a78d-48bd-8e50-95b34042cc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bee22-a78d-48bd-8e50-95b34042cc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cdbee22-a78d-48bd-8e50-95b34042ccd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426D41-1753-48E4-9A2A-FC6E6F6D9A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bee22-a78d-48bd-8e50-95b34042cc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799CEA-10E2-41BD-AC64-786A0956E26D}">
  <ds:schemaRefs>
    <ds:schemaRef ds:uri="http://schemas.microsoft.com/sharepoint/v3/contenttype/forms"/>
  </ds:schemaRefs>
</ds:datastoreItem>
</file>

<file path=customXml/itemProps3.xml><?xml version="1.0" encoding="utf-8"?>
<ds:datastoreItem xmlns:ds="http://schemas.openxmlformats.org/officeDocument/2006/customXml" ds:itemID="{CEE2CE3E-711A-4B4F-960B-C8E8E7C97EC3}">
  <ds:schemaRefs>
    <ds:schemaRef ds:uri="http://schemas.microsoft.com/office/2006/documentManagement/types"/>
    <ds:schemaRef ds:uri="http://purl.org/dc/elements/1.1/"/>
    <ds:schemaRef ds:uri="http://schemas.microsoft.com/office/2006/metadata/properties"/>
    <ds:schemaRef ds:uri="9cdbee22-a78d-48bd-8e50-95b34042ccda"/>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Price entry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515022</dc:title>
  <dc:subject>ICT-broker-emmen</dc:subject>
  <dc:creator/>
  <cp:keywords/>
  <dc:description>20250513</dc:description>
  <cp:lastModifiedBy>Job Koning</cp:lastModifiedBy>
  <cp:revision/>
  <dcterms:created xsi:type="dcterms:W3CDTF">2010-02-11T07:42:43Z</dcterms:created>
  <dcterms:modified xsi:type="dcterms:W3CDTF">2025-05-23T12:47:13Z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0x010100FDB5EC2D5053AF4AB81754568A9B4FD3</vt:lpwstr>
  </property>
  <property fmtid="{D5CDD505-2E9C-101B-9397-08002B2CF9AE}" pid="3" name="_dlc_DocIdItemGuid">
    <vt:lpwstr>ff6db783-d092-44c5-8d21-aa4806537694</vt:lpwstr>
  </property>
  <property fmtid="{D5CDD505-2E9C-101B-9397-08002B2CF9AE}" pid="4" name="TaxKeyword">
    <vt:lpwstr/>
  </property>
  <property fmtid="{D5CDD505-2E9C-101B-9397-08002B2CF9AE}" pid="5" name="AfdelingEigenaar">
    <vt:lpwstr/>
  </property>
  <property fmtid="{D5CDD505-2E9C-101B-9397-08002B2CF9AE}" pid="6" name="Order">
    <vt:r8>2400</vt:r8>
  </property>
  <property fmtid="{D5CDD505-2E9C-101B-9397-08002B2CF9AE}" pid="7" name="xd_Signature">
    <vt:bool>false</vt:bool>
  </property>
  <property fmtid="{D5CDD505-2E9C-101B-9397-08002B2CF9AE}" pid="8" name="xd_ProgID">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MediaServiceImageTags">
    <vt:lpwstr/>
  </property>
</Properties>
</file>