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https://wsvalleiveluwe.sharepoint.com/sites/MonitoringsamenmetBZIM/Gedeelde documenten/General/bijlagen/Bijlage 1/"/>
    </mc:Choice>
  </mc:AlternateContent>
  <xr:revisionPtr revIDLastSave="2" documentId="11_F2F502268C5230B438D0EF7E2EEFA329697F9C17" xr6:coauthVersionLast="47" xr6:coauthVersionMax="47" xr10:uidLastSave="{8A69E549-A49E-456F-9A46-8AD3459F30DB}"/>
  <bookViews>
    <workbookView xWindow="28680" yWindow="-120" windowWidth="29040" windowHeight="1584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1" l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I2" i="1"/>
</calcChain>
</file>

<file path=xl/sharedStrings.xml><?xml version="1.0" encoding="utf-8"?>
<sst xmlns="http://schemas.openxmlformats.org/spreadsheetml/2006/main" count="160" uniqueCount="67">
  <si>
    <t xml:space="preserve">totaal </t>
  </si>
  <si>
    <t>aantal</t>
  </si>
  <si>
    <t>Peilbuis</t>
  </si>
  <si>
    <t>x</t>
  </si>
  <si>
    <t>y</t>
  </si>
  <si>
    <t>handmatige meting</t>
  </si>
  <si>
    <t>automatische telemetrie</t>
  </si>
  <si>
    <t>Opgehoogd</t>
  </si>
  <si>
    <t>Diepte boring</t>
  </si>
  <si>
    <t>Maaiveld (mNAP)</t>
  </si>
  <si>
    <t>Onderkant filter (mNAP)</t>
  </si>
  <si>
    <t>Opmerkingen</t>
  </si>
  <si>
    <t>EPW445+40_A</t>
  </si>
  <si>
    <t>oude code (A = VL, B = BUT, D = BIT en E = AL)</t>
  </si>
  <si>
    <t>EPW445+40_B</t>
  </si>
  <si>
    <t>EPW445+40_D</t>
  </si>
  <si>
    <t>EPW445+40_E</t>
  </si>
  <si>
    <t>KAN113+80_A</t>
  </si>
  <si>
    <t>KAN113+80_B</t>
  </si>
  <si>
    <t>Laatste meeting 15-7-2024</t>
  </si>
  <si>
    <t>KAN113+80_D</t>
  </si>
  <si>
    <t>KAN113+80_E</t>
  </si>
  <si>
    <t>SCW395+30_B</t>
  </si>
  <si>
    <t>SCW395+30_D</t>
  </si>
  <si>
    <t>SCW395+30_E</t>
  </si>
  <si>
    <t>WEL405+90_A</t>
  </si>
  <si>
    <t>WEL405+90_B</t>
  </si>
  <si>
    <t>WEL405+90_D</t>
  </si>
  <si>
    <t>WEL405+90_E</t>
  </si>
  <si>
    <t>MAR665+80_B</t>
  </si>
  <si>
    <t>MAR665+80_D</t>
  </si>
  <si>
    <t>MAR665+80_E</t>
  </si>
  <si>
    <t>MAR672+20_B</t>
  </si>
  <si>
    <t>MAR672+20_D</t>
  </si>
  <si>
    <t>MAR672+20_E</t>
  </si>
  <si>
    <t>WER534+85_B</t>
  </si>
  <si>
    <t>WER534+85_D</t>
  </si>
  <si>
    <t>WER534+85_E</t>
  </si>
  <si>
    <t>WER542+85_B</t>
  </si>
  <si>
    <t>WER542+85_D</t>
  </si>
  <si>
    <t>WER740+85_B</t>
  </si>
  <si>
    <t>WER740+85_C</t>
  </si>
  <si>
    <t>oude code (A = VL, B = BUT, C = Kruin en E = AL)</t>
  </si>
  <si>
    <t>WER740+85_D</t>
  </si>
  <si>
    <t>WER740+85_E</t>
  </si>
  <si>
    <t>Peilbuizen (2023)</t>
  </si>
  <si>
    <t>DMK311+8_BIT</t>
  </si>
  <si>
    <t>EPW438+8_AL</t>
  </si>
  <si>
    <t>EPW438+8_BIT</t>
  </si>
  <si>
    <t>EPW438+8_BUT</t>
  </si>
  <si>
    <t>EPW443+4_AL</t>
  </si>
  <si>
    <t>EPW443+4_BIT</t>
  </si>
  <si>
    <t>KAN99+7_BIT</t>
  </si>
  <si>
    <t>KAN99+7_BUT</t>
  </si>
  <si>
    <t>MAR667+2_BIT</t>
  </si>
  <si>
    <t>MAR728+5_BIT</t>
  </si>
  <si>
    <t>MAR728+5_BUT</t>
  </si>
  <si>
    <t>MRS229+6_BIT</t>
  </si>
  <si>
    <t>MRS229+6_BUT</t>
  </si>
  <si>
    <t>SCD293+5_BIT</t>
  </si>
  <si>
    <t>SCD293+5_BUT</t>
  </si>
  <si>
    <t>SCW382_BIT</t>
  </si>
  <si>
    <t>VEE651+5_AL</t>
  </si>
  <si>
    <t>VEE651+5_BIT</t>
  </si>
  <si>
    <t>WER539+3_AL</t>
  </si>
  <si>
    <t>WER539+3_BIT</t>
  </si>
  <si>
    <t>WER539+3_VL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</si>
</sst>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rgb="FF006100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/>
    </xf>
    <xf numFmtId="2" fontId="0" fillId="4" borderId="0" xfId="0" applyNumberFormat="1" applyFill="1" applyAlignment="1">
      <alignment vertical="center" wrapText="1"/>
    </xf>
    <xf numFmtId="2" fontId="3" fillId="4" borderId="0" xfId="1" applyNumberFormat="1" applyFont="1" applyFill="1" applyBorder="1" applyAlignment="1">
      <alignment vertical="center" wrapText="1"/>
    </xf>
  </cellXfs>
  <cellStyles count="2">
    <cellStyle name="Goed" xfId="1" builtinId="26"/>
    <cellStyle name="Standaard" xfId="0" builtinId="0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topLeftCell="A16" workbookViewId="0">
      <selection activeCell="K16" sqref="K16"/>
    </sheetView>
  </sheetViews>
  <sheetFormatPr defaultRowHeight="14.4" x14ac:dyDescent="0.3"/>
  <cols>
    <col min="1" max="1" width="6.33203125" bestFit="1" customWidth="1"/>
    <col min="2" max="2" width="6.5546875" bestFit="1" customWidth="1"/>
    <col min="3" max="3" width="13.88671875" bestFit="1" customWidth="1"/>
    <col min="4" max="5" width="7" bestFit="1" customWidth="1"/>
    <col min="6" max="6" width="19" bestFit="1" customWidth="1"/>
    <col min="7" max="7" width="23.88671875" bestFit="1" customWidth="1"/>
    <col min="8" max="8" width="11.6640625" bestFit="1" customWidth="1"/>
    <col min="9" max="9" width="13.77734375" bestFit="1" customWidth="1"/>
    <col min="10" max="10" width="17.77734375" bestFit="1" customWidth="1"/>
    <col min="11" max="11" width="24.44140625" bestFit="1" customWidth="1"/>
    <col min="12" max="12" width="41" bestFit="1" customWidth="1"/>
    <col min="13" max="13" width="23.33203125" bestFit="1" customWidth="1"/>
  </cols>
  <sheetData>
    <row r="1" spans="1:13" x14ac:dyDescent="0.3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3" x14ac:dyDescent="0.3">
      <c r="A2">
        <v>1</v>
      </c>
      <c r="B2">
        <v>1</v>
      </c>
      <c r="C2" t="s">
        <v>12</v>
      </c>
      <c r="D2">
        <v>201814</v>
      </c>
      <c r="E2">
        <v>486754</v>
      </c>
      <c r="F2" t="s">
        <v>3</v>
      </c>
      <c r="H2" s="3"/>
      <c r="I2" t="str">
        <f>IMSUB(J2,K2)</f>
        <v>4,25</v>
      </c>
      <c r="J2">
        <v>2.81</v>
      </c>
      <c r="K2">
        <v>-1.44</v>
      </c>
      <c r="L2" t="s">
        <v>13</v>
      </c>
    </row>
    <row r="3" spans="1:13" x14ac:dyDescent="0.3">
      <c r="A3">
        <f>+A2+1</f>
        <v>2</v>
      </c>
      <c r="B3">
        <v>2</v>
      </c>
      <c r="C3" t="s">
        <v>14</v>
      </c>
      <c r="D3">
        <v>201755</v>
      </c>
      <c r="E3">
        <v>486760</v>
      </c>
      <c r="F3" t="s">
        <v>3</v>
      </c>
      <c r="H3" s="3"/>
      <c r="I3" t="str">
        <f t="shared" ref="I3:I54" si="0">IMSUB(J3,K3)</f>
        <v>7,01</v>
      </c>
      <c r="J3">
        <v>2.54</v>
      </c>
      <c r="K3">
        <v>-4.47</v>
      </c>
      <c r="L3" t="s">
        <v>13</v>
      </c>
    </row>
    <row r="4" spans="1:13" x14ac:dyDescent="0.3">
      <c r="A4">
        <f t="shared" ref="A4:A31" si="1">+A3+1</f>
        <v>3</v>
      </c>
      <c r="B4">
        <v>3</v>
      </c>
      <c r="C4" t="s">
        <v>15</v>
      </c>
      <c r="D4">
        <v>201722</v>
      </c>
      <c r="E4">
        <v>486762</v>
      </c>
      <c r="F4" t="s">
        <v>3</v>
      </c>
      <c r="H4" s="3"/>
      <c r="I4" t="str">
        <f t="shared" si="0"/>
        <v>2,9</v>
      </c>
      <c r="J4">
        <v>3.29</v>
      </c>
      <c r="K4">
        <v>0.39</v>
      </c>
      <c r="L4" t="s">
        <v>13</v>
      </c>
    </row>
    <row r="5" spans="1:13" x14ac:dyDescent="0.3">
      <c r="A5">
        <f t="shared" si="1"/>
        <v>4</v>
      </c>
      <c r="B5">
        <v>4</v>
      </c>
      <c r="C5" t="s">
        <v>16</v>
      </c>
      <c r="D5">
        <v>201707</v>
      </c>
      <c r="E5">
        <v>486776</v>
      </c>
      <c r="F5" t="s">
        <v>3</v>
      </c>
      <c r="H5" s="3"/>
      <c r="I5" t="str">
        <f t="shared" si="0"/>
        <v>2,21</v>
      </c>
      <c r="J5">
        <v>2.44</v>
      </c>
      <c r="K5">
        <v>0.23</v>
      </c>
      <c r="L5" t="s">
        <v>13</v>
      </c>
    </row>
    <row r="6" spans="1:13" x14ac:dyDescent="0.3">
      <c r="A6">
        <f t="shared" si="1"/>
        <v>5</v>
      </c>
      <c r="B6">
        <v>5</v>
      </c>
      <c r="C6" t="s">
        <v>17</v>
      </c>
      <c r="D6">
        <v>209191</v>
      </c>
      <c r="E6">
        <v>460287</v>
      </c>
      <c r="F6" t="s">
        <v>3</v>
      </c>
      <c r="H6" s="3"/>
      <c r="I6" t="str">
        <f t="shared" si="0"/>
        <v>4,59</v>
      </c>
      <c r="J6">
        <v>7.33</v>
      </c>
      <c r="K6">
        <v>2.74</v>
      </c>
      <c r="L6" t="s">
        <v>13</v>
      </c>
    </row>
    <row r="7" spans="1:13" x14ac:dyDescent="0.3">
      <c r="A7">
        <f t="shared" si="1"/>
        <v>6</v>
      </c>
      <c r="B7">
        <v>6</v>
      </c>
      <c r="C7" t="s">
        <v>18</v>
      </c>
      <c r="D7">
        <v>209145</v>
      </c>
      <c r="E7">
        <v>460326</v>
      </c>
      <c r="F7" t="s">
        <v>3</v>
      </c>
      <c r="H7" s="3"/>
      <c r="I7" t="str">
        <f t="shared" si="0"/>
        <v>4,6</v>
      </c>
      <c r="J7">
        <v>7.45</v>
      </c>
      <c r="K7">
        <v>2.85</v>
      </c>
      <c r="L7" t="s">
        <v>13</v>
      </c>
      <c r="M7" t="s">
        <v>19</v>
      </c>
    </row>
    <row r="8" spans="1:13" x14ac:dyDescent="0.3">
      <c r="A8">
        <f t="shared" si="1"/>
        <v>7</v>
      </c>
      <c r="B8">
        <v>7</v>
      </c>
      <c r="C8" t="s">
        <v>20</v>
      </c>
      <c r="D8">
        <v>209119</v>
      </c>
      <c r="E8">
        <v>460343</v>
      </c>
      <c r="F8" t="s">
        <v>3</v>
      </c>
      <c r="H8" s="3"/>
      <c r="I8" t="str">
        <f t="shared" si="0"/>
        <v>5,01</v>
      </c>
      <c r="J8">
        <v>8</v>
      </c>
      <c r="K8">
        <v>2.99</v>
      </c>
      <c r="L8" t="s">
        <v>13</v>
      </c>
    </row>
    <row r="9" spans="1:13" x14ac:dyDescent="0.3">
      <c r="A9">
        <f t="shared" si="1"/>
        <v>8</v>
      </c>
      <c r="B9">
        <v>8</v>
      </c>
      <c r="C9" t="s">
        <v>21</v>
      </c>
      <c r="D9">
        <v>209106</v>
      </c>
      <c r="E9">
        <v>460352</v>
      </c>
      <c r="F9" t="s">
        <v>3</v>
      </c>
      <c r="H9" s="3"/>
      <c r="I9" t="str">
        <f t="shared" si="0"/>
        <v>4,7</v>
      </c>
      <c r="J9">
        <v>6.5</v>
      </c>
      <c r="K9">
        <v>1.8</v>
      </c>
      <c r="L9" t="s">
        <v>13</v>
      </c>
    </row>
    <row r="10" spans="1:13" x14ac:dyDescent="0.3">
      <c r="A10">
        <f t="shared" si="1"/>
        <v>9</v>
      </c>
      <c r="B10">
        <v>9</v>
      </c>
      <c r="C10" t="s">
        <v>22</v>
      </c>
      <c r="D10">
        <v>202818</v>
      </c>
      <c r="E10">
        <v>482557</v>
      </c>
      <c r="F10" t="s">
        <v>3</v>
      </c>
      <c r="H10" s="3"/>
      <c r="I10" t="str">
        <f t="shared" si="0"/>
        <v>6,9</v>
      </c>
      <c r="J10">
        <v>4.7</v>
      </c>
      <c r="K10">
        <v>-2.2000000000000002</v>
      </c>
      <c r="L10" t="s">
        <v>13</v>
      </c>
    </row>
    <row r="11" spans="1:13" x14ac:dyDescent="0.3">
      <c r="A11">
        <f t="shared" si="1"/>
        <v>10</v>
      </c>
      <c r="B11">
        <v>10</v>
      </c>
      <c r="C11" t="s">
        <v>23</v>
      </c>
      <c r="D11">
        <v>202789</v>
      </c>
      <c r="E11">
        <v>482566</v>
      </c>
      <c r="F11" t="s">
        <v>3</v>
      </c>
      <c r="H11" s="3"/>
      <c r="I11" t="str">
        <f t="shared" si="0"/>
        <v>3,95</v>
      </c>
      <c r="J11">
        <v>4.0999999999999996</v>
      </c>
      <c r="K11">
        <v>0.15</v>
      </c>
      <c r="L11" t="s">
        <v>13</v>
      </c>
    </row>
    <row r="12" spans="1:13" x14ac:dyDescent="0.3">
      <c r="A12">
        <f t="shared" si="1"/>
        <v>11</v>
      </c>
      <c r="B12">
        <v>11</v>
      </c>
      <c r="C12" t="s">
        <v>24</v>
      </c>
      <c r="D12">
        <v>202767</v>
      </c>
      <c r="E12">
        <v>482568</v>
      </c>
      <c r="F12" t="s">
        <v>3</v>
      </c>
      <c r="H12" s="3"/>
      <c r="I12" t="str">
        <f t="shared" si="0"/>
        <v>5,2</v>
      </c>
      <c r="J12">
        <v>3.73</v>
      </c>
      <c r="K12">
        <v>-1.47</v>
      </c>
      <c r="L12" t="s">
        <v>13</v>
      </c>
    </row>
    <row r="13" spans="1:13" x14ac:dyDescent="0.3">
      <c r="A13">
        <f t="shared" si="1"/>
        <v>12</v>
      </c>
      <c r="B13">
        <v>12</v>
      </c>
      <c r="C13" t="s">
        <v>25</v>
      </c>
      <c r="D13">
        <v>203262</v>
      </c>
      <c r="E13">
        <v>483552</v>
      </c>
      <c r="F13" t="s">
        <v>3</v>
      </c>
      <c r="H13" s="3"/>
      <c r="I13" t="str">
        <f t="shared" si="0"/>
        <v>4,3</v>
      </c>
      <c r="J13">
        <v>2.93</v>
      </c>
      <c r="K13">
        <v>-1.37</v>
      </c>
      <c r="L13" t="s">
        <v>13</v>
      </c>
    </row>
    <row r="14" spans="1:13" x14ac:dyDescent="0.3">
      <c r="A14">
        <f t="shared" si="1"/>
        <v>13</v>
      </c>
      <c r="B14">
        <v>13</v>
      </c>
      <c r="C14" t="s">
        <v>26</v>
      </c>
      <c r="D14">
        <v>203206</v>
      </c>
      <c r="E14">
        <v>483567</v>
      </c>
      <c r="F14" t="s">
        <v>3</v>
      </c>
      <c r="H14" s="3"/>
      <c r="I14" t="str">
        <f t="shared" si="0"/>
        <v>5,2</v>
      </c>
      <c r="J14">
        <v>3.67</v>
      </c>
      <c r="K14">
        <v>-1.53</v>
      </c>
      <c r="L14" t="s">
        <v>13</v>
      </c>
    </row>
    <row r="15" spans="1:13" x14ac:dyDescent="0.3">
      <c r="A15">
        <f t="shared" si="1"/>
        <v>14</v>
      </c>
      <c r="B15">
        <v>14</v>
      </c>
      <c r="C15" t="s">
        <v>27</v>
      </c>
      <c r="D15">
        <v>203181</v>
      </c>
      <c r="E15">
        <v>483572</v>
      </c>
      <c r="F15" t="s">
        <v>3</v>
      </c>
      <c r="H15" s="3"/>
      <c r="I15" t="str">
        <f t="shared" si="0"/>
        <v>5,2</v>
      </c>
      <c r="J15">
        <v>3.78</v>
      </c>
      <c r="K15">
        <v>-1.42</v>
      </c>
      <c r="L15" t="s">
        <v>13</v>
      </c>
    </row>
    <row r="16" spans="1:13" x14ac:dyDescent="0.3">
      <c r="A16">
        <f t="shared" si="1"/>
        <v>15</v>
      </c>
      <c r="B16">
        <v>15</v>
      </c>
      <c r="C16" t="s">
        <v>28</v>
      </c>
      <c r="D16">
        <v>203167</v>
      </c>
      <c r="E16">
        <v>483574</v>
      </c>
      <c r="F16" t="s">
        <v>3</v>
      </c>
      <c r="H16" s="3"/>
      <c r="I16" t="str">
        <f t="shared" si="0"/>
        <v>4,28</v>
      </c>
      <c r="J16">
        <v>3.22</v>
      </c>
      <c r="K16">
        <v>-1.06</v>
      </c>
      <c r="L16" t="s">
        <v>13</v>
      </c>
    </row>
    <row r="17" spans="1:12" x14ac:dyDescent="0.3">
      <c r="A17">
        <f t="shared" si="1"/>
        <v>16</v>
      </c>
      <c r="B17">
        <v>16</v>
      </c>
      <c r="C17" t="s">
        <v>29</v>
      </c>
      <c r="D17">
        <v>202583</v>
      </c>
      <c r="E17">
        <v>487729</v>
      </c>
      <c r="F17" t="s">
        <v>3</v>
      </c>
      <c r="H17" s="4" t="s">
        <v>3</v>
      </c>
      <c r="I17" t="str">
        <f t="shared" si="0"/>
        <v>3,8</v>
      </c>
      <c r="J17">
        <v>2.4700000000000002</v>
      </c>
      <c r="K17">
        <v>-1.33</v>
      </c>
      <c r="L17" t="s">
        <v>13</v>
      </c>
    </row>
    <row r="18" spans="1:12" x14ac:dyDescent="0.3">
      <c r="A18">
        <f t="shared" si="1"/>
        <v>17</v>
      </c>
      <c r="B18">
        <v>17</v>
      </c>
      <c r="C18" t="s">
        <v>30</v>
      </c>
      <c r="D18">
        <v>202589</v>
      </c>
      <c r="E18">
        <v>487758</v>
      </c>
      <c r="F18" t="s">
        <v>3</v>
      </c>
      <c r="H18" s="3" t="s">
        <v>3</v>
      </c>
      <c r="I18" t="str">
        <f t="shared" si="0"/>
        <v>4,38</v>
      </c>
      <c r="J18">
        <v>3.95</v>
      </c>
      <c r="K18">
        <v>-0.43</v>
      </c>
      <c r="L18" t="s">
        <v>13</v>
      </c>
    </row>
    <row r="19" spans="1:12" x14ac:dyDescent="0.3">
      <c r="A19">
        <f t="shared" si="1"/>
        <v>18</v>
      </c>
      <c r="B19">
        <v>18</v>
      </c>
      <c r="C19" t="s">
        <v>31</v>
      </c>
      <c r="D19">
        <v>202601</v>
      </c>
      <c r="E19">
        <v>487794</v>
      </c>
      <c r="F19" t="s">
        <v>3</v>
      </c>
      <c r="H19" s="3" t="s">
        <v>3</v>
      </c>
      <c r="I19" t="str">
        <f t="shared" si="0"/>
        <v>4,07</v>
      </c>
      <c r="J19">
        <v>2.5299999999999998</v>
      </c>
      <c r="K19">
        <v>-1.54</v>
      </c>
      <c r="L19" t="s">
        <v>13</v>
      </c>
    </row>
    <row r="20" spans="1:12" x14ac:dyDescent="0.3">
      <c r="A20">
        <f t="shared" si="1"/>
        <v>19</v>
      </c>
      <c r="B20">
        <v>19</v>
      </c>
      <c r="C20" t="s">
        <v>32</v>
      </c>
      <c r="D20">
        <v>204176</v>
      </c>
      <c r="E20">
        <v>488034</v>
      </c>
      <c r="F20" t="s">
        <v>3</v>
      </c>
      <c r="H20" s="3" t="s">
        <v>3</v>
      </c>
      <c r="I20" t="str">
        <f t="shared" si="0"/>
        <v>4,06</v>
      </c>
      <c r="J20">
        <v>2.09</v>
      </c>
      <c r="K20">
        <v>-1.97</v>
      </c>
      <c r="L20" t="s">
        <v>13</v>
      </c>
    </row>
    <row r="21" spans="1:12" x14ac:dyDescent="0.3">
      <c r="A21">
        <f t="shared" si="1"/>
        <v>20</v>
      </c>
      <c r="B21">
        <v>20</v>
      </c>
      <c r="C21" t="s">
        <v>33</v>
      </c>
      <c r="D21">
        <v>204163</v>
      </c>
      <c r="E21">
        <v>488072</v>
      </c>
      <c r="F21" t="s">
        <v>3</v>
      </c>
      <c r="H21" s="3" t="s">
        <v>3</v>
      </c>
      <c r="I21" t="str">
        <f t="shared" si="0"/>
        <v>5,03</v>
      </c>
      <c r="J21">
        <v>3.4</v>
      </c>
      <c r="K21">
        <v>-1.63</v>
      </c>
      <c r="L21" t="s">
        <v>13</v>
      </c>
    </row>
    <row r="22" spans="1:12" x14ac:dyDescent="0.3">
      <c r="A22">
        <f t="shared" si="1"/>
        <v>21</v>
      </c>
      <c r="B22">
        <v>21</v>
      </c>
      <c r="C22" t="s">
        <v>34</v>
      </c>
      <c r="D22">
        <v>204154</v>
      </c>
      <c r="E22">
        <v>488114</v>
      </c>
      <c r="F22" t="s">
        <v>3</v>
      </c>
      <c r="H22" s="3" t="s">
        <v>3</v>
      </c>
      <c r="I22" t="str">
        <f t="shared" si="0"/>
        <v>5,06</v>
      </c>
      <c r="J22">
        <v>3.42</v>
      </c>
      <c r="K22">
        <v>-1.64</v>
      </c>
      <c r="L22" t="s">
        <v>13</v>
      </c>
    </row>
    <row r="23" spans="1:12" x14ac:dyDescent="0.3">
      <c r="A23">
        <f t="shared" si="1"/>
        <v>22</v>
      </c>
      <c r="B23">
        <v>22</v>
      </c>
      <c r="C23" t="s">
        <v>35</v>
      </c>
      <c r="D23">
        <v>202939</v>
      </c>
      <c r="E23">
        <v>494715</v>
      </c>
      <c r="F23" t="s">
        <v>3</v>
      </c>
      <c r="H23" s="3" t="s">
        <v>3</v>
      </c>
      <c r="I23" t="str">
        <f t="shared" si="0"/>
        <v>3,04</v>
      </c>
      <c r="J23">
        <v>2.4</v>
      </c>
      <c r="K23">
        <v>-0.64</v>
      </c>
      <c r="L23" t="s">
        <v>13</v>
      </c>
    </row>
    <row r="24" spans="1:12" x14ac:dyDescent="0.3">
      <c r="A24">
        <f t="shared" si="1"/>
        <v>23</v>
      </c>
      <c r="B24">
        <v>23</v>
      </c>
      <c r="C24" t="s">
        <v>36</v>
      </c>
      <c r="D24">
        <v>202939</v>
      </c>
      <c r="E24">
        <v>494682</v>
      </c>
      <c r="F24" t="s">
        <v>3</v>
      </c>
      <c r="H24" s="3" t="s">
        <v>3</v>
      </c>
      <c r="I24" t="str">
        <f t="shared" si="0"/>
        <v>3,15</v>
      </c>
      <c r="J24">
        <v>2.2200000000000002</v>
      </c>
      <c r="K24">
        <v>-0.93</v>
      </c>
      <c r="L24" t="s">
        <v>13</v>
      </c>
    </row>
    <row r="25" spans="1:12" x14ac:dyDescent="0.3">
      <c r="A25">
        <f t="shared" si="1"/>
        <v>24</v>
      </c>
      <c r="B25">
        <v>24</v>
      </c>
      <c r="C25" t="s">
        <v>37</v>
      </c>
      <c r="D25">
        <v>202943</v>
      </c>
      <c r="E25">
        <v>494653</v>
      </c>
      <c r="F25" t="s">
        <v>3</v>
      </c>
      <c r="H25" s="3" t="s">
        <v>3</v>
      </c>
      <c r="I25" t="str">
        <f t="shared" si="0"/>
        <v>3,01</v>
      </c>
      <c r="J25">
        <v>1.61</v>
      </c>
      <c r="K25">
        <v>-1.4</v>
      </c>
      <c r="L25" t="s">
        <v>13</v>
      </c>
    </row>
    <row r="26" spans="1:12" x14ac:dyDescent="0.3">
      <c r="A26">
        <f t="shared" si="1"/>
        <v>25</v>
      </c>
      <c r="B26">
        <v>25</v>
      </c>
      <c r="C26" t="s">
        <v>38</v>
      </c>
      <c r="D26">
        <v>202303</v>
      </c>
      <c r="E26">
        <v>494969</v>
      </c>
      <c r="F26" t="s">
        <v>3</v>
      </c>
      <c r="H26" s="3" t="s">
        <v>3</v>
      </c>
      <c r="I26" t="str">
        <f t="shared" si="0"/>
        <v>3,5</v>
      </c>
      <c r="J26">
        <v>1.85</v>
      </c>
      <c r="K26">
        <v>-1.65</v>
      </c>
      <c r="L26" t="s">
        <v>13</v>
      </c>
    </row>
    <row r="27" spans="1:12" x14ac:dyDescent="0.3">
      <c r="A27">
        <f t="shared" si="1"/>
        <v>26</v>
      </c>
      <c r="B27">
        <v>26</v>
      </c>
      <c r="C27" t="s">
        <v>39</v>
      </c>
      <c r="D27">
        <v>202284</v>
      </c>
      <c r="E27">
        <v>494941</v>
      </c>
      <c r="F27" t="s">
        <v>3</v>
      </c>
      <c r="H27" s="3" t="s">
        <v>3</v>
      </c>
      <c r="I27" t="str">
        <f t="shared" si="0"/>
        <v>2,99</v>
      </c>
      <c r="J27">
        <v>2.2400000000000002</v>
      </c>
      <c r="K27">
        <v>-0.75</v>
      </c>
      <c r="L27" t="s">
        <v>13</v>
      </c>
    </row>
    <row r="28" spans="1:12" x14ac:dyDescent="0.3">
      <c r="A28">
        <f t="shared" si="1"/>
        <v>27</v>
      </c>
      <c r="B28">
        <v>27</v>
      </c>
      <c r="C28" t="s">
        <v>40</v>
      </c>
      <c r="D28">
        <v>204250</v>
      </c>
      <c r="E28">
        <v>494079</v>
      </c>
      <c r="F28" t="s">
        <v>3</v>
      </c>
      <c r="H28" s="3" t="s">
        <v>3</v>
      </c>
      <c r="I28" t="str">
        <f t="shared" si="0"/>
        <v>4,02</v>
      </c>
      <c r="J28">
        <v>2.0499999999999998</v>
      </c>
      <c r="K28">
        <v>-1.97</v>
      </c>
      <c r="L28" t="s">
        <v>13</v>
      </c>
    </row>
    <row r="29" spans="1:12" x14ac:dyDescent="0.3">
      <c r="A29">
        <f t="shared" si="1"/>
        <v>28</v>
      </c>
      <c r="B29">
        <v>28</v>
      </c>
      <c r="C29" t="s">
        <v>41</v>
      </c>
      <c r="D29">
        <v>204249</v>
      </c>
      <c r="E29">
        <v>494061</v>
      </c>
      <c r="F29" t="s">
        <v>3</v>
      </c>
      <c r="H29" s="3"/>
      <c r="I29" t="str">
        <f t="shared" si="0"/>
        <v>7,23</v>
      </c>
      <c r="J29">
        <v>5.77</v>
      </c>
      <c r="K29">
        <v>-1.46</v>
      </c>
      <c r="L29" t="s">
        <v>42</v>
      </c>
    </row>
    <row r="30" spans="1:12" x14ac:dyDescent="0.3">
      <c r="A30">
        <f t="shared" si="1"/>
        <v>29</v>
      </c>
      <c r="B30">
        <v>29</v>
      </c>
      <c r="C30" t="s">
        <v>43</v>
      </c>
      <c r="D30">
        <v>204231</v>
      </c>
      <c r="E30">
        <v>494058</v>
      </c>
      <c r="F30" t="s">
        <v>3</v>
      </c>
      <c r="H30" s="3" t="s">
        <v>3</v>
      </c>
      <c r="I30" t="str">
        <f t="shared" si="0"/>
        <v>2,138</v>
      </c>
      <c r="J30">
        <v>3.7999999999999999E-2</v>
      </c>
      <c r="K30">
        <v>-2.1</v>
      </c>
      <c r="L30" t="s">
        <v>13</v>
      </c>
    </row>
    <row r="31" spans="1:12" x14ac:dyDescent="0.3">
      <c r="A31">
        <f t="shared" si="1"/>
        <v>30</v>
      </c>
      <c r="B31">
        <v>30</v>
      </c>
      <c r="C31" t="s">
        <v>44</v>
      </c>
      <c r="D31">
        <v>204214</v>
      </c>
      <c r="E31">
        <v>494049</v>
      </c>
      <c r="F31" t="s">
        <v>3</v>
      </c>
      <c r="H31" s="3" t="s">
        <v>3</v>
      </c>
      <c r="I31" t="str">
        <f t="shared" si="0"/>
        <v>5,16</v>
      </c>
      <c r="J31">
        <v>2.8</v>
      </c>
      <c r="K31">
        <v>-2.36</v>
      </c>
      <c r="L31" t="s">
        <v>13</v>
      </c>
    </row>
    <row r="32" spans="1:12" x14ac:dyDescent="0.3">
      <c r="H32" s="3"/>
    </row>
    <row r="33" spans="1:11" x14ac:dyDescent="0.3">
      <c r="C33" s="5" t="s">
        <v>45</v>
      </c>
      <c r="D33" s="5"/>
      <c r="E33" s="5"/>
      <c r="H33" s="3"/>
    </row>
    <row r="34" spans="1:11" x14ac:dyDescent="0.3">
      <c r="A34">
        <f>+A31+1</f>
        <v>31</v>
      </c>
      <c r="B34">
        <v>1</v>
      </c>
      <c r="C34" t="s">
        <v>46</v>
      </c>
      <c r="D34">
        <v>205272</v>
      </c>
      <c r="E34">
        <v>475192</v>
      </c>
      <c r="G34" t="s">
        <v>3</v>
      </c>
      <c r="H34" s="3"/>
      <c r="I34" t="str">
        <f t="shared" si="0"/>
        <v>7</v>
      </c>
      <c r="J34" s="6">
        <v>5.71</v>
      </c>
      <c r="K34" s="7">
        <v>-1.29</v>
      </c>
    </row>
    <row r="35" spans="1:11" x14ac:dyDescent="0.3">
      <c r="A35">
        <f>+A34+1</f>
        <v>32</v>
      </c>
      <c r="B35">
        <v>2</v>
      </c>
      <c r="C35" t="s">
        <v>47</v>
      </c>
      <c r="D35">
        <v>201825</v>
      </c>
      <c r="E35">
        <v>486113</v>
      </c>
      <c r="G35" t="s">
        <v>3</v>
      </c>
      <c r="H35" s="3"/>
      <c r="I35" t="str">
        <f t="shared" si="0"/>
        <v>2,5</v>
      </c>
      <c r="J35" s="6">
        <v>2.15</v>
      </c>
      <c r="K35" s="7">
        <v>-0.35000000000000009</v>
      </c>
    </row>
    <row r="36" spans="1:11" x14ac:dyDescent="0.3">
      <c r="A36">
        <f t="shared" ref="A36:A54" si="2">+A35+1</f>
        <v>33</v>
      </c>
      <c r="B36">
        <v>3</v>
      </c>
      <c r="C36" t="s">
        <v>48</v>
      </c>
      <c r="D36">
        <v>201840</v>
      </c>
      <c r="E36">
        <v>486111</v>
      </c>
      <c r="G36" t="s">
        <v>3</v>
      </c>
      <c r="H36" s="3"/>
      <c r="I36" t="str">
        <f t="shared" si="0"/>
        <v>4</v>
      </c>
      <c r="J36" s="6">
        <v>3.41</v>
      </c>
      <c r="K36" s="7">
        <v>-0.58999999999999986</v>
      </c>
    </row>
    <row r="37" spans="1:11" x14ac:dyDescent="0.3">
      <c r="A37">
        <f t="shared" si="2"/>
        <v>34</v>
      </c>
      <c r="B37">
        <v>4</v>
      </c>
      <c r="C37" t="s">
        <v>49</v>
      </c>
      <c r="D37">
        <v>201869</v>
      </c>
      <c r="E37">
        <v>486116</v>
      </c>
      <c r="G37" t="s">
        <v>3</v>
      </c>
      <c r="H37" s="3"/>
      <c r="I37" t="str">
        <f t="shared" si="0"/>
        <v>4,5</v>
      </c>
      <c r="J37" s="6">
        <v>3.69</v>
      </c>
      <c r="K37" s="7">
        <v>-0.81</v>
      </c>
    </row>
    <row r="38" spans="1:11" x14ac:dyDescent="0.3">
      <c r="A38">
        <f t="shared" si="2"/>
        <v>35</v>
      </c>
      <c r="B38">
        <v>5</v>
      </c>
      <c r="C38" t="s">
        <v>50</v>
      </c>
      <c r="D38">
        <v>201691</v>
      </c>
      <c r="E38">
        <v>486563</v>
      </c>
      <c r="G38" t="s">
        <v>3</v>
      </c>
      <c r="H38" s="3"/>
      <c r="I38" t="str">
        <f t="shared" si="0"/>
        <v>3,5</v>
      </c>
      <c r="J38" s="6">
        <v>2.2200000000000002</v>
      </c>
      <c r="K38" s="7">
        <v>-1.2799999999999998</v>
      </c>
    </row>
    <row r="39" spans="1:11" x14ac:dyDescent="0.3">
      <c r="A39">
        <f t="shared" si="2"/>
        <v>36</v>
      </c>
      <c r="B39">
        <v>6</v>
      </c>
      <c r="C39" t="s">
        <v>51</v>
      </c>
      <c r="D39">
        <v>201724</v>
      </c>
      <c r="E39">
        <v>486561</v>
      </c>
      <c r="G39" t="s">
        <v>3</v>
      </c>
      <c r="H39" s="3"/>
      <c r="I39" t="str">
        <f t="shared" si="0"/>
        <v>4,3</v>
      </c>
      <c r="J39" s="6">
        <v>2.87</v>
      </c>
      <c r="K39" s="7">
        <v>-1.4299999999999997</v>
      </c>
    </row>
    <row r="40" spans="1:11" x14ac:dyDescent="0.3">
      <c r="A40">
        <f t="shared" si="2"/>
        <v>37</v>
      </c>
      <c r="B40">
        <v>7</v>
      </c>
      <c r="C40" t="s">
        <v>52</v>
      </c>
      <c r="D40">
        <v>209244</v>
      </c>
      <c r="E40">
        <v>459141</v>
      </c>
      <c r="G40" t="s">
        <v>3</v>
      </c>
      <c r="H40" s="3"/>
      <c r="I40" t="str">
        <f t="shared" si="0"/>
        <v>6,6</v>
      </c>
      <c r="J40" s="6">
        <v>7.09</v>
      </c>
      <c r="K40" s="7">
        <v>0.49000000000000021</v>
      </c>
    </row>
    <row r="41" spans="1:11" x14ac:dyDescent="0.3">
      <c r="A41">
        <f t="shared" si="2"/>
        <v>38</v>
      </c>
      <c r="B41">
        <v>8</v>
      </c>
      <c r="C41" t="s">
        <v>53</v>
      </c>
      <c r="D41">
        <v>209247</v>
      </c>
      <c r="E41">
        <v>459165</v>
      </c>
      <c r="G41" t="s">
        <v>3</v>
      </c>
      <c r="H41" s="3"/>
      <c r="I41" t="str">
        <f t="shared" si="0"/>
        <v>5</v>
      </c>
      <c r="J41" s="6">
        <v>7.76</v>
      </c>
      <c r="K41" s="7">
        <v>2.76</v>
      </c>
    </row>
    <row r="42" spans="1:11" x14ac:dyDescent="0.3">
      <c r="A42">
        <f t="shared" si="2"/>
        <v>39</v>
      </c>
      <c r="B42">
        <v>9</v>
      </c>
      <c r="C42" t="s">
        <v>54</v>
      </c>
      <c r="D42">
        <v>203704</v>
      </c>
      <c r="E42">
        <v>487919</v>
      </c>
      <c r="G42" t="s">
        <v>3</v>
      </c>
      <c r="H42" s="3"/>
      <c r="I42" t="str">
        <f t="shared" si="0"/>
        <v>6</v>
      </c>
      <c r="J42" s="6">
        <v>3.12</v>
      </c>
      <c r="K42" s="7">
        <v>-2.88</v>
      </c>
    </row>
    <row r="43" spans="1:11" x14ac:dyDescent="0.3">
      <c r="A43">
        <f t="shared" si="2"/>
        <v>40</v>
      </c>
      <c r="B43">
        <v>10</v>
      </c>
      <c r="C43" t="s">
        <v>55</v>
      </c>
      <c r="D43">
        <v>205123</v>
      </c>
      <c r="E43">
        <v>493311</v>
      </c>
      <c r="G43" t="s">
        <v>3</v>
      </c>
      <c r="H43" s="3"/>
      <c r="I43" t="str">
        <f t="shared" si="0"/>
        <v>5,6</v>
      </c>
      <c r="J43" s="6">
        <v>2.63</v>
      </c>
      <c r="K43" s="7">
        <v>-2.9699999999999998</v>
      </c>
    </row>
    <row r="44" spans="1:11" x14ac:dyDescent="0.3">
      <c r="A44">
        <f t="shared" si="2"/>
        <v>41</v>
      </c>
      <c r="B44">
        <v>11</v>
      </c>
      <c r="C44" t="s">
        <v>56</v>
      </c>
      <c r="D44">
        <v>205148</v>
      </c>
      <c r="E44">
        <v>493318</v>
      </c>
      <c r="G44" t="s">
        <v>3</v>
      </c>
      <c r="H44" s="3"/>
      <c r="I44" t="str">
        <f t="shared" si="0"/>
        <v>5,6</v>
      </c>
      <c r="J44" s="6">
        <v>2.65</v>
      </c>
      <c r="K44" s="7">
        <v>-2.9499999999999997</v>
      </c>
    </row>
    <row r="45" spans="1:11" x14ac:dyDescent="0.3">
      <c r="A45">
        <f t="shared" si="2"/>
        <v>42</v>
      </c>
      <c r="B45">
        <v>12</v>
      </c>
      <c r="C45" t="s">
        <v>57</v>
      </c>
      <c r="D45">
        <v>206939</v>
      </c>
      <c r="E45">
        <v>469305</v>
      </c>
      <c r="G45" t="s">
        <v>3</v>
      </c>
      <c r="H45" s="3"/>
      <c r="I45" t="str">
        <f t="shared" si="0"/>
        <v>3</v>
      </c>
      <c r="J45" s="6">
        <v>5.1100000000000003</v>
      </c>
      <c r="K45" s="7">
        <v>2.1100000000000003</v>
      </c>
    </row>
    <row r="46" spans="1:11" x14ac:dyDescent="0.3">
      <c r="A46">
        <f t="shared" si="2"/>
        <v>43</v>
      </c>
      <c r="B46">
        <v>13</v>
      </c>
      <c r="C46" t="s">
        <v>58</v>
      </c>
      <c r="D46">
        <v>206963</v>
      </c>
      <c r="E46">
        <v>469320</v>
      </c>
      <c r="G46" t="s">
        <v>3</v>
      </c>
      <c r="H46" s="3"/>
      <c r="I46" t="str">
        <f t="shared" si="0"/>
        <v>2,7</v>
      </c>
      <c r="J46" s="6">
        <v>5.38</v>
      </c>
      <c r="K46" s="7">
        <v>2.6799999999999997</v>
      </c>
    </row>
    <row r="47" spans="1:11" x14ac:dyDescent="0.3">
      <c r="A47">
        <f t="shared" si="2"/>
        <v>44</v>
      </c>
      <c r="B47">
        <v>14</v>
      </c>
      <c r="C47" t="s">
        <v>59</v>
      </c>
      <c r="D47">
        <v>206602</v>
      </c>
      <c r="E47">
        <v>474114</v>
      </c>
      <c r="G47" t="s">
        <v>3</v>
      </c>
      <c r="H47" s="3"/>
      <c r="I47" t="str">
        <f t="shared" si="0"/>
        <v>3,6</v>
      </c>
      <c r="J47" s="6">
        <v>6.18</v>
      </c>
      <c r="K47" s="7">
        <v>2.5799999999999996</v>
      </c>
    </row>
    <row r="48" spans="1:11" x14ac:dyDescent="0.3">
      <c r="A48">
        <f t="shared" si="2"/>
        <v>45</v>
      </c>
      <c r="B48">
        <v>15</v>
      </c>
      <c r="C48" t="s">
        <v>60</v>
      </c>
      <c r="D48">
        <v>206618</v>
      </c>
      <c r="E48">
        <v>474131</v>
      </c>
      <c r="G48" t="s">
        <v>3</v>
      </c>
      <c r="H48" s="3"/>
      <c r="I48" t="str">
        <f t="shared" si="0"/>
        <v>3,8</v>
      </c>
      <c r="J48" s="6">
        <v>4.33</v>
      </c>
      <c r="K48" s="7">
        <v>0.53000000000000025</v>
      </c>
    </row>
    <row r="49" spans="1:11" x14ac:dyDescent="0.3">
      <c r="A49">
        <f t="shared" si="2"/>
        <v>46</v>
      </c>
      <c r="B49">
        <v>16</v>
      </c>
      <c r="C49" t="s">
        <v>61</v>
      </c>
      <c r="D49">
        <v>202767</v>
      </c>
      <c r="E49">
        <v>481308</v>
      </c>
      <c r="G49" t="s">
        <v>3</v>
      </c>
      <c r="H49" s="3"/>
      <c r="I49" t="str">
        <f t="shared" si="0"/>
        <v>6,6</v>
      </c>
      <c r="J49" s="6">
        <v>4.17</v>
      </c>
      <c r="K49" s="7">
        <v>-2.4299999999999997</v>
      </c>
    </row>
    <row r="50" spans="1:11" x14ac:dyDescent="0.3">
      <c r="A50">
        <f t="shared" si="2"/>
        <v>47</v>
      </c>
      <c r="B50">
        <v>17</v>
      </c>
      <c r="C50" t="s">
        <v>62</v>
      </c>
      <c r="D50">
        <v>202178</v>
      </c>
      <c r="E50">
        <v>487648</v>
      </c>
      <c r="G50" t="s">
        <v>3</v>
      </c>
      <c r="H50" s="3"/>
      <c r="I50" t="str">
        <f t="shared" si="0"/>
        <v>3,7</v>
      </c>
      <c r="J50" s="6">
        <v>2.59</v>
      </c>
      <c r="K50" s="7">
        <v>-1.1100000000000003</v>
      </c>
    </row>
    <row r="51" spans="1:11" x14ac:dyDescent="0.3">
      <c r="A51">
        <f t="shared" si="2"/>
        <v>48</v>
      </c>
      <c r="B51">
        <v>18</v>
      </c>
      <c r="C51" t="s">
        <v>63</v>
      </c>
      <c r="D51">
        <v>202191</v>
      </c>
      <c r="E51">
        <v>487638</v>
      </c>
      <c r="G51" t="s">
        <v>3</v>
      </c>
      <c r="H51" s="3"/>
      <c r="I51" t="str">
        <f t="shared" si="0"/>
        <v>4,4</v>
      </c>
      <c r="J51" s="6">
        <v>3.32</v>
      </c>
      <c r="K51" s="7">
        <v>-1.0800000000000005</v>
      </c>
    </row>
    <row r="52" spans="1:11" x14ac:dyDescent="0.3">
      <c r="A52">
        <f t="shared" si="2"/>
        <v>49</v>
      </c>
      <c r="B52">
        <v>19</v>
      </c>
      <c r="C52" t="s">
        <v>64</v>
      </c>
      <c r="D52">
        <v>202502</v>
      </c>
      <c r="E52">
        <v>494706</v>
      </c>
      <c r="G52" t="s">
        <v>3</v>
      </c>
      <c r="H52" s="3"/>
      <c r="I52" t="str">
        <f t="shared" si="0"/>
        <v>3,3</v>
      </c>
      <c r="J52" s="6">
        <v>1.64</v>
      </c>
      <c r="K52" s="7">
        <v>-1.66</v>
      </c>
    </row>
    <row r="53" spans="1:11" x14ac:dyDescent="0.3">
      <c r="A53">
        <f t="shared" si="2"/>
        <v>50</v>
      </c>
      <c r="B53">
        <v>20</v>
      </c>
      <c r="C53" t="s">
        <v>65</v>
      </c>
      <c r="D53">
        <v>202504</v>
      </c>
      <c r="E53">
        <v>494718</v>
      </c>
      <c r="G53" t="s">
        <v>3</v>
      </c>
      <c r="H53" s="3"/>
      <c r="I53" t="str">
        <f t="shared" si="0"/>
        <v>3,5</v>
      </c>
      <c r="J53" s="6">
        <v>2.7</v>
      </c>
      <c r="K53" s="7">
        <v>-0.79999999999999982</v>
      </c>
    </row>
    <row r="54" spans="1:11" x14ac:dyDescent="0.3">
      <c r="A54">
        <f t="shared" si="2"/>
        <v>51</v>
      </c>
      <c r="B54">
        <v>21</v>
      </c>
      <c r="C54" t="s">
        <v>66</v>
      </c>
      <c r="D54">
        <v>202513</v>
      </c>
      <c r="E54">
        <v>494764</v>
      </c>
      <c r="G54" t="s">
        <v>3</v>
      </c>
      <c r="H54" s="3"/>
      <c r="I54" t="str">
        <f t="shared" si="0"/>
        <v>3,6</v>
      </c>
      <c r="J54" s="6">
        <v>1.43</v>
      </c>
      <c r="K54" s="6">
        <v>-2.17</v>
      </c>
    </row>
    <row r="55" spans="1:11" x14ac:dyDescent="0.3">
      <c r="H55" s="3"/>
    </row>
    <row r="56" spans="1:11" x14ac:dyDescent="0.3">
      <c r="H56" s="3"/>
    </row>
    <row r="57" spans="1:11" x14ac:dyDescent="0.3">
      <c r="H57" s="3"/>
    </row>
  </sheetData>
  <mergeCells count="1">
    <mergeCell ref="C33:E33"/>
  </mergeCells>
  <conditionalFormatting sqref="H1:H57">
    <cfRule type="containsText" dxfId="0" priority="1" operator="containsText" text="x">
      <formula>NOT(ISERROR(SEARCH("x",H1)))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36e49-73a5-49f2-98a7-908062cc469f">
      <Terms xmlns="http://schemas.microsoft.com/office/infopath/2007/PartnerControls"/>
    </lcf76f155ced4ddcb4097134ff3c332f>
    <TaxCatchAll xmlns="fd8590ba-c4d1-4152-944e-37649bc8c70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31285A4DD044A8A32FABC8CD5CF74" ma:contentTypeVersion="13" ma:contentTypeDescription="Een nieuw document maken." ma:contentTypeScope="" ma:versionID="b0a4f7fbd172891693bdfb97646263e2">
  <xsd:schema xmlns:xsd="http://www.w3.org/2001/XMLSchema" xmlns:xs="http://www.w3.org/2001/XMLSchema" xmlns:p="http://schemas.microsoft.com/office/2006/metadata/properties" xmlns:ns2="96536e49-73a5-49f2-98a7-908062cc469f" xmlns:ns3="fd8590ba-c4d1-4152-944e-37649bc8c703" targetNamespace="http://schemas.microsoft.com/office/2006/metadata/properties" ma:root="true" ma:fieldsID="306a0dc4471000c9b63fd8b1323032d4" ns2:_="" ns3:_="">
    <xsd:import namespace="96536e49-73a5-49f2-98a7-908062cc469f"/>
    <xsd:import namespace="fd8590ba-c4d1-4152-944e-37649bc8c7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36e49-73a5-49f2-98a7-908062cc46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c15798b9-d85f-4e40-bcfc-5fb28d00c3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590ba-c4d1-4152-944e-37649bc8c70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Catch-all-kolom van taxonomie" ma:hidden="true" ma:list="{311e425e-19f7-4ffd-9f65-d07aa8e10911}" ma:internalName="TaxCatchAll" ma:showField="CatchAllData" ma:web="fd8590ba-c4d1-4152-944e-37649bc8c7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248B57-78E8-4A18-9519-F90114FF785E}">
  <ds:schemaRefs>
    <ds:schemaRef ds:uri="http://purl.org/dc/elements/1.1/"/>
    <ds:schemaRef ds:uri="http://schemas.microsoft.com/office/2006/metadata/properties"/>
    <ds:schemaRef ds:uri="fd8590ba-c4d1-4152-944e-37649bc8c70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536e49-73a5-49f2-98a7-908062cc469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488332-700E-49B9-94BD-6E049218F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36e49-73a5-49f2-98a7-908062cc469f"/>
    <ds:schemaRef ds:uri="fd8590ba-c4d1-4152-944e-37649bc8c7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7C031-FABB-4D7D-A245-414C54A649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Gaast, Rik van der</cp:lastModifiedBy>
  <cp:revision/>
  <dcterms:created xsi:type="dcterms:W3CDTF">2025-04-07T09:21:31Z</dcterms:created>
  <dcterms:modified xsi:type="dcterms:W3CDTF">2025-04-07T09:24:05Z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0x01010018731285A4DD044A8A32FABC8CD5CF74</vt:lpwstr>
  </property>
  <property fmtid="{D5CDD505-2E9C-101B-9397-08002B2CF9AE}" pid="3" name="MediaServiceImageTags">
    <vt:lpwstr/>
  </property>
</Properties>
</file>