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PP\PIM\04. Uitvoeren Functioneel beheer\Applicaties\08 - IWM\Programma DIT-OMS\00_Inrichting autorisatie\Autorisatieprocessen beschrijving FAS\"/>
    </mc:Choice>
  </mc:AlternateContent>
  <xr:revisionPtr revIDLastSave="0" documentId="13_ncr:1_{2C059EF1-51FE-4C78-B7CD-F694F7FE2EA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Voorblad Autorisatieformulier" sheetId="1" r:id="rId1"/>
    <sheet name="Aanvragen toegang OMS" sheetId="2" r:id="rId2"/>
    <sheet name="Inventarisgroepen" sheetId="3" r:id="rId3"/>
  </sheets>
  <definedNames>
    <definedName name="_xlnm.Print_Area" localSheetId="1">'Aanvragen toegang OMS'!$A$1:$D$44</definedName>
    <definedName name="_xlnm.Print_Area" localSheetId="0">'Voorblad Autorisatieformulier'!$A$1:$AD$77</definedName>
  </definedNames>
  <calcPr calcId="191029"/>
  <customWorkbookViews>
    <customWorkbookView name="form" guid="{82F8B1FD-39B2-4C6A-931B-9F48B582B257}" includePrintSettings="0" includeHiddenRowCol="0" maximized="1" xWindow="1" yWindow="1" windowWidth="1916" windowHeight="97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2" l="1"/>
  <c r="B446" i="2"/>
  <c r="B445" i="2"/>
  <c r="B444" i="2"/>
  <c r="B443" i="2"/>
  <c r="B442" i="2"/>
  <c r="B441" i="2"/>
  <c r="B440" i="2"/>
  <c r="B439" i="2"/>
  <c r="B436" i="2"/>
  <c r="B435" i="2"/>
  <c r="B434" i="2"/>
  <c r="B433" i="2"/>
  <c r="B432" i="2"/>
  <c r="B431" i="2"/>
  <c r="B401" i="2"/>
  <c r="B400" i="2"/>
  <c r="B399" i="2"/>
  <c r="B398" i="2"/>
  <c r="B397" i="2"/>
  <c r="B396" i="2"/>
  <c r="B395" i="2"/>
  <c r="B394" i="2"/>
  <c r="B391" i="2"/>
  <c r="B390" i="2"/>
  <c r="B389" i="2"/>
  <c r="B388" i="2"/>
  <c r="B387" i="2"/>
  <c r="B386" i="2"/>
  <c r="B356" i="2"/>
  <c r="B355" i="2"/>
  <c r="B354" i="2"/>
  <c r="B353" i="2"/>
  <c r="B352" i="2"/>
  <c r="B351" i="2"/>
  <c r="B350" i="2"/>
  <c r="B349" i="2"/>
  <c r="B346" i="2"/>
  <c r="B345" i="2"/>
  <c r="B344" i="2"/>
  <c r="B343" i="2"/>
  <c r="B342" i="2"/>
  <c r="B341" i="2"/>
  <c r="B311" i="2"/>
  <c r="B310" i="2"/>
  <c r="B309" i="2"/>
  <c r="B308" i="2"/>
  <c r="B307" i="2"/>
  <c r="B306" i="2"/>
  <c r="B305" i="2"/>
  <c r="B304" i="2"/>
  <c r="B301" i="2"/>
  <c r="B300" i="2"/>
  <c r="B299" i="2"/>
  <c r="B298" i="2"/>
  <c r="B297" i="2"/>
  <c r="B296" i="2"/>
  <c r="B266" i="2"/>
  <c r="B265" i="2"/>
  <c r="B264" i="2"/>
  <c r="B263" i="2"/>
  <c r="B262" i="2"/>
  <c r="B261" i="2"/>
  <c r="B260" i="2"/>
  <c r="B259" i="2"/>
  <c r="B256" i="2"/>
  <c r="B255" i="2"/>
  <c r="B254" i="2"/>
  <c r="B253" i="2"/>
  <c r="B252" i="2"/>
  <c r="B251" i="2"/>
  <c r="B221" i="2"/>
  <c r="B220" i="2"/>
  <c r="B219" i="2"/>
  <c r="B218" i="2"/>
  <c r="B217" i="2"/>
  <c r="B216" i="2"/>
  <c r="B215" i="2"/>
  <c r="B214" i="2"/>
  <c r="B211" i="2"/>
  <c r="B210" i="2"/>
  <c r="B209" i="2"/>
  <c r="B208" i="2"/>
  <c r="B207" i="2"/>
  <c r="B206" i="2"/>
  <c r="B176" i="2"/>
  <c r="B175" i="2"/>
  <c r="B174" i="2"/>
  <c r="B173" i="2"/>
  <c r="B172" i="2"/>
  <c r="B171" i="2"/>
  <c r="B170" i="2"/>
  <c r="B169" i="2"/>
  <c r="B166" i="2"/>
  <c r="B165" i="2"/>
  <c r="B164" i="2"/>
  <c r="B163" i="2"/>
  <c r="B162" i="2"/>
  <c r="B161" i="2"/>
  <c r="B131" i="2"/>
  <c r="B130" i="2"/>
  <c r="B129" i="2"/>
  <c r="B128" i="2"/>
  <c r="B127" i="2"/>
  <c r="B126" i="2"/>
  <c r="B125" i="2"/>
  <c r="B124" i="2"/>
  <c r="B121" i="2"/>
  <c r="B120" i="2"/>
  <c r="B119" i="2"/>
  <c r="B118" i="2"/>
  <c r="B117" i="2"/>
  <c r="B116" i="2"/>
  <c r="B86" i="2"/>
  <c r="B85" i="2"/>
  <c r="B84" i="2"/>
  <c r="B83" i="2"/>
  <c r="B82" i="2"/>
  <c r="B81" i="2"/>
  <c r="B80" i="2"/>
  <c r="B79" i="2"/>
  <c r="B76" i="2"/>
  <c r="B75" i="2"/>
  <c r="B74" i="2"/>
  <c r="B73" i="2"/>
  <c r="B72" i="2"/>
  <c r="B71" i="2"/>
  <c r="C446" i="2"/>
  <c r="D446" i="2" s="1"/>
  <c r="C445" i="2"/>
  <c r="D445" i="2" s="1"/>
  <c r="C444" i="2"/>
  <c r="C443" i="2"/>
  <c r="C442" i="2"/>
  <c r="C441" i="2"/>
  <c r="D441" i="2" s="1"/>
  <c r="C440" i="2"/>
  <c r="C439" i="2"/>
  <c r="C436" i="2"/>
  <c r="D436" i="2" s="1"/>
  <c r="C435" i="2"/>
  <c r="D435" i="2" s="1"/>
  <c r="C434" i="2"/>
  <c r="C433" i="2"/>
  <c r="C432" i="2"/>
  <c r="C431" i="2"/>
  <c r="D431" i="2" s="1"/>
  <c r="C401" i="2"/>
  <c r="D401" i="2" s="1"/>
  <c r="C400" i="2"/>
  <c r="C399" i="2"/>
  <c r="C398" i="2"/>
  <c r="D398" i="2" s="1"/>
  <c r="C397" i="2"/>
  <c r="D397" i="2" s="1"/>
  <c r="C396" i="2"/>
  <c r="C395" i="2"/>
  <c r="C394" i="2"/>
  <c r="C391" i="2"/>
  <c r="D391" i="2" s="1"/>
  <c r="C390" i="2"/>
  <c r="C389" i="2"/>
  <c r="D389" i="2" s="1"/>
  <c r="C388" i="2"/>
  <c r="D388" i="2" s="1"/>
  <c r="C387" i="2"/>
  <c r="D387" i="2" s="1"/>
  <c r="C386" i="2"/>
  <c r="C356" i="2"/>
  <c r="C355" i="2"/>
  <c r="D355" i="2" s="1"/>
  <c r="C354" i="2"/>
  <c r="C353" i="2"/>
  <c r="C352" i="2"/>
  <c r="D352" i="2" s="1"/>
  <c r="C351" i="2"/>
  <c r="D351" i="2" s="1"/>
  <c r="C350" i="2"/>
  <c r="C349" i="2"/>
  <c r="C346" i="2"/>
  <c r="C345" i="2"/>
  <c r="D345" i="2" s="1"/>
  <c r="C344" i="2"/>
  <c r="C343" i="2"/>
  <c r="C342" i="2"/>
  <c r="C341" i="2"/>
  <c r="D341" i="2" s="1"/>
  <c r="C311" i="2"/>
  <c r="C310" i="2"/>
  <c r="C309" i="2"/>
  <c r="D309" i="2" s="1"/>
  <c r="C308" i="2"/>
  <c r="C307" i="2"/>
  <c r="C306" i="2"/>
  <c r="C305" i="2"/>
  <c r="D305" i="2" s="1"/>
  <c r="C304" i="2"/>
  <c r="D304" i="2" s="1"/>
  <c r="C301" i="2"/>
  <c r="C300" i="2"/>
  <c r="C299" i="2"/>
  <c r="D299" i="2" s="1"/>
  <c r="C298" i="2"/>
  <c r="C297" i="2"/>
  <c r="C296" i="2"/>
  <c r="C266" i="2"/>
  <c r="D266" i="2" s="1"/>
  <c r="C265" i="2"/>
  <c r="D265" i="2" s="1"/>
  <c r="C264" i="2"/>
  <c r="C263" i="2"/>
  <c r="D263" i="2" s="1"/>
  <c r="C262" i="2"/>
  <c r="C261" i="2"/>
  <c r="C260" i="2"/>
  <c r="C259" i="2"/>
  <c r="D259" i="2" s="1"/>
  <c r="C256" i="2"/>
  <c r="D256" i="2" s="1"/>
  <c r="C255" i="2"/>
  <c r="D255" i="2" s="1"/>
  <c r="C254" i="2"/>
  <c r="C253" i="2"/>
  <c r="D253" i="2" s="1"/>
  <c r="C252" i="2"/>
  <c r="C251" i="2"/>
  <c r="C221" i="2"/>
  <c r="C220" i="2"/>
  <c r="D220" i="2" s="1"/>
  <c r="C219" i="2"/>
  <c r="D219" i="2" s="1"/>
  <c r="C218" i="2"/>
  <c r="D218" i="2" s="1"/>
  <c r="C217" i="2"/>
  <c r="C216" i="2"/>
  <c r="D216" i="2" s="1"/>
  <c r="C215" i="2"/>
  <c r="C214" i="2"/>
  <c r="C211" i="2"/>
  <c r="C210" i="2"/>
  <c r="D210" i="2" s="1"/>
  <c r="C209" i="2"/>
  <c r="D209" i="2" s="1"/>
  <c r="C208" i="2"/>
  <c r="D208" i="2" s="1"/>
  <c r="C207" i="2"/>
  <c r="C206" i="2"/>
  <c r="D206" i="2" s="1"/>
  <c r="C176" i="2"/>
  <c r="D176" i="2" s="1"/>
  <c r="C175" i="2"/>
  <c r="C174" i="2"/>
  <c r="D174" i="2" s="1"/>
  <c r="C173" i="2"/>
  <c r="D173" i="2" s="1"/>
  <c r="C172" i="2"/>
  <c r="D172" i="2" s="1"/>
  <c r="C171" i="2"/>
  <c r="C170" i="2"/>
  <c r="D170" i="2" s="1"/>
  <c r="C169" i="2"/>
  <c r="C166" i="2"/>
  <c r="D166" i="2" s="1"/>
  <c r="C165" i="2"/>
  <c r="C164" i="2"/>
  <c r="D164" i="2" s="1"/>
  <c r="C163" i="2"/>
  <c r="C162" i="2"/>
  <c r="D162" i="2" s="1"/>
  <c r="C161" i="2"/>
  <c r="C124" i="2"/>
  <c r="C131" i="2"/>
  <c r="C130" i="2"/>
  <c r="D130" i="2" s="1"/>
  <c r="C129" i="2"/>
  <c r="C128" i="2"/>
  <c r="D128" i="2" s="1"/>
  <c r="C127" i="2"/>
  <c r="D127" i="2" s="1"/>
  <c r="C126" i="2"/>
  <c r="D126" i="2" s="1"/>
  <c r="C125" i="2"/>
  <c r="C121" i="2"/>
  <c r="C120" i="2"/>
  <c r="C119" i="2"/>
  <c r="C118" i="2"/>
  <c r="C117" i="2"/>
  <c r="D117" i="2" s="1"/>
  <c r="C116" i="2"/>
  <c r="D116" i="2" s="1"/>
  <c r="C86" i="2"/>
  <c r="D86" i="2" s="1"/>
  <c r="C85" i="2"/>
  <c r="D85" i="2" s="1"/>
  <c r="C84" i="2"/>
  <c r="C83" i="2"/>
  <c r="C82" i="2"/>
  <c r="C81" i="2"/>
  <c r="C80" i="2"/>
  <c r="D80" i="2" s="1"/>
  <c r="C79" i="2"/>
  <c r="C76" i="2"/>
  <c r="D76" i="2" s="1"/>
  <c r="C75" i="2"/>
  <c r="C74" i="2"/>
  <c r="C73" i="2"/>
  <c r="C72" i="2"/>
  <c r="D72" i="2" s="1"/>
  <c r="C71" i="2"/>
  <c r="D71" i="2" s="1"/>
  <c r="D426" i="2"/>
  <c r="D425" i="2"/>
  <c r="D424" i="2"/>
  <c r="D423" i="2"/>
  <c r="D380" i="2"/>
  <c r="D381" i="2"/>
  <c r="D379" i="2"/>
  <c r="D378" i="2"/>
  <c r="D336" i="2"/>
  <c r="D335" i="2"/>
  <c r="D334" i="2"/>
  <c r="D333" i="2"/>
  <c r="D291" i="2"/>
  <c r="D290" i="2"/>
  <c r="D289" i="2"/>
  <c r="D288" i="2"/>
  <c r="D246" i="2"/>
  <c r="D245" i="2"/>
  <c r="D244" i="2"/>
  <c r="D243" i="2"/>
  <c r="D201" i="2"/>
  <c r="D200" i="2"/>
  <c r="D199" i="2"/>
  <c r="D198" i="2"/>
  <c r="D156" i="2"/>
  <c r="D155" i="2"/>
  <c r="D154" i="2"/>
  <c r="D153" i="2"/>
  <c r="D111" i="2"/>
  <c r="D110" i="2"/>
  <c r="D109" i="2"/>
  <c r="D108" i="2"/>
  <c r="D66" i="2"/>
  <c r="D65" i="2"/>
  <c r="D64" i="2"/>
  <c r="D63" i="2"/>
  <c r="D418" i="2"/>
  <c r="D373" i="2"/>
  <c r="D328" i="2"/>
  <c r="D283" i="2"/>
  <c r="D238" i="2"/>
  <c r="D193" i="2"/>
  <c r="D148" i="2"/>
  <c r="D103" i="2"/>
  <c r="D58" i="2"/>
  <c r="D416" i="2"/>
  <c r="D371" i="2"/>
  <c r="D326" i="2"/>
  <c r="D281" i="2"/>
  <c r="D236" i="2"/>
  <c r="D191" i="2"/>
  <c r="D146" i="2"/>
  <c r="D101" i="2"/>
  <c r="D56" i="2"/>
  <c r="D415" i="2" a="1"/>
  <c r="D415" i="2" s="1"/>
  <c r="D370" i="2" a="1"/>
  <c r="D370" i="2" s="1"/>
  <c r="D325" i="2" a="1"/>
  <c r="D325" i="2" s="1"/>
  <c r="D280" i="2" a="1"/>
  <c r="D280" i="2" s="1"/>
  <c r="D235" i="2" a="1"/>
  <c r="D235" i="2" s="1"/>
  <c r="D190" i="2" a="1"/>
  <c r="D190" i="2" s="1"/>
  <c r="D145" i="2" a="1"/>
  <c r="D145" i="2" s="1"/>
  <c r="D100" i="2" a="1"/>
  <c r="D100" i="2" s="1"/>
  <c r="D55" i="2" a="1"/>
  <c r="D55" i="2" s="1"/>
  <c r="D10" i="2" a="1"/>
  <c r="D10" i="2" s="1"/>
  <c r="D414" i="2" a="1"/>
  <c r="D414" i="2" s="1"/>
  <c r="D369" i="2" a="1"/>
  <c r="D369" i="2" s="1"/>
  <c r="D324" i="2" a="1"/>
  <c r="D324" i="2" s="1"/>
  <c r="D279" i="2" a="1"/>
  <c r="D279" i="2" s="1"/>
  <c r="D234" i="2" a="1"/>
  <c r="D234" i="2" s="1"/>
  <c r="D189" i="2" a="1"/>
  <c r="D189" i="2" s="1"/>
  <c r="D144" i="2" a="1"/>
  <c r="D144" i="2" s="1"/>
  <c r="D99" i="2" a="1"/>
  <c r="D99" i="2" s="1"/>
  <c r="D54" i="2" a="1"/>
  <c r="D54" i="2" s="1"/>
  <c r="D9" i="2" a="1"/>
  <c r="D9" i="2" s="1"/>
  <c r="D412" i="2"/>
  <c r="D367" i="2"/>
  <c r="D322" i="2"/>
  <c r="D277" i="2"/>
  <c r="D232" i="2"/>
  <c r="D187" i="2"/>
  <c r="D142" i="2"/>
  <c r="D97" i="2"/>
  <c r="D52" i="2"/>
  <c r="D51" i="2"/>
  <c r="D96" i="2"/>
  <c r="D141" i="2"/>
  <c r="D186" i="2"/>
  <c r="D231" i="2"/>
  <c r="D276" i="2"/>
  <c r="D321" i="2"/>
  <c r="D366" i="2"/>
  <c r="D411" i="2"/>
  <c r="D410" i="2"/>
  <c r="D365" i="2"/>
  <c r="D320" i="2"/>
  <c r="D275" i="2"/>
  <c r="D230" i="2"/>
  <c r="D185" i="2"/>
  <c r="D140" i="2"/>
  <c r="D95" i="2"/>
  <c r="D50" i="2"/>
  <c r="D409" i="2"/>
  <c r="D364" i="2"/>
  <c r="D319" i="2"/>
  <c r="D274" i="2"/>
  <c r="D229" i="2"/>
  <c r="D184" i="2"/>
  <c r="D139" i="2"/>
  <c r="D94" i="2"/>
  <c r="D49" i="2"/>
  <c r="D4" i="2"/>
  <c r="D444" i="2"/>
  <c r="D443" i="2"/>
  <c r="D442" i="2"/>
  <c r="D440" i="2"/>
  <c r="D439" i="2"/>
  <c r="D434" i="2"/>
  <c r="D433" i="2"/>
  <c r="D432" i="2"/>
  <c r="D400" i="2"/>
  <c r="D399" i="2"/>
  <c r="D396" i="2"/>
  <c r="D395" i="2"/>
  <c r="D394" i="2"/>
  <c r="D390" i="2"/>
  <c r="D386" i="2"/>
  <c r="D356" i="2"/>
  <c r="D354" i="2"/>
  <c r="D353" i="2"/>
  <c r="D350" i="2"/>
  <c r="D349" i="2"/>
  <c r="D346" i="2"/>
  <c r="D344" i="2"/>
  <c r="D343" i="2"/>
  <c r="D342" i="2"/>
  <c r="D311" i="2"/>
  <c r="D310" i="2"/>
  <c r="D308" i="2"/>
  <c r="D307" i="2"/>
  <c r="D306" i="2"/>
  <c r="D301" i="2"/>
  <c r="D300" i="2"/>
  <c r="D298" i="2"/>
  <c r="D297" i="2"/>
  <c r="D296" i="2"/>
  <c r="D264" i="2"/>
  <c r="D262" i="2"/>
  <c r="D261" i="2"/>
  <c r="D260" i="2"/>
  <c r="D254" i="2"/>
  <c r="D252" i="2"/>
  <c r="D251" i="2"/>
  <c r="D221" i="2"/>
  <c r="D217" i="2"/>
  <c r="D215" i="2"/>
  <c r="D214" i="2"/>
  <c r="D211" i="2"/>
  <c r="D207" i="2"/>
  <c r="D175" i="2"/>
  <c r="D171" i="2"/>
  <c r="D169" i="2"/>
  <c r="D165" i="2"/>
  <c r="D163" i="2"/>
  <c r="D161" i="2"/>
  <c r="D131" i="2"/>
  <c r="D129" i="2"/>
  <c r="D125" i="2"/>
  <c r="D124" i="2"/>
  <c r="D121" i="2"/>
  <c r="D120" i="2"/>
  <c r="D119" i="2"/>
  <c r="D118" i="2"/>
  <c r="D84" i="2"/>
  <c r="D83" i="2"/>
  <c r="D82" i="2"/>
  <c r="D81" i="2"/>
  <c r="D79" i="2"/>
  <c r="D75" i="2"/>
  <c r="D74" i="2"/>
  <c r="D73" i="2"/>
  <c r="D11" i="2"/>
  <c r="C31" i="2"/>
  <c r="D31" i="2" s="1"/>
  <c r="C30" i="2"/>
  <c r="D30" i="2" s="1"/>
  <c r="C29" i="2"/>
  <c r="D29" i="2" s="1"/>
  <c r="C28" i="2"/>
  <c r="D28" i="2" s="1"/>
  <c r="C27" i="2"/>
  <c r="D27" i="2" s="1"/>
  <c r="C26" i="2"/>
  <c r="B31" i="2"/>
  <c r="B30" i="2"/>
  <c r="B29" i="2"/>
  <c r="B28" i="2"/>
  <c r="B27" i="2"/>
  <c r="B26" i="2"/>
  <c r="F36" i="1" l="1"/>
  <c r="D13" i="2"/>
  <c r="C41" i="2"/>
  <c r="D41" i="2" s="1"/>
  <c r="C40" i="2"/>
  <c r="D40" i="2" s="1"/>
  <c r="C39" i="2"/>
  <c r="D39" i="2" s="1"/>
  <c r="C38" i="2"/>
  <c r="D38" i="2" s="1"/>
  <c r="C37" i="2"/>
  <c r="D37" i="2" s="1"/>
  <c r="C36" i="2"/>
  <c r="D36" i="2" s="1"/>
  <c r="C35" i="2"/>
  <c r="D35" i="2" s="1"/>
  <c r="C34" i="2"/>
  <c r="D34" i="2" s="1"/>
  <c r="B41" i="2"/>
  <c r="B40" i="2"/>
  <c r="B39" i="2"/>
  <c r="B38" i="2"/>
  <c r="B37" i="2"/>
  <c r="B36" i="2"/>
  <c r="B35" i="2"/>
  <c r="B34" i="2"/>
  <c r="D18" i="2" l="1"/>
  <c r="D7" i="2"/>
  <c r="D5" i="2"/>
  <c r="D19" i="2"/>
  <c r="D26" i="2"/>
  <c r="D21" i="2"/>
  <c r="D20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<sst xmlns="http://schemas.openxmlformats.org/spreadsheetml/2006/main" count="351" uniqueCount="124">
  <si>
    <t>Voornaam</t>
  </si>
  <si>
    <t>Achternaam</t>
  </si>
  <si>
    <t>E-mailadres</t>
  </si>
  <si>
    <t>Tussenvoegsel</t>
  </si>
  <si>
    <t>Personalia</t>
  </si>
  <si>
    <t>Medewerker 1</t>
  </si>
  <si>
    <t>Autorisatie</t>
  </si>
  <si>
    <t>E-mailadres (gebruikersnaam)</t>
  </si>
  <si>
    <t>Nieuw</t>
  </si>
  <si>
    <t>Wijziging</t>
  </si>
  <si>
    <t>Intrekken</t>
  </si>
  <si>
    <t>Volledige voornaam</t>
  </si>
  <si>
    <t>Volledige naam (evt. Inclusief meisjesnaam)</t>
  </si>
  <si>
    <t>Een op een persoon herleidbaar e-mailadres (bijv P.deWit@bedrijf.nl, niet toegestaan bijv: contract23@bedrijf)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</si>
  <si>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</si>
  <si>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</si>
  <si>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</si>
  <si>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</si>
  <si>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</si>
  <si>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</si>
  <si>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</si>
  <si>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</si>
  <si>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</si>
  <si>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</si>
  <si>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Nieuw (medewerker), Wijziging (muteren rechten medewerker), Intrekken (verwijder medewerker)</t>
  </si>
  <si>
    <t>Doel Aanvraag</t>
  </si>
  <si>
    <t>Datum:</t>
  </si>
  <si>
    <t>Handtekening:</t>
  </si>
  <si>
    <t>Autorisaties</t>
  </si>
  <si>
    <t>Autorisatie rol intrekken</t>
  </si>
  <si>
    <t>(blanco/ leeg)</t>
  </si>
  <si>
    <t>Huidige instelling behouden (als er geen rechten zijn, blijft dit zo, als er al rechten uitgeven waren blijft dit ook zo)</t>
  </si>
  <si>
    <t>Doel aanvraag</t>
  </si>
  <si>
    <t>Medewerkers</t>
  </si>
  <si>
    <t>Opmerkingen</t>
  </si>
  <si>
    <t>Autrorisatie rol toekennen</t>
  </si>
  <si>
    <t>Dit formulier printen, ondertekenen en inscannen.</t>
  </si>
  <si>
    <t>Vestigingsadres</t>
  </si>
  <si>
    <t xml:space="preserve">Oracle leveranciersnummer: </t>
  </si>
  <si>
    <t>08_RVB_ONDERHOUDSLEVERANCIER (extern)</t>
  </si>
  <si>
    <t>OMS Planon</t>
  </si>
  <si>
    <t>Authorisatie</t>
  </si>
  <si>
    <t>Authorisatie ja/nee</t>
  </si>
  <si>
    <t>VPN account reeds aanwezig</t>
  </si>
  <si>
    <t>Beeldende Kunst</t>
  </si>
  <si>
    <t>Bouwkunde</t>
  </si>
  <si>
    <t>Civiele infrastructuur</t>
  </si>
  <si>
    <t>Elektrotechniek</t>
  </si>
  <si>
    <t>Natuur &amp; Landschap</t>
  </si>
  <si>
    <t>Transport</t>
  </si>
  <si>
    <t>Veiligheidsprogramma</t>
  </si>
  <si>
    <t>Werktuigbouwkunde</t>
  </si>
  <si>
    <t>Voor + Achternaam:</t>
  </si>
  <si>
    <t>KVK nummer</t>
  </si>
  <si>
    <t>Ja</t>
  </si>
  <si>
    <t>Nee</t>
  </si>
  <si>
    <t>Authorisatie gemandateerde:</t>
  </si>
  <si>
    <t>Vestigingsnummer (KVK)</t>
  </si>
  <si>
    <t>Oracle:</t>
  </si>
  <si>
    <t>Betreft:</t>
  </si>
  <si>
    <t>Oracle "vestigingsnummer":</t>
  </si>
  <si>
    <t>In te vullen door RVB medewerker</t>
  </si>
  <si>
    <t xml:space="preserve"> </t>
  </si>
  <si>
    <t>Medewerker 2</t>
  </si>
  <si>
    <t>Medewerker 3</t>
  </si>
  <si>
    <t>Medewerker 4</t>
  </si>
  <si>
    <t>Medewerker 5</t>
  </si>
  <si>
    <t>Medewerker 6</t>
  </si>
  <si>
    <t>Medewerker 10</t>
  </si>
  <si>
    <t>Medewerker 9</t>
  </si>
  <si>
    <t>Medewerker 8</t>
  </si>
  <si>
    <t>Medewerker 7</t>
  </si>
  <si>
    <t>Blauw = invulling vanuit het voorblad !</t>
  </si>
  <si>
    <t>Autorisatie aanvraag verzoek voor het                      OMS-Planon Systeem van RVB</t>
  </si>
  <si>
    <t xml:space="preserve">Handelsnaam leverancier </t>
  </si>
  <si>
    <t>Vul per medewerker slechts 1 contract/perceel in</t>
  </si>
  <si>
    <t>Onderstaand formulier invullen (Voorblad).</t>
  </si>
  <si>
    <t>Discipline(s)/Vakgroep(en)</t>
  </si>
  <si>
    <t>Autorisatieformulier RVB OnderhoudManagementSysteem t.b.v. leveranciers</t>
  </si>
  <si>
    <t>Oranje velden dienen ingevuld te worden door een medewerker van het Rijksvastgoedbedrijf.</t>
  </si>
  <si>
    <r>
      <t xml:space="preserve">Handelsnaam </t>
    </r>
    <r>
      <rPr>
        <sz val="8"/>
        <color theme="1"/>
        <rFont val="Verdana"/>
        <family val="2"/>
      </rPr>
      <t>(volgens KVK)</t>
    </r>
    <r>
      <rPr>
        <sz val="11"/>
        <color theme="1"/>
        <rFont val="Verdana"/>
        <family val="2"/>
      </rPr>
      <t>:</t>
    </r>
  </si>
  <si>
    <t>KVK nummer:</t>
  </si>
  <si>
    <t>Vestigingsadres:</t>
  </si>
  <si>
    <r>
      <t xml:space="preserve">Vestigingsnummer </t>
    </r>
    <r>
      <rPr>
        <sz val="8"/>
        <color theme="1"/>
        <rFont val="Verdana"/>
        <family val="2"/>
      </rPr>
      <t>(volgens KVK)</t>
    </r>
    <r>
      <rPr>
        <sz val="11"/>
        <color theme="1"/>
        <rFont val="Verdana"/>
        <family val="2"/>
      </rPr>
      <t>:</t>
    </r>
  </si>
  <si>
    <t xml:space="preserve">Opmerkingen/aanvullingen: </t>
  </si>
  <si>
    <t>Voluit beschrijven (bijvoorbeeld: van der i.p.v. v.d.)</t>
  </si>
  <si>
    <t>Eventuele opmerkingen per persoon (bijvoorbeeld uitgestelde startdatum)</t>
  </si>
  <si>
    <t>Discipline/Vakgroep</t>
  </si>
  <si>
    <t>Legenda:</t>
  </si>
  <si>
    <t>Deze discipline/vakgroep toekennen</t>
  </si>
  <si>
    <t>Deze discipline/vakgroep intrekken</t>
  </si>
  <si>
    <t>Huidige instelling behouden (als er geen discipline/vakgroep is, blijft dit zo, als er al rechten uitgeven waren blijft dit ook zo)</t>
  </si>
  <si>
    <t>Het Oracle leveranciersnummer is het nummer wat in Oracle staat genoteerd bij de betreffende leverancier</t>
  </si>
  <si>
    <t>Naam contractbeheerder</t>
  </si>
  <si>
    <t>Naam RVB contractbeheerder:</t>
  </si>
  <si>
    <t>Leveranciergegevens</t>
  </si>
  <si>
    <t>Handelsnaam</t>
  </si>
  <si>
    <t>Vestigingsnummer</t>
  </si>
  <si>
    <t>Het adres waarop de onderneming is ingeschreven bij de Kamer van Koophandel</t>
  </si>
  <si>
    <t>Het nummer waarmee de onderneming is ingeschreven bij de Kamer van Koophandel</t>
  </si>
  <si>
    <t>De handelsnaam waarmee de onderneming staat ingeschrijven bij de Kamer van Koophandel</t>
  </si>
  <si>
    <t>Het vestigingsnummer waarmee de onderneming is ingeschreven bij de Kamer van Koophandel</t>
  </si>
  <si>
    <t>OMS contactpersoon leverancier voor akkoord:</t>
  </si>
  <si>
    <t>De naam van de gemandateerde RVB medewerker die akkoord geeft met de betreffende authorisatie</t>
  </si>
  <si>
    <t>RVB Contractbeheerder voor akkoord:</t>
  </si>
  <si>
    <t>Ja / Nee</t>
  </si>
  <si>
    <t>Naam ACB-er of TCB-er</t>
  </si>
  <si>
    <t xml:space="preserve">Oracle leveranciersnr. </t>
  </si>
  <si>
    <t>Oracle "vestigingsnr."</t>
  </si>
  <si>
    <t>Indien het aanvraagdocument in behandeling is genomen door de ACB-er of TCB-er en namens de contractbeheerder heeft geaccordeerd, dan hier de naam van de ACB-er of TCB-er invullen.</t>
  </si>
  <si>
    <t>16_RVB_BOEI-INSPECTEUR (extern)</t>
  </si>
  <si>
    <t>Oracle vestigingsnaam:</t>
  </si>
  <si>
    <t>Planon e-learning cursus voltooid</t>
  </si>
  <si>
    <t>ACB / TCB Voor- &amp; achternaam:</t>
  </si>
  <si>
    <t>De vestigingsnaam van de leverancier zoals die in Oracle staat.</t>
  </si>
  <si>
    <r>
      <t xml:space="preserve">Het vestigingsnummer in Oracle is </t>
    </r>
    <r>
      <rPr>
        <b/>
        <sz val="9"/>
        <color theme="1"/>
        <rFont val="Verdana"/>
        <family val="2"/>
      </rPr>
      <t xml:space="preserve">NIET </t>
    </r>
    <r>
      <rPr>
        <sz val="9"/>
        <color theme="1"/>
        <rFont val="Verdana"/>
        <family val="2"/>
      </rPr>
      <t xml:space="preserve">hetzelfde als in het handelsregister van de KVK! Dit nummer wordt namelijk aangemaakt in Oracle em via de interface doorgegeven aan OMS-Planon. </t>
    </r>
  </si>
  <si>
    <t>Werkorders app</t>
  </si>
  <si>
    <t>BOEI-inspectie app</t>
  </si>
  <si>
    <t>Percelen / Contracten</t>
  </si>
  <si>
    <t>Als er in OMS-Planon een contract moet worden aangemaakt, dan selecteert de Adm. Contractbeheerde de betreffende vestiging. In OMS-Planon is dan het "Oracle vestigingsnummer" zichtbaar.</t>
  </si>
  <si>
    <t>Het is dus van belang, om vanuit de Contract module van OMS-Planon het "Oracle vestigingsnummer" te achterhalen en te vermelden op dit formulier. Anders worden de gebruikers aan de verkeerde organisatie en dataautorisatie gekoppeld!</t>
  </si>
  <si>
    <t>Versie 1.0</t>
  </si>
  <si>
    <t>Discipline/vakgroep ja/nee</t>
  </si>
  <si>
    <r>
      <t xml:space="preserve">Het ingevulde en </t>
    </r>
    <r>
      <rPr>
        <b/>
        <sz val="10"/>
        <rFont val="Verdana"/>
        <family val="2"/>
      </rPr>
      <t>ondertekende</t>
    </r>
    <r>
      <rPr>
        <sz val="10"/>
        <rFont val="Verdana"/>
        <family val="2"/>
      </rPr>
      <t xml:space="preserve"> formulier (Exceldocument) </t>
    </r>
    <r>
      <rPr>
        <b/>
        <sz val="10"/>
        <rFont val="Verdana"/>
        <family val="2"/>
      </rPr>
      <t>+</t>
    </r>
    <r>
      <rPr>
        <sz val="10"/>
        <rFont val="Verdana"/>
        <family val="2"/>
      </rPr>
      <t xml:space="preserve"> het gescande (PDF) formulier + VOG verklaring + Deelname bewijs E-learning graag e-mailen naar uw contractbeheerder.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</si>
</sst>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name val="Verdana"/>
      <family val="2"/>
    </font>
    <font>
      <u/>
      <sz val="9"/>
      <color theme="10"/>
      <name val="Verdana"/>
      <family val="2"/>
    </font>
    <font>
      <sz val="24"/>
      <color theme="1"/>
      <name val="Verdana"/>
      <family val="2"/>
    </font>
    <font>
      <sz val="10"/>
      <color theme="1"/>
      <name val="Verdana"/>
      <family val="2"/>
    </font>
    <font>
      <sz val="7.5"/>
      <color theme="1"/>
      <name val="Verdana"/>
      <family val="2"/>
    </font>
    <font>
      <sz val="11"/>
      <color theme="1"/>
      <name val="Verdana"/>
      <family val="2"/>
    </font>
    <font>
      <b/>
      <sz val="10"/>
      <color theme="1"/>
      <name val="Verdana"/>
      <family val="2"/>
    </font>
    <font>
      <b/>
      <sz val="9"/>
      <color theme="1"/>
      <name val="Verdana"/>
      <family val="2"/>
    </font>
    <font>
      <b/>
      <sz val="9"/>
      <color theme="0"/>
      <name val="Verdana"/>
      <family val="2"/>
    </font>
    <font>
      <sz val="9"/>
      <color theme="0"/>
      <name val="Verdana"/>
      <family val="2"/>
    </font>
    <font>
      <sz val="8"/>
      <color theme="1"/>
      <name val="Verdana"/>
      <family val="2"/>
    </font>
    <font>
      <i/>
      <sz val="9"/>
      <color theme="1"/>
      <name val="Verdana"/>
      <family val="2"/>
    </font>
    <font>
      <b/>
      <i/>
      <sz val="9"/>
      <color theme="1"/>
      <name val="Verdana"/>
      <family val="2"/>
    </font>
    <font>
      <b/>
      <sz val="9"/>
      <name val="Verdana"/>
      <family val="2"/>
    </font>
    <font>
      <b/>
      <i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rgb="FF002060"/>
      <name val="Verdana"/>
      <family val="2"/>
    </font>
    <font>
      <sz val="9"/>
      <color rgb="FFFF0000"/>
      <name val="Verdana"/>
      <family val="2"/>
    </font>
    <font>
      <sz val="11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 applyNumberFormat="0" applyFill="0" applyBorder="0" applyAlignment="0" applyProtection="0"/>
  </cellStyleXfs>
  <cellXfs count="262">
    <xf numFmtId="0" fontId="0" fillId="0" borderId="0" xfId="0"/>
    <xf numFmtId="0" fontId="0" fillId="3" borderId="2" xfId="0" applyFont="1" applyFill="1" applyBorder="1"/>
    <xf numFmtId="0" fontId="0" fillId="3" borderId="3" xfId="0" applyFont="1" applyFill="1" applyBorder="1"/>
    <xf numFmtId="0" fontId="0" fillId="3" borderId="0" xfId="0" applyFont="1" applyFill="1" applyBorder="1"/>
    <xf numFmtId="0" fontId="0" fillId="0" borderId="0" xfId="0" applyFont="1" applyBorder="1"/>
    <xf numFmtId="0" fontId="0" fillId="0" borderId="0" xfId="0" applyFont="1"/>
    <xf numFmtId="0" fontId="0" fillId="3" borderId="5" xfId="0" applyFont="1" applyFill="1" applyBorder="1"/>
    <xf numFmtId="0" fontId="5" fillId="3" borderId="0" xfId="0" applyFont="1" applyFill="1" applyBorder="1"/>
    <xf numFmtId="0" fontId="6" fillId="3" borderId="0" xfId="0" applyFont="1" applyFill="1" applyBorder="1" applyAlignment="1">
      <alignment textRotation="90"/>
    </xf>
    <xf numFmtId="0" fontId="4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right" vertical="center"/>
    </xf>
    <xf numFmtId="0" fontId="7" fillId="3" borderId="0" xfId="0" applyFont="1" applyFill="1" applyBorder="1"/>
    <xf numFmtId="0" fontId="9" fillId="3" borderId="0" xfId="0" applyFont="1" applyFill="1" applyBorder="1"/>
    <xf numFmtId="0" fontId="10" fillId="2" borderId="0" xfId="0" applyFont="1" applyFill="1" applyBorder="1"/>
    <xf numFmtId="0" fontId="0" fillId="2" borderId="5" xfId="0" applyFont="1" applyFill="1" applyBorder="1"/>
    <xf numFmtId="0" fontId="11" fillId="2" borderId="13" xfId="0" applyFont="1" applyFill="1" applyBorder="1"/>
    <xf numFmtId="0" fontId="9" fillId="3" borderId="0" xfId="0" applyFont="1" applyFill="1" applyBorder="1" applyAlignment="1">
      <alignment horizontal="right"/>
    </xf>
    <xf numFmtId="0" fontId="0" fillId="3" borderId="8" xfId="0" applyFont="1" applyFill="1" applyBorder="1"/>
    <xf numFmtId="0" fontId="9" fillId="3" borderId="8" xfId="0" applyFont="1" applyFill="1" applyBorder="1"/>
    <xf numFmtId="0" fontId="0" fillId="3" borderId="0" xfId="0" applyFont="1" applyFill="1"/>
    <xf numFmtId="0" fontId="5" fillId="0" borderId="0" xfId="0" applyFont="1" applyBorder="1"/>
    <xf numFmtId="0" fontId="0" fillId="3" borderId="1" xfId="0" applyFont="1" applyFill="1" applyBorder="1" applyAlignment="1" applyProtection="1">
      <alignment horizontal="left" vertical="center" wrapText="1"/>
      <protection locked="0"/>
    </xf>
    <xf numFmtId="0" fontId="0" fillId="3" borderId="8" xfId="0" applyFont="1" applyFill="1" applyBorder="1" applyAlignment="1"/>
    <xf numFmtId="0" fontId="9" fillId="3" borderId="8" xfId="0" applyFont="1" applyFill="1" applyBorder="1" applyAlignment="1"/>
    <xf numFmtId="0" fontId="9" fillId="3" borderId="0" xfId="0" applyFont="1" applyFill="1" applyBorder="1" applyAlignment="1"/>
    <xf numFmtId="0" fontId="0" fillId="3" borderId="18" xfId="0" applyFont="1" applyFill="1" applyBorder="1"/>
    <xf numFmtId="0" fontId="9" fillId="3" borderId="18" xfId="0" applyFont="1" applyFill="1" applyBorder="1" applyAlignment="1"/>
    <xf numFmtId="0" fontId="11" fillId="2" borderId="20" xfId="0" applyFont="1" applyFill="1" applyBorder="1"/>
    <xf numFmtId="0" fontId="9" fillId="3" borderId="0" xfId="0" applyFont="1" applyFill="1" applyBorder="1" applyAlignment="1">
      <alignment horizontal="left"/>
    </xf>
    <xf numFmtId="0" fontId="0" fillId="0" borderId="1" xfId="0" applyFont="1" applyBorder="1" applyAlignment="1" applyProtection="1">
      <alignment horizontal="left" vertical="center"/>
      <protection locked="0"/>
    </xf>
    <xf numFmtId="0" fontId="9" fillId="4" borderId="16" xfId="0" applyNumberFormat="1" applyFont="1" applyFill="1" applyBorder="1" applyAlignment="1" applyProtection="1">
      <alignment horizontal="left" vertical="center"/>
    </xf>
    <xf numFmtId="0" fontId="0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Border="1" applyAlignment="1">
      <alignment horizontal="left" vertical="center"/>
    </xf>
    <xf numFmtId="0" fontId="0" fillId="3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wrapText="1"/>
    </xf>
    <xf numFmtId="0" fontId="0" fillId="3" borderId="0" xfId="0" applyFont="1" applyFill="1" applyBorder="1" applyAlignment="1"/>
    <xf numFmtId="0" fontId="7" fillId="3" borderId="0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left"/>
    </xf>
    <xf numFmtId="0" fontId="0" fillId="3" borderId="5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 textRotation="90"/>
    </xf>
    <xf numFmtId="0" fontId="0" fillId="0" borderId="0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8" fillId="3" borderId="0" xfId="0" applyFont="1" applyFill="1" applyBorder="1" applyAlignment="1">
      <alignment horizontal="left" vertical="center"/>
    </xf>
    <xf numFmtId="0" fontId="4" fillId="3" borderId="3" xfId="0" applyFont="1" applyFill="1" applyBorder="1" applyAlignment="1"/>
    <xf numFmtId="0" fontId="5" fillId="3" borderId="3" xfId="0" applyFont="1" applyFill="1" applyBorder="1"/>
    <xf numFmtId="0" fontId="6" fillId="3" borderId="3" xfId="0" applyFont="1" applyFill="1" applyBorder="1" applyAlignment="1">
      <alignment textRotation="90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/>
    <xf numFmtId="0" fontId="0" fillId="0" borderId="23" xfId="0" applyFont="1" applyBorder="1" applyAlignment="1">
      <alignment horizontal="left" vertical="center"/>
    </xf>
    <xf numFmtId="0" fontId="0" fillId="3" borderId="16" xfId="0" applyFont="1" applyFill="1" applyBorder="1" applyAlignment="1" applyProtection="1">
      <alignment horizontal="center" vertical="center" wrapText="1"/>
      <protection locked="0"/>
    </xf>
    <xf numFmtId="0" fontId="0" fillId="3" borderId="6" xfId="0" applyFont="1" applyFill="1" applyBorder="1"/>
    <xf numFmtId="0" fontId="0" fillId="3" borderId="17" xfId="0" applyFont="1" applyFill="1" applyBorder="1"/>
    <xf numFmtId="0" fontId="0" fillId="3" borderId="15" xfId="0" applyFont="1" applyFill="1" applyBorder="1"/>
    <xf numFmtId="0" fontId="0" fillId="3" borderId="7" xfId="0" applyFont="1" applyFill="1" applyBorder="1"/>
    <xf numFmtId="0" fontId="0" fillId="3" borderId="9" xfId="0" applyFont="1" applyFill="1" applyBorder="1"/>
    <xf numFmtId="0" fontId="0" fillId="0" borderId="3" xfId="0" applyFont="1" applyBorder="1"/>
    <xf numFmtId="0" fontId="0" fillId="0" borderId="4" xfId="0" applyFont="1" applyBorder="1"/>
    <xf numFmtId="0" fontId="0" fillId="0" borderId="0" xfId="0" applyFont="1" applyFill="1" applyBorder="1"/>
    <xf numFmtId="0" fontId="11" fillId="2" borderId="0" xfId="0" applyFont="1" applyFill="1" applyBorder="1" applyAlignment="1"/>
    <xf numFmtId="0" fontId="11" fillId="2" borderId="6" xfId="0" applyFont="1" applyFill="1" applyBorder="1" applyAlignment="1"/>
    <xf numFmtId="0" fontId="5" fillId="6" borderId="0" xfId="0" applyFont="1" applyFill="1" applyBorder="1" applyAlignment="1">
      <alignment horizontal="left" vertical="center"/>
    </xf>
    <xf numFmtId="0" fontId="0" fillId="6" borderId="0" xfId="0" applyFont="1" applyFill="1" applyBorder="1"/>
    <xf numFmtId="0" fontId="5" fillId="6" borderId="0" xfId="0" applyFont="1" applyFill="1" applyBorder="1"/>
    <xf numFmtId="0" fontId="0" fillId="0" borderId="0" xfId="0" applyFont="1" applyFill="1" applyBorder="1" applyAlignment="1" applyProtection="1">
      <alignment vertical="center"/>
      <protection locked="0"/>
    </xf>
    <xf numFmtId="0" fontId="11" fillId="2" borderId="14" xfId="0" applyFont="1" applyFill="1" applyBorder="1" applyAlignment="1"/>
    <xf numFmtId="0" fontId="0" fillId="3" borderId="12" xfId="0" applyFont="1" applyFill="1" applyBorder="1" applyAlignment="1" applyProtection="1">
      <alignment vertical="center"/>
      <protection locked="0"/>
    </xf>
    <xf numFmtId="0" fontId="0" fillId="3" borderId="11" xfId="0" applyFont="1" applyFill="1" applyBorder="1" applyAlignment="1" applyProtection="1">
      <alignment vertical="center"/>
      <protection locked="0"/>
    </xf>
    <xf numFmtId="0" fontId="0" fillId="3" borderId="18" xfId="0" applyFont="1" applyFill="1" applyBorder="1" applyAlignment="1" applyProtection="1">
      <alignment vertical="center"/>
      <protection locked="0"/>
    </xf>
    <xf numFmtId="0" fontId="11" fillId="2" borderId="18" xfId="0" applyFont="1" applyFill="1" applyBorder="1" applyAlignment="1"/>
    <xf numFmtId="49" fontId="7" fillId="0" borderId="0" xfId="0" applyNumberFormat="1" applyFont="1" applyFill="1" applyBorder="1" applyAlignment="1" applyProtection="1">
      <protection locked="0"/>
    </xf>
    <xf numFmtId="49" fontId="7" fillId="0" borderId="0" xfId="0" applyNumberFormat="1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0" fillId="3" borderId="39" xfId="0" applyFont="1" applyFill="1" applyBorder="1"/>
    <xf numFmtId="0" fontId="0" fillId="3" borderId="10" xfId="0" applyFont="1" applyFill="1" applyBorder="1"/>
    <xf numFmtId="0" fontId="0" fillId="3" borderId="30" xfId="0" applyFont="1" applyFill="1" applyBorder="1"/>
    <xf numFmtId="0" fontId="0" fillId="3" borderId="40" xfId="0" applyFont="1" applyFill="1" applyBorder="1"/>
    <xf numFmtId="0" fontId="0" fillId="3" borderId="41" xfId="0" applyFont="1" applyFill="1" applyBorder="1"/>
    <xf numFmtId="0" fontId="0" fillId="3" borderId="42" xfId="0" applyFont="1" applyFill="1" applyBorder="1"/>
    <xf numFmtId="0" fontId="0" fillId="3" borderId="43" xfId="0" applyFont="1" applyFill="1" applyBorder="1"/>
    <xf numFmtId="0" fontId="0" fillId="3" borderId="44" xfId="0" applyFont="1" applyFill="1" applyBorder="1"/>
    <xf numFmtId="0" fontId="0" fillId="3" borderId="31" xfId="0" applyFont="1" applyFill="1" applyBorder="1"/>
    <xf numFmtId="0" fontId="11" fillId="2" borderId="0" xfId="0" applyFont="1" applyFill="1" applyBorder="1"/>
    <xf numFmtId="0" fontId="9" fillId="0" borderId="8" xfId="0" applyFont="1" applyBorder="1"/>
    <xf numFmtId="0" fontId="0" fillId="0" borderId="8" xfId="0" applyFont="1" applyBorder="1"/>
    <xf numFmtId="0" fontId="0" fillId="3" borderId="45" xfId="0" applyFont="1" applyFill="1" applyBorder="1"/>
    <xf numFmtId="0" fontId="0" fillId="3" borderId="46" xfId="0" applyFont="1" applyFill="1" applyBorder="1"/>
    <xf numFmtId="0" fontId="0" fillId="3" borderId="29" xfId="0" applyFont="1" applyFill="1" applyBorder="1"/>
    <xf numFmtId="0" fontId="0" fillId="0" borderId="9" xfId="0" applyFont="1" applyBorder="1"/>
    <xf numFmtId="0" fontId="9" fillId="0" borderId="0" xfId="0" applyFont="1" applyFill="1" applyBorder="1"/>
    <xf numFmtId="0" fontId="0" fillId="0" borderId="0" xfId="0" applyFont="1" applyAlignment="1">
      <alignment vertical="center"/>
    </xf>
    <xf numFmtId="0" fontId="0" fillId="3" borderId="0" xfId="0" applyFont="1" applyFill="1" applyAlignment="1">
      <alignment vertical="center"/>
    </xf>
    <xf numFmtId="0" fontId="0" fillId="4" borderId="2" xfId="0" applyFont="1" applyFill="1" applyBorder="1" applyAlignment="1" applyProtection="1">
      <alignment horizontal="left" vertical="center"/>
      <protection locked="0"/>
    </xf>
    <xf numFmtId="0" fontId="0" fillId="4" borderId="3" xfId="0" applyFont="1" applyFill="1" applyBorder="1" applyAlignment="1" applyProtection="1">
      <alignment horizontal="left" vertical="center"/>
      <protection locked="0"/>
    </xf>
    <xf numFmtId="0" fontId="0" fillId="4" borderId="4" xfId="0" applyFont="1" applyFill="1" applyBorder="1" applyAlignment="1" applyProtection="1">
      <alignment horizontal="left" vertical="center"/>
      <protection locked="0"/>
    </xf>
    <xf numFmtId="0" fontId="0" fillId="4" borderId="7" xfId="0" applyFont="1" applyFill="1" applyBorder="1" applyAlignment="1" applyProtection="1">
      <alignment horizontal="left" vertical="center"/>
      <protection locked="0"/>
    </xf>
    <xf numFmtId="0" fontId="0" fillId="4" borderId="8" xfId="0" applyFont="1" applyFill="1" applyBorder="1" applyAlignment="1" applyProtection="1">
      <alignment horizontal="left" vertical="center"/>
      <protection locked="0"/>
    </xf>
    <xf numFmtId="0" fontId="0" fillId="4" borderId="9" xfId="0" applyFont="1" applyFill="1" applyBorder="1" applyAlignment="1" applyProtection="1">
      <alignment horizontal="left" vertical="center"/>
      <protection locked="0"/>
    </xf>
    <xf numFmtId="14" fontId="0" fillId="4" borderId="2" xfId="0" applyNumberFormat="1" applyFont="1" applyFill="1" applyBorder="1" applyAlignment="1" applyProtection="1">
      <alignment horizontal="left" vertical="center"/>
      <protection locked="0"/>
    </xf>
    <xf numFmtId="14" fontId="0" fillId="4" borderId="3" xfId="0" applyNumberFormat="1" applyFont="1" applyFill="1" applyBorder="1" applyAlignment="1" applyProtection="1">
      <alignment horizontal="left" vertical="center"/>
      <protection locked="0"/>
    </xf>
    <xf numFmtId="14" fontId="0" fillId="4" borderId="4" xfId="0" applyNumberFormat="1" applyFont="1" applyFill="1" applyBorder="1" applyAlignment="1" applyProtection="1">
      <alignment horizontal="left" vertical="center"/>
      <protection locked="0"/>
    </xf>
    <xf numFmtId="14" fontId="0" fillId="4" borderId="7" xfId="0" applyNumberFormat="1" applyFont="1" applyFill="1" applyBorder="1" applyAlignment="1" applyProtection="1">
      <alignment horizontal="left" vertical="center"/>
      <protection locked="0"/>
    </xf>
    <xf numFmtId="14" fontId="0" fillId="4" borderId="8" xfId="0" applyNumberFormat="1" applyFont="1" applyFill="1" applyBorder="1" applyAlignment="1" applyProtection="1">
      <alignment horizontal="left" vertical="center"/>
      <protection locked="0"/>
    </xf>
    <xf numFmtId="14" fontId="0" fillId="4" borderId="9" xfId="0" applyNumberFormat="1" applyFont="1" applyFill="1" applyBorder="1" applyAlignment="1" applyProtection="1">
      <alignment horizontal="left" vertical="center"/>
      <protection locked="0"/>
    </xf>
    <xf numFmtId="0" fontId="9" fillId="3" borderId="0" xfId="0" applyFont="1" applyFill="1" applyBorder="1" applyAlignment="1">
      <alignment horizontal="right" vertical="center"/>
    </xf>
    <xf numFmtId="0" fontId="9" fillId="3" borderId="6" xfId="0" applyFont="1" applyFill="1" applyBorder="1" applyAlignment="1">
      <alignment horizontal="right"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7" fillId="6" borderId="47" xfId="0" applyFont="1" applyFill="1" applyBorder="1" applyAlignment="1" applyProtection="1">
      <alignment horizontal="left" vertical="center"/>
      <protection locked="0"/>
    </xf>
    <xf numFmtId="0" fontId="7" fillId="6" borderId="24" xfId="0" applyFont="1" applyFill="1" applyBorder="1" applyAlignment="1" applyProtection="1">
      <alignment horizontal="left" vertical="center"/>
      <protection locked="0"/>
    </xf>
    <xf numFmtId="0" fontId="0" fillId="7" borderId="1" xfId="0" applyFont="1" applyFill="1" applyBorder="1" applyAlignment="1" applyProtection="1">
      <alignment horizontal="center" vertical="center" wrapText="1"/>
      <protection locked="0"/>
    </xf>
    <xf numFmtId="0" fontId="20" fillId="3" borderId="0" xfId="0" applyFont="1" applyFill="1" applyAlignment="1">
      <alignment vertical="center"/>
    </xf>
    <xf numFmtId="0" fontId="9" fillId="3" borderId="0" xfId="0" applyFont="1" applyFill="1" applyBorder="1" applyAlignment="1">
      <alignment horizontal="center" vertical="top"/>
    </xf>
    <xf numFmtId="0" fontId="9" fillId="3" borderId="6" xfId="0" applyFont="1" applyFill="1" applyBorder="1" applyAlignment="1">
      <alignment horizontal="center" vertical="top"/>
    </xf>
    <xf numFmtId="0" fontId="0" fillId="4" borderId="2" xfId="0" applyFont="1" applyFill="1" applyBorder="1" applyAlignment="1" applyProtection="1">
      <alignment horizontal="center" vertical="center"/>
      <protection locked="0"/>
    </xf>
    <xf numFmtId="0" fontId="0" fillId="4" borderId="3" xfId="0" applyFont="1" applyFill="1" applyBorder="1" applyAlignment="1" applyProtection="1">
      <alignment horizontal="center" vertical="center"/>
      <protection locked="0"/>
    </xf>
    <xf numFmtId="0" fontId="0" fillId="4" borderId="4" xfId="0" applyFont="1" applyFill="1" applyBorder="1" applyAlignment="1" applyProtection="1">
      <alignment horizontal="center" vertical="center"/>
      <protection locked="0"/>
    </xf>
    <xf numFmtId="0" fontId="0" fillId="4" borderId="5" xfId="0" applyFont="1" applyFill="1" applyBorder="1" applyAlignment="1" applyProtection="1">
      <alignment horizontal="center" vertical="center"/>
      <protection locked="0"/>
    </xf>
    <xf numFmtId="0" fontId="0" fillId="4" borderId="0" xfId="0" applyFont="1" applyFill="1" applyBorder="1" applyAlignment="1" applyProtection="1">
      <alignment horizontal="center" vertical="center"/>
      <protection locked="0"/>
    </xf>
    <xf numFmtId="0" fontId="0" fillId="4" borderId="6" xfId="0" applyFont="1" applyFill="1" applyBorder="1" applyAlignment="1" applyProtection="1">
      <alignment horizontal="center" vertical="center"/>
      <protection locked="0"/>
    </xf>
    <xf numFmtId="0" fontId="0" fillId="4" borderId="7" xfId="0" applyFont="1" applyFill="1" applyBorder="1" applyAlignment="1" applyProtection="1">
      <alignment horizontal="center" vertical="center"/>
      <protection locked="0"/>
    </xf>
    <xf numFmtId="0" fontId="0" fillId="4" borderId="8" xfId="0" applyFont="1" applyFill="1" applyBorder="1" applyAlignment="1" applyProtection="1">
      <alignment horizontal="center" vertical="center"/>
      <protection locked="0"/>
    </xf>
    <xf numFmtId="0" fontId="0" fillId="4" borderId="9" xfId="0" applyFont="1" applyFill="1" applyBorder="1" applyAlignment="1" applyProtection="1">
      <alignment horizontal="center" vertical="center"/>
      <protection locked="0"/>
    </xf>
    <xf numFmtId="0" fontId="15" fillId="3" borderId="0" xfId="0" applyFont="1" applyFill="1" applyBorder="1" applyAlignment="1">
      <alignment horizontal="right"/>
    </xf>
    <xf numFmtId="0" fontId="0" fillId="6" borderId="2" xfId="0" applyFont="1" applyFill="1" applyBorder="1" applyAlignment="1" applyProtection="1">
      <alignment horizontal="left" vertical="center"/>
      <protection locked="0"/>
    </xf>
    <xf numFmtId="0" fontId="0" fillId="6" borderId="3" xfId="0" applyFont="1" applyFill="1" applyBorder="1" applyAlignment="1" applyProtection="1">
      <alignment horizontal="left" vertical="center"/>
      <protection locked="0"/>
    </xf>
    <xf numFmtId="0" fontId="0" fillId="6" borderId="4" xfId="0" applyFont="1" applyFill="1" applyBorder="1" applyAlignment="1" applyProtection="1">
      <alignment horizontal="left" vertical="center"/>
      <protection locked="0"/>
    </xf>
    <xf numFmtId="0" fontId="0" fillId="6" borderId="7" xfId="0" applyFont="1" applyFill="1" applyBorder="1" applyAlignment="1" applyProtection="1">
      <alignment horizontal="left" vertical="center"/>
      <protection locked="0"/>
    </xf>
    <xf numFmtId="0" fontId="0" fillId="6" borderId="8" xfId="0" applyFont="1" applyFill="1" applyBorder="1" applyAlignment="1" applyProtection="1">
      <alignment horizontal="left" vertical="center"/>
      <protection locked="0"/>
    </xf>
    <xf numFmtId="0" fontId="0" fillId="6" borderId="9" xfId="0" applyFont="1" applyFill="1" applyBorder="1" applyAlignment="1" applyProtection="1">
      <alignment horizontal="left" vertical="center"/>
      <protection locked="0"/>
    </xf>
    <xf numFmtId="14" fontId="0" fillId="6" borderId="2" xfId="0" applyNumberFormat="1" applyFont="1" applyFill="1" applyBorder="1" applyAlignment="1" applyProtection="1">
      <alignment horizontal="center" vertical="center"/>
      <protection locked="0"/>
    </xf>
    <xf numFmtId="14" fontId="0" fillId="6" borderId="3" xfId="0" applyNumberFormat="1" applyFont="1" applyFill="1" applyBorder="1" applyAlignment="1" applyProtection="1">
      <alignment horizontal="center" vertical="center"/>
      <protection locked="0"/>
    </xf>
    <xf numFmtId="14" fontId="0" fillId="6" borderId="4" xfId="0" applyNumberFormat="1" applyFont="1" applyFill="1" applyBorder="1" applyAlignment="1" applyProtection="1">
      <alignment horizontal="center" vertical="center"/>
      <protection locked="0"/>
    </xf>
    <xf numFmtId="14" fontId="0" fillId="6" borderId="7" xfId="0" applyNumberFormat="1" applyFont="1" applyFill="1" applyBorder="1" applyAlignment="1" applyProtection="1">
      <alignment horizontal="center" vertical="center"/>
      <protection locked="0"/>
    </xf>
    <xf numFmtId="14" fontId="0" fillId="6" borderId="8" xfId="0" applyNumberFormat="1" applyFont="1" applyFill="1" applyBorder="1" applyAlignment="1" applyProtection="1">
      <alignment horizontal="center" vertical="center"/>
      <protection locked="0"/>
    </xf>
    <xf numFmtId="14" fontId="0" fillId="6" borderId="9" xfId="0" applyNumberFormat="1" applyFont="1" applyFill="1" applyBorder="1" applyAlignment="1" applyProtection="1">
      <alignment horizontal="center" vertical="center"/>
      <protection locked="0"/>
    </xf>
    <xf numFmtId="14" fontId="0" fillId="6" borderId="2" xfId="0" applyNumberFormat="1" applyFont="1" applyFill="1" applyBorder="1" applyAlignment="1" applyProtection="1">
      <alignment horizontal="left" vertical="center"/>
      <protection locked="0"/>
    </xf>
    <xf numFmtId="14" fontId="0" fillId="6" borderId="3" xfId="0" applyNumberFormat="1" applyFont="1" applyFill="1" applyBorder="1" applyAlignment="1" applyProtection="1">
      <alignment horizontal="left" vertical="center"/>
      <protection locked="0"/>
    </xf>
    <xf numFmtId="14" fontId="0" fillId="6" borderId="4" xfId="0" applyNumberFormat="1" applyFont="1" applyFill="1" applyBorder="1" applyAlignment="1" applyProtection="1">
      <alignment horizontal="left" vertical="center"/>
      <protection locked="0"/>
    </xf>
    <xf numFmtId="14" fontId="0" fillId="6" borderId="7" xfId="0" applyNumberFormat="1" applyFont="1" applyFill="1" applyBorder="1" applyAlignment="1" applyProtection="1">
      <alignment horizontal="left" vertical="center"/>
      <protection locked="0"/>
    </xf>
    <xf numFmtId="14" fontId="0" fillId="6" borderId="8" xfId="0" applyNumberFormat="1" applyFont="1" applyFill="1" applyBorder="1" applyAlignment="1" applyProtection="1">
      <alignment horizontal="left" vertical="center"/>
      <protection locked="0"/>
    </xf>
    <xf numFmtId="14" fontId="0" fillId="6" borderId="9" xfId="0" applyNumberFormat="1" applyFont="1" applyFill="1" applyBorder="1" applyAlignment="1" applyProtection="1">
      <alignment horizontal="left" vertical="center"/>
      <protection locked="0"/>
    </xf>
    <xf numFmtId="0" fontId="9" fillId="3" borderId="48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/>
    </xf>
    <xf numFmtId="0" fontId="5" fillId="5" borderId="21" xfId="0" applyFont="1" applyFill="1" applyBorder="1" applyAlignment="1">
      <alignment horizontal="center" textRotation="90"/>
    </xf>
    <xf numFmtId="0" fontId="5" fillId="5" borderId="1" xfId="0" applyFont="1" applyFill="1" applyBorder="1" applyAlignment="1">
      <alignment horizontal="center" textRotation="90"/>
    </xf>
    <xf numFmtId="0" fontId="5" fillId="4" borderId="21" xfId="0" applyFont="1" applyFill="1" applyBorder="1" applyAlignment="1">
      <alignment horizontal="center" textRotation="90"/>
    </xf>
    <xf numFmtId="0" fontId="5" fillId="4" borderId="1" xfId="0" applyFont="1" applyFill="1" applyBorder="1" applyAlignment="1">
      <alignment horizontal="center" textRotation="90"/>
    </xf>
    <xf numFmtId="49" fontId="7" fillId="4" borderId="25" xfId="0" applyNumberFormat="1" applyFont="1" applyFill="1" applyBorder="1" applyAlignment="1" applyProtection="1">
      <alignment wrapText="1"/>
      <protection locked="0"/>
    </xf>
    <xf numFmtId="49" fontId="7" fillId="4" borderId="26" xfId="0" applyNumberFormat="1" applyFont="1" applyFill="1" applyBorder="1" applyAlignment="1" applyProtection="1">
      <alignment wrapText="1"/>
      <protection locked="0"/>
    </xf>
    <xf numFmtId="49" fontId="7" fillId="4" borderId="27" xfId="0" applyNumberFormat="1" applyFont="1" applyFill="1" applyBorder="1" applyAlignment="1" applyProtection="1">
      <alignment vertical="center"/>
      <protection locked="0"/>
    </xf>
    <xf numFmtId="49" fontId="7" fillId="4" borderId="28" xfId="0" applyNumberFormat="1" applyFont="1" applyFill="1" applyBorder="1" applyAlignment="1" applyProtection="1">
      <alignment vertical="center"/>
      <protection locked="0"/>
    </xf>
    <xf numFmtId="49" fontId="7" fillId="4" borderId="32" xfId="0" applyNumberFormat="1" applyFont="1" applyFill="1" applyBorder="1" applyAlignment="1" applyProtection="1">
      <alignment vertical="center"/>
      <protection locked="0"/>
    </xf>
    <xf numFmtId="49" fontId="7" fillId="4" borderId="33" xfId="0" applyNumberFormat="1" applyFont="1" applyFill="1" applyBorder="1" applyAlignment="1" applyProtection="1">
      <alignment vertical="center"/>
      <protection locked="0"/>
    </xf>
    <xf numFmtId="0" fontId="7" fillId="6" borderId="25" xfId="0" applyFont="1" applyFill="1" applyBorder="1" applyAlignment="1" applyProtection="1">
      <alignment horizontal="left" vertical="center"/>
      <protection locked="0"/>
    </xf>
    <xf numFmtId="0" fontId="7" fillId="6" borderId="26" xfId="0" applyFont="1" applyFill="1" applyBorder="1" applyAlignment="1" applyProtection="1">
      <alignment horizontal="left" vertical="center"/>
      <protection locked="0"/>
    </xf>
    <xf numFmtId="0" fontId="7" fillId="6" borderId="27" xfId="0" applyFont="1" applyFill="1" applyBorder="1" applyAlignment="1" applyProtection="1">
      <alignment horizontal="left" vertical="center"/>
      <protection locked="0"/>
    </xf>
    <xf numFmtId="0" fontId="7" fillId="6" borderId="28" xfId="0" applyFont="1" applyFill="1" applyBorder="1" applyAlignment="1" applyProtection="1">
      <alignment horizontal="left" vertical="center"/>
      <protection locked="0"/>
    </xf>
    <xf numFmtId="0" fontId="7" fillId="6" borderId="32" xfId="0" applyFont="1" applyFill="1" applyBorder="1" applyAlignment="1" applyProtection="1">
      <alignment horizontal="left" vertical="center"/>
      <protection locked="0"/>
    </xf>
    <xf numFmtId="0" fontId="7" fillId="6" borderId="33" xfId="0" applyFont="1" applyFill="1" applyBorder="1" applyAlignment="1" applyProtection="1">
      <alignment horizontal="left" vertical="center"/>
      <protection locked="0"/>
    </xf>
    <xf numFmtId="0" fontId="5" fillId="5" borderId="22" xfId="0" applyFont="1" applyFill="1" applyBorder="1" applyAlignment="1">
      <alignment horizontal="center" textRotation="90"/>
    </xf>
    <xf numFmtId="0" fontId="5" fillId="5" borderId="16" xfId="0" applyFont="1" applyFill="1" applyBorder="1" applyAlignment="1">
      <alignment horizontal="center" textRotation="9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0" fontId="2" fillId="0" borderId="35" xfId="3" applyFont="1" applyBorder="1" applyAlignment="1" applyProtection="1">
      <alignment horizontal="center" vertical="center"/>
      <protection locked="0"/>
    </xf>
    <xf numFmtId="0" fontId="2" fillId="0" borderId="36" xfId="3" applyFont="1" applyBorder="1" applyAlignment="1" applyProtection="1">
      <alignment horizontal="center" vertical="center"/>
      <protection locked="0"/>
    </xf>
    <xf numFmtId="0" fontId="9" fillId="3" borderId="47" xfId="0" applyFont="1" applyFill="1" applyBorder="1" applyAlignment="1">
      <alignment horizontal="left" vertical="center" wrapText="1"/>
    </xf>
    <xf numFmtId="0" fontId="9" fillId="3" borderId="48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21" fillId="3" borderId="0" xfId="0" applyFont="1" applyFill="1" applyBorder="1" applyAlignment="1">
      <alignment horizontal="left" vertical="center"/>
    </xf>
    <xf numFmtId="0" fontId="0" fillId="6" borderId="2" xfId="0" applyNumberFormat="1" applyFont="1" applyFill="1" applyBorder="1" applyAlignment="1" applyProtection="1">
      <alignment horizontal="left" vertical="center"/>
      <protection locked="0"/>
    </xf>
    <xf numFmtId="0" fontId="0" fillId="6" borderId="3" xfId="0" applyNumberFormat="1" applyFont="1" applyFill="1" applyBorder="1" applyAlignment="1" applyProtection="1">
      <alignment horizontal="left" vertical="center"/>
      <protection locked="0"/>
    </xf>
    <xf numFmtId="0" fontId="0" fillId="6" borderId="4" xfId="0" applyNumberFormat="1" applyFont="1" applyFill="1" applyBorder="1" applyAlignment="1" applyProtection="1">
      <alignment horizontal="left" vertical="center"/>
      <protection locked="0"/>
    </xf>
    <xf numFmtId="0" fontId="0" fillId="6" borderId="7" xfId="0" applyNumberFormat="1" applyFont="1" applyFill="1" applyBorder="1" applyAlignment="1" applyProtection="1">
      <alignment horizontal="left" vertical="center"/>
      <protection locked="0"/>
    </xf>
    <xf numFmtId="0" fontId="0" fillId="6" borderId="8" xfId="0" applyNumberFormat="1" applyFont="1" applyFill="1" applyBorder="1" applyAlignment="1" applyProtection="1">
      <alignment horizontal="left" vertical="center"/>
      <protection locked="0"/>
    </xf>
    <xf numFmtId="0" fontId="0" fillId="6" borderId="9" xfId="0" applyNumberFormat="1" applyFont="1" applyFill="1" applyBorder="1" applyAlignment="1" applyProtection="1">
      <alignment horizontal="left" vertical="center"/>
      <protection locked="0"/>
    </xf>
    <xf numFmtId="0" fontId="0" fillId="3" borderId="49" xfId="0" applyFont="1" applyFill="1" applyBorder="1"/>
    <xf numFmtId="0" fontId="0" fillId="0" borderId="49" xfId="0" applyFont="1" applyBorder="1"/>
    <xf numFmtId="0" fontId="0" fillId="0" borderId="33" xfId="0" applyFont="1" applyBorder="1"/>
    <xf numFmtId="0" fontId="0" fillId="3" borderId="9" xfId="0" applyFont="1" applyFill="1" applyBorder="1" applyAlignment="1">
      <alignment horizontal="right" vertical="top"/>
    </xf>
    <xf numFmtId="0" fontId="11" fillId="2" borderId="19" xfId="0" applyFont="1" applyFill="1" applyBorder="1" applyAlignment="1">
      <alignment horizontal="left"/>
    </xf>
    <xf numFmtId="0" fontId="11" fillId="2" borderId="34" xfId="0" applyFont="1" applyFill="1" applyBorder="1" applyAlignment="1">
      <alignment horizontal="left"/>
    </xf>
    <xf numFmtId="0" fontId="22" fillId="3" borderId="0" xfId="0" applyFont="1" applyFill="1" applyBorder="1"/>
    <xf numFmtId="0" fontId="2" fillId="3" borderId="0" xfId="0" applyFont="1" applyFill="1" applyBorder="1"/>
    <xf numFmtId="0" fontId="22" fillId="3" borderId="0" xfId="0" applyFont="1" applyFill="1" applyBorder="1" applyAlignment="1">
      <alignment horizontal="left" vertical="center"/>
    </xf>
    <xf numFmtId="0" fontId="5" fillId="4" borderId="22" xfId="0" applyFont="1" applyFill="1" applyBorder="1" applyAlignment="1">
      <alignment horizontal="center" textRotation="90"/>
    </xf>
    <xf numFmtId="0" fontId="5" fillId="4" borderId="16" xfId="0" applyFont="1" applyFill="1" applyBorder="1" applyAlignment="1">
      <alignment horizontal="center" textRotation="90"/>
    </xf>
    <xf numFmtId="0" fontId="5" fillId="4" borderId="51" xfId="0" applyFont="1" applyFill="1" applyBorder="1" applyAlignment="1">
      <alignment horizontal="center" textRotation="90"/>
    </xf>
    <xf numFmtId="0" fontId="5" fillId="4" borderId="23" xfId="0" applyFont="1" applyFill="1" applyBorder="1" applyAlignment="1">
      <alignment horizontal="center" textRotation="90"/>
    </xf>
    <xf numFmtId="0" fontId="5" fillId="5" borderId="51" xfId="0" applyFont="1" applyFill="1" applyBorder="1" applyAlignment="1">
      <alignment horizontal="center" textRotation="90"/>
    </xf>
    <xf numFmtId="0" fontId="5" fillId="5" borderId="23" xfId="0" applyFont="1" applyFill="1" applyBorder="1" applyAlignment="1">
      <alignment horizontal="center" textRotation="90"/>
    </xf>
    <xf numFmtId="0" fontId="11" fillId="2" borderId="5" xfId="0" applyFont="1" applyFill="1" applyBorder="1"/>
    <xf numFmtId="0" fontId="10" fillId="2" borderId="6" xfId="0" applyFont="1" applyFill="1" applyBorder="1"/>
    <xf numFmtId="0" fontId="0" fillId="7" borderId="23" xfId="0" applyFont="1" applyFill="1" applyBorder="1" applyAlignment="1" applyProtection="1">
      <alignment horizontal="center" vertical="center" wrapText="1"/>
      <protection locked="0"/>
    </xf>
    <xf numFmtId="0" fontId="0" fillId="7" borderId="52" xfId="0" applyFont="1" applyFill="1" applyBorder="1" applyAlignment="1" applyProtection="1">
      <alignment horizontal="center" vertical="center" wrapText="1"/>
      <protection locked="0"/>
    </xf>
    <xf numFmtId="0" fontId="0" fillId="7" borderId="53" xfId="0" applyFont="1" applyFill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/>
    <xf numFmtId="0" fontId="0" fillId="0" borderId="23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0" fontId="0" fillId="7" borderId="23" xfId="0" applyFont="1" applyFill="1" applyBorder="1" applyAlignment="1">
      <alignment horizontal="left" vertical="center"/>
    </xf>
    <xf numFmtId="0" fontId="0" fillId="7" borderId="1" xfId="0" applyFont="1" applyFill="1" applyBorder="1" applyAlignment="1" applyProtection="1">
      <alignment horizontal="left" vertical="center"/>
      <protection locked="0"/>
    </xf>
    <xf numFmtId="0" fontId="2" fillId="7" borderId="35" xfId="0" applyFont="1" applyFill="1" applyBorder="1" applyAlignment="1" applyProtection="1">
      <alignment horizontal="center" vertical="center"/>
      <protection locked="0"/>
    </xf>
    <xf numFmtId="0" fontId="2" fillId="7" borderId="36" xfId="0" applyFont="1" applyFill="1" applyBorder="1" applyAlignment="1" applyProtection="1">
      <alignment horizontal="center" vertical="center"/>
      <protection locked="0"/>
    </xf>
    <xf numFmtId="0" fontId="0" fillId="7" borderId="11" xfId="0" applyFont="1" applyFill="1" applyBorder="1" applyAlignment="1" applyProtection="1">
      <alignment vertical="center"/>
      <protection locked="0"/>
    </xf>
    <xf numFmtId="0" fontId="0" fillId="7" borderId="16" xfId="0" applyFont="1" applyFill="1" applyBorder="1" applyAlignment="1" applyProtection="1">
      <alignment horizontal="center" vertical="center" wrapText="1"/>
      <protection locked="0"/>
    </xf>
    <xf numFmtId="0" fontId="0" fillId="7" borderId="8" xfId="0" applyFont="1" applyFill="1" applyBorder="1" applyAlignment="1" applyProtection="1">
      <alignment vertical="center"/>
      <protection locked="0"/>
    </xf>
    <xf numFmtId="0" fontId="0" fillId="7" borderId="54" xfId="0" applyFont="1" applyFill="1" applyBorder="1" applyAlignment="1" applyProtection="1">
      <alignment horizontal="center" vertical="center" wrapText="1"/>
      <protection locked="0"/>
    </xf>
    <xf numFmtId="0" fontId="0" fillId="7" borderId="50" xfId="0" applyFont="1" applyFill="1" applyBorder="1" applyAlignment="1" applyProtection="1">
      <alignment vertical="center"/>
      <protection locked="0"/>
    </xf>
    <xf numFmtId="49" fontId="9" fillId="4" borderId="16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/>
    </xf>
    <xf numFmtId="0" fontId="15" fillId="4" borderId="16" xfId="0" applyNumberFormat="1" applyFont="1" applyFill="1" applyBorder="1" applyAlignment="1" applyProtection="1">
      <alignment horizontal="left" vertical="top"/>
    </xf>
    <xf numFmtId="0" fontId="0" fillId="3" borderId="6" xfId="0" applyNumberFormat="1" applyFont="1" applyFill="1" applyBorder="1" applyProtection="1"/>
    <xf numFmtId="0" fontId="9" fillId="4" borderId="16" xfId="0" applyNumberFormat="1" applyFont="1" applyFill="1" applyBorder="1" applyAlignment="1" applyProtection="1">
      <alignment horizontal="left"/>
    </xf>
    <xf numFmtId="49" fontId="9" fillId="4" borderId="16" xfId="0" applyNumberFormat="1" applyFont="1" applyFill="1" applyBorder="1" applyAlignment="1" applyProtection="1">
      <alignment horizontal="left" vertical="center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4" fillId="3" borderId="3" xfId="0" applyNumberFormat="1" applyFont="1" applyFill="1" applyBorder="1" applyAlignment="1" applyProtection="1">
      <alignment horizontal="center" vertical="center" wrapText="1"/>
    </xf>
    <xf numFmtId="0" fontId="4" fillId="3" borderId="4" xfId="0" applyNumberFormat="1" applyFont="1" applyFill="1" applyBorder="1" applyAlignment="1" applyProtection="1">
      <alignment horizontal="center" vertical="center" wrapText="1"/>
    </xf>
    <xf numFmtId="0" fontId="0" fillId="3" borderId="0" xfId="0" applyNumberFormat="1" applyFont="1" applyFill="1" applyBorder="1" applyProtection="1"/>
    <xf numFmtId="0" fontId="0" fillId="3" borderId="0" xfId="0" applyNumberFormat="1" applyFont="1" applyFill="1" applyProtection="1"/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4" fillId="3" borderId="8" xfId="0" applyNumberFormat="1" applyFont="1" applyFill="1" applyBorder="1" applyAlignment="1" applyProtection="1">
      <alignment horizontal="center" vertical="center" wrapText="1"/>
    </xf>
    <xf numFmtId="0" fontId="4" fillId="3" borderId="9" xfId="0" applyNumberFormat="1" applyFont="1" applyFill="1" applyBorder="1" applyAlignment="1" applyProtection="1">
      <alignment horizontal="center" vertical="center" wrapText="1"/>
    </xf>
    <xf numFmtId="0" fontId="19" fillId="3" borderId="5" xfId="0" applyNumberFormat="1" applyFont="1" applyFill="1" applyBorder="1" applyAlignment="1" applyProtection="1">
      <alignment vertical="center"/>
    </xf>
    <xf numFmtId="0" fontId="9" fillId="3" borderId="5" xfId="0" applyNumberFormat="1" applyFont="1" applyFill="1" applyBorder="1" applyAlignment="1" applyProtection="1">
      <alignment vertical="center"/>
    </xf>
    <xf numFmtId="0" fontId="13" fillId="3" borderId="0" xfId="0" applyNumberFormat="1" applyFont="1" applyFill="1" applyBorder="1" applyAlignment="1" applyProtection="1">
      <alignment vertical="center"/>
    </xf>
    <xf numFmtId="0" fontId="9" fillId="3" borderId="5" xfId="0" applyNumberFormat="1" applyFont="1" applyFill="1" applyBorder="1" applyProtection="1"/>
    <xf numFmtId="0" fontId="13" fillId="3" borderId="0" xfId="0" applyNumberFormat="1" applyFont="1" applyFill="1" applyBorder="1" applyProtection="1"/>
    <xf numFmtId="0" fontId="0" fillId="3" borderId="5" xfId="0" applyNumberFormat="1" applyFont="1" applyFill="1" applyBorder="1" applyProtection="1"/>
    <xf numFmtId="0" fontId="9" fillId="3" borderId="0" xfId="0" applyNumberFormat="1" applyFont="1" applyFill="1" applyBorder="1" applyAlignment="1">
      <alignment horizontal="left"/>
    </xf>
    <xf numFmtId="0" fontId="14" fillId="3" borderId="5" xfId="0" applyNumberFormat="1" applyFont="1" applyFill="1" applyBorder="1" applyProtection="1"/>
    <xf numFmtId="0" fontId="9" fillId="3" borderId="0" xfId="0" applyNumberFormat="1" applyFont="1" applyFill="1" applyBorder="1" applyProtection="1"/>
    <xf numFmtId="0" fontId="12" fillId="3" borderId="0" xfId="0" applyNumberFormat="1" applyFont="1" applyFill="1" applyBorder="1" applyAlignment="1" applyProtection="1">
      <alignment horizontal="left"/>
    </xf>
    <xf numFmtId="0" fontId="0" fillId="3" borderId="37" xfId="0" applyNumberFormat="1" applyFont="1" applyFill="1" applyBorder="1" applyProtection="1"/>
    <xf numFmtId="0" fontId="0" fillId="3" borderId="12" xfId="0" applyNumberFormat="1" applyFont="1" applyFill="1" applyBorder="1" applyProtection="1"/>
    <xf numFmtId="0" fontId="0" fillId="3" borderId="38" xfId="0" applyNumberFormat="1" applyFont="1" applyFill="1" applyBorder="1" applyProtection="1"/>
    <xf numFmtId="0" fontId="18" fillId="3" borderId="5" xfId="0" applyNumberFormat="1" applyFont="1" applyFill="1" applyBorder="1" applyProtection="1"/>
    <xf numFmtId="0" fontId="16" fillId="3" borderId="5" xfId="0" applyNumberFormat="1" applyFont="1" applyFill="1" applyBorder="1" applyProtection="1"/>
    <xf numFmtId="0" fontId="0" fillId="3" borderId="10" xfId="0" applyNumberFormat="1" applyFont="1" applyFill="1" applyBorder="1" applyAlignment="1" applyProtection="1">
      <alignment horizontal="left"/>
    </xf>
    <xf numFmtId="0" fontId="0" fillId="3" borderId="10" xfId="0" applyNumberFormat="1" applyFont="1" applyFill="1" applyBorder="1" applyAlignment="1" applyProtection="1">
      <alignment horizontal="right"/>
    </xf>
    <xf numFmtId="0" fontId="9" fillId="4" borderId="16" xfId="0" quotePrefix="1" applyNumberFormat="1" applyFont="1" applyFill="1" applyBorder="1" applyAlignment="1" applyProtection="1">
      <alignment horizontal="left" vertical="center"/>
    </xf>
    <xf numFmtId="0" fontId="17" fillId="3" borderId="5" xfId="0" applyNumberFormat="1" applyFont="1" applyFill="1" applyBorder="1" applyProtection="1"/>
    <xf numFmtId="0" fontId="17" fillId="0" borderId="5" xfId="0" applyNumberFormat="1" applyFont="1" applyFill="1" applyBorder="1" applyProtection="1"/>
    <xf numFmtId="0" fontId="0" fillId="3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right"/>
    </xf>
    <xf numFmtId="0" fontId="9" fillId="3" borderId="6" xfId="0" applyNumberFormat="1" applyFont="1" applyFill="1" applyBorder="1" applyAlignment="1" applyProtection="1">
      <alignment horizontal="left" vertical="center"/>
    </xf>
    <xf numFmtId="0" fontId="0" fillId="3" borderId="6" xfId="0" applyNumberFormat="1" applyFont="1" applyFill="1" applyBorder="1" applyAlignment="1" applyProtection="1">
      <alignment horizontal="left" vertical="center"/>
    </xf>
    <xf numFmtId="0" fontId="9" fillId="3" borderId="0" xfId="0" applyNumberFormat="1" applyFont="1" applyFill="1" applyBorder="1" applyAlignment="1" applyProtection="1"/>
    <xf numFmtId="0" fontId="14" fillId="3" borderId="0" xfId="0" applyNumberFormat="1" applyFont="1" applyFill="1" applyBorder="1" applyProtection="1"/>
    <xf numFmtId="0" fontId="0" fillId="3" borderId="10" xfId="0" applyNumberFormat="1" applyFont="1" applyFill="1" applyBorder="1" applyAlignment="1" applyProtection="1"/>
    <xf numFmtId="0" fontId="0" fillId="3" borderId="10" xfId="0" applyNumberFormat="1" applyFont="1" applyFill="1" applyBorder="1" applyProtection="1"/>
    <xf numFmtId="0" fontId="16" fillId="3" borderId="5" xfId="0" applyNumberFormat="1" applyFont="1" applyFill="1" applyBorder="1" applyAlignment="1" applyProtection="1"/>
    <xf numFmtId="0" fontId="9" fillId="4" borderId="29" xfId="0" applyNumberFormat="1" applyFont="1" applyFill="1" applyBorder="1" applyAlignment="1" applyProtection="1">
      <alignment horizontal="left" vertical="center"/>
    </xf>
    <xf numFmtId="0" fontId="9" fillId="4" borderId="30" xfId="0" applyNumberFormat="1" applyFont="1" applyFill="1" applyBorder="1" applyAlignment="1" applyProtection="1">
      <alignment horizontal="left" vertical="center"/>
    </xf>
    <xf numFmtId="0" fontId="9" fillId="4" borderId="31" xfId="0" applyNumberFormat="1" applyFont="1" applyFill="1" applyBorder="1" applyAlignment="1" applyProtection="1">
      <alignment horizontal="left" vertical="center"/>
    </xf>
    <xf numFmtId="0" fontId="14" fillId="3" borderId="7" xfId="0" applyNumberFormat="1" applyFont="1" applyFill="1" applyBorder="1" applyProtection="1"/>
    <xf numFmtId="0" fontId="0" fillId="3" borderId="8" xfId="0" applyNumberFormat="1" applyFont="1" applyFill="1" applyBorder="1" applyProtection="1"/>
    <xf numFmtId="0" fontId="0" fillId="3" borderId="9" xfId="0" applyNumberFormat="1" applyFont="1" applyFill="1" applyBorder="1" applyProtection="1"/>
    <xf numFmtId="0" fontId="0" fillId="7" borderId="1" xfId="0" applyFont="1" applyFill="1" applyBorder="1" applyAlignment="1" applyProtection="1">
      <alignment horizontal="left" vertical="center" wrapText="1"/>
      <protection locked="0"/>
    </xf>
  </cellXfs>
  <cellStyles count="4">
    <cellStyle name="Hyperlink" xfId="3" builtinId="8"/>
    <cellStyle name="Normal 2" xfId="2" xr:uid="{00000000-0005-0000-0000-000001000000}"/>
    <cellStyle name="Standaard" xfId="0" builtinId="0"/>
    <cellStyle name="Standaard 2" xfId="1" xr:uid="{00000000-0005-0000-0000-000003000000}"/>
  </cellStyles>
  <dxfs count="0"/>
  <tableStyles count="0" defaultTableStyle="TableStyleMedium9" defaultPivotStyle="PivotStyleLight16"/>
  <colors>
    <mruColors>
      <color rgb="FFFB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597477</xdr:colOff>
      <xdr:row>2</xdr:row>
      <xdr:rowOff>63500</xdr:rowOff>
    </xdr:from>
    <xdr:to>
      <xdr:col>6</xdr:col>
      <xdr:colOff>225136</xdr:colOff>
      <xdr:row>2</xdr:row>
      <xdr:rowOff>1282960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47644" y="63500"/>
          <a:ext cx="2178242" cy="1219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AW79"/>
  <sheetViews>
    <sheetView showGridLines="0" tabSelected="1" topLeftCell="A3" zoomScale="80" zoomScaleNormal="80" zoomScalePageLayoutView="130" workbookViewId="0">
      <selection activeCell="D10" sqref="D10:E10"/>
    </sheetView>
  </sheetViews>
  <sheetFormatPr defaultRowHeight="11.25" x14ac:dyDescent="0.15"/>
  <cols>
    <col min="1" max="1" width="3.875" style="5" customWidth="1"/>
    <col min="2" max="2" width="19.375" style="5" customWidth="1"/>
    <col min="3" max="3" width="14.625" style="5" customWidth="1"/>
    <col min="4" max="4" width="37.625" style="5" customWidth="1"/>
    <col min="5" max="5" width="18.625" style="5" customWidth="1"/>
    <col min="6" max="6" width="14.875" style="5" bestFit="1" customWidth="1"/>
    <col min="7" max="7" width="23.875" style="5" customWidth="1"/>
    <col min="8" max="8" width="14.125" style="5" customWidth="1"/>
    <col min="9" max="9" width="16.625" style="5" customWidth="1"/>
    <col min="10" max="10" width="18.5" style="5" customWidth="1"/>
    <col min="11" max="11" width="17.125" style="5" customWidth="1"/>
    <col min="12" max="13" width="3.25" style="5" bestFit="1" customWidth="1"/>
    <col min="14" max="14" width="5" style="5" customWidth="1"/>
    <col min="15" max="15" width="1.875" style="5" hidden="1" customWidth="1"/>
    <col min="16" max="17" width="3.25" style="5" hidden="1" customWidth="1"/>
    <col min="18" max="30" width="5" style="5" customWidth="1"/>
    <col min="31" max="31" width="9" style="5"/>
    <col min="32" max="34" width="9" style="5" hidden="1" customWidth="1"/>
    <col min="35" max="35" width="9" style="5" customWidth="1"/>
    <col min="36" max="16384" width="9" style="5"/>
  </cols>
  <sheetData>
    <row r="1" spans="1:48" ht="12" hidden="1" thickBo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56"/>
      <c r="X1" s="56"/>
      <c r="Y1" s="56"/>
      <c r="Z1" s="56"/>
      <c r="AA1" s="56"/>
      <c r="AB1" s="56"/>
      <c r="AC1" s="56"/>
      <c r="AD1" s="57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</row>
    <row r="2" spans="1:48" ht="15" hidden="1" customHeight="1" thickBot="1" x14ac:dyDescent="0.4">
      <c r="A2" s="1"/>
      <c r="B2" s="44"/>
      <c r="C2" s="2"/>
      <c r="D2" s="2"/>
      <c r="E2" s="45"/>
      <c r="F2" s="2"/>
      <c r="G2" s="2"/>
      <c r="H2" s="2"/>
      <c r="I2" s="2"/>
      <c r="J2" s="2"/>
      <c r="K2" s="2"/>
      <c r="L2" s="46"/>
      <c r="M2" s="46"/>
      <c r="N2" s="180"/>
      <c r="O2" s="46"/>
      <c r="P2" s="46"/>
      <c r="Q2" s="2"/>
      <c r="R2" s="180"/>
      <c r="S2" s="180"/>
      <c r="T2" s="180"/>
      <c r="U2" s="180"/>
      <c r="V2" s="180"/>
      <c r="W2" s="181"/>
      <c r="X2" s="181"/>
      <c r="Y2" s="181"/>
      <c r="Z2" s="181"/>
      <c r="AA2" s="181"/>
      <c r="AB2" s="181"/>
      <c r="AC2" s="181"/>
      <c r="AD2" s="18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</row>
    <row r="3" spans="1:48" ht="138.75" customHeight="1" x14ac:dyDescent="0.35">
      <c r="A3" s="1"/>
      <c r="B3" s="44" t="s">
        <v>78</v>
      </c>
      <c r="C3" s="2"/>
      <c r="D3" s="2"/>
      <c r="E3" s="45"/>
      <c r="F3" s="2"/>
      <c r="G3" s="2"/>
      <c r="H3" s="2"/>
      <c r="I3" s="2"/>
      <c r="J3" s="2"/>
      <c r="K3" s="2"/>
      <c r="L3" s="46"/>
      <c r="M3" s="46"/>
      <c r="N3" s="191" t="s">
        <v>112</v>
      </c>
      <c r="O3" s="46"/>
      <c r="P3" s="46"/>
      <c r="Q3" s="2"/>
      <c r="R3" s="149" t="s">
        <v>39</v>
      </c>
      <c r="S3" s="149" t="s">
        <v>110</v>
      </c>
      <c r="T3" s="149" t="s">
        <v>43</v>
      </c>
      <c r="U3" s="149" t="s">
        <v>117</v>
      </c>
      <c r="V3" s="189" t="s">
        <v>116</v>
      </c>
      <c r="W3" s="193" t="s">
        <v>44</v>
      </c>
      <c r="X3" s="147" t="s">
        <v>45</v>
      </c>
      <c r="Y3" s="147" t="s">
        <v>46</v>
      </c>
      <c r="Z3" s="147" t="s">
        <v>47</v>
      </c>
      <c r="AA3" s="147" t="s">
        <v>48</v>
      </c>
      <c r="AB3" s="147" t="s">
        <v>49</v>
      </c>
      <c r="AC3" s="147" t="s">
        <v>50</v>
      </c>
      <c r="AD3" s="163" t="s">
        <v>51</v>
      </c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</row>
    <row r="4" spans="1:48" ht="12" customHeight="1" x14ac:dyDescent="0.2">
      <c r="A4" s="6"/>
      <c r="B4" s="9"/>
      <c r="C4" s="3"/>
      <c r="D4" s="3"/>
      <c r="E4" s="7"/>
      <c r="F4" s="3"/>
      <c r="G4" s="3"/>
      <c r="H4" s="3"/>
      <c r="I4" s="3"/>
      <c r="J4" s="3"/>
      <c r="K4" s="3"/>
      <c r="L4" s="8"/>
      <c r="M4" s="8"/>
      <c r="N4" s="192"/>
      <c r="O4" s="8"/>
      <c r="P4" s="8"/>
      <c r="Q4" s="3"/>
      <c r="R4" s="150"/>
      <c r="S4" s="150"/>
      <c r="T4" s="150"/>
      <c r="U4" s="150"/>
      <c r="V4" s="190"/>
      <c r="W4" s="194"/>
      <c r="X4" s="148"/>
      <c r="Y4" s="148"/>
      <c r="Z4" s="148"/>
      <c r="AA4" s="148"/>
      <c r="AB4" s="148"/>
      <c r="AC4" s="148"/>
      <c r="AD4" s="16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</row>
    <row r="5" spans="1:48" ht="12" customHeight="1" x14ac:dyDescent="0.2">
      <c r="A5" s="6"/>
      <c r="B5" s="10" t="s">
        <v>76</v>
      </c>
      <c r="C5" s="3"/>
      <c r="D5" s="3"/>
      <c r="E5" s="7"/>
      <c r="F5" s="3"/>
      <c r="G5" s="3"/>
      <c r="H5" s="3"/>
      <c r="I5" s="3"/>
      <c r="J5" s="3"/>
      <c r="K5" s="3"/>
      <c r="L5" s="8"/>
      <c r="M5" s="8"/>
      <c r="N5" s="192"/>
      <c r="O5" s="8"/>
      <c r="P5" s="8"/>
      <c r="Q5" s="3"/>
      <c r="R5" s="150"/>
      <c r="S5" s="150"/>
      <c r="T5" s="150"/>
      <c r="U5" s="150"/>
      <c r="V5" s="190"/>
      <c r="W5" s="194"/>
      <c r="X5" s="148"/>
      <c r="Y5" s="148"/>
      <c r="Z5" s="148"/>
      <c r="AA5" s="148"/>
      <c r="AB5" s="148"/>
      <c r="AC5" s="148"/>
      <c r="AD5" s="16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</row>
    <row r="6" spans="1:48" ht="15" customHeight="1" x14ac:dyDescent="0.2">
      <c r="A6" s="6"/>
      <c r="B6" s="10" t="s">
        <v>36</v>
      </c>
      <c r="C6" s="3"/>
      <c r="D6" s="3"/>
      <c r="E6" s="186"/>
      <c r="F6" s="187"/>
      <c r="G6" s="187"/>
      <c r="H6" s="3"/>
      <c r="I6" s="3"/>
      <c r="J6" s="3"/>
      <c r="K6" s="3"/>
      <c r="L6" s="8"/>
      <c r="M6" s="8"/>
      <c r="N6" s="192"/>
      <c r="O6" s="8"/>
      <c r="P6" s="8"/>
      <c r="Q6" s="3"/>
      <c r="R6" s="150"/>
      <c r="S6" s="150"/>
      <c r="T6" s="150"/>
      <c r="U6" s="150"/>
      <c r="V6" s="190"/>
      <c r="W6" s="194"/>
      <c r="X6" s="148"/>
      <c r="Y6" s="148"/>
      <c r="Z6" s="148"/>
      <c r="AA6" s="148"/>
      <c r="AB6" s="148"/>
      <c r="AC6" s="148"/>
      <c r="AD6" s="16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15" customHeight="1" x14ac:dyDescent="0.2">
      <c r="A7" s="6"/>
      <c r="B7" s="188" t="s">
        <v>123</v>
      </c>
      <c r="C7" s="3"/>
      <c r="D7" s="3"/>
      <c r="E7" s="186"/>
      <c r="F7" s="187"/>
      <c r="G7" s="187"/>
      <c r="H7" s="3"/>
      <c r="I7" s="3"/>
      <c r="J7" s="3"/>
      <c r="K7" s="3"/>
      <c r="L7" s="8"/>
      <c r="M7" s="8"/>
      <c r="N7" s="192"/>
      <c r="O7" s="8"/>
      <c r="P7" s="8"/>
      <c r="Q7" s="3"/>
      <c r="R7" s="150"/>
      <c r="S7" s="150"/>
      <c r="T7" s="150"/>
      <c r="U7" s="150"/>
      <c r="V7" s="190"/>
      <c r="W7" s="194"/>
      <c r="X7" s="148"/>
      <c r="Y7" s="148"/>
      <c r="Z7" s="148"/>
      <c r="AA7" s="148"/>
      <c r="AB7" s="148"/>
      <c r="AC7" s="148"/>
      <c r="AD7" s="16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 ht="15" customHeight="1" x14ac:dyDescent="0.2">
      <c r="A8" s="6"/>
      <c r="B8" s="61" t="s">
        <v>79</v>
      </c>
      <c r="C8" s="62"/>
      <c r="D8" s="62"/>
      <c r="E8" s="63"/>
      <c r="F8" s="58"/>
      <c r="G8" s="58"/>
      <c r="H8" s="58"/>
      <c r="I8" s="3"/>
      <c r="J8" s="3"/>
      <c r="K8" s="3"/>
      <c r="L8" s="8"/>
      <c r="M8" s="8"/>
      <c r="N8" s="192"/>
      <c r="O8" s="8"/>
      <c r="P8" s="8"/>
      <c r="Q8" s="3"/>
      <c r="R8" s="150"/>
      <c r="S8" s="150"/>
      <c r="T8" s="150"/>
      <c r="U8" s="150"/>
      <c r="V8" s="190"/>
      <c r="W8" s="194"/>
      <c r="X8" s="148"/>
      <c r="Y8" s="148"/>
      <c r="Z8" s="148"/>
      <c r="AA8" s="148"/>
      <c r="AB8" s="148"/>
      <c r="AC8" s="148"/>
      <c r="AD8" s="16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 ht="13.5" thickBot="1" x14ac:dyDescent="0.25">
      <c r="A9" s="6"/>
      <c r="B9" s="10"/>
      <c r="C9" s="3"/>
      <c r="D9" s="3"/>
      <c r="E9" s="7"/>
      <c r="F9" s="3"/>
      <c r="G9" s="3"/>
      <c r="H9" s="3"/>
      <c r="I9" s="3"/>
      <c r="J9" s="3"/>
      <c r="K9" s="3"/>
      <c r="L9" s="8"/>
      <c r="M9" s="8"/>
      <c r="N9" s="192"/>
      <c r="O9" s="8"/>
      <c r="P9" s="8"/>
      <c r="Q9" s="3"/>
      <c r="R9" s="150"/>
      <c r="S9" s="150"/>
      <c r="T9" s="150"/>
      <c r="U9" s="150"/>
      <c r="V9" s="190"/>
      <c r="W9" s="194"/>
      <c r="X9" s="148"/>
      <c r="Y9" s="148"/>
      <c r="Z9" s="148"/>
      <c r="AA9" s="148"/>
      <c r="AB9" s="148"/>
      <c r="AC9" s="148"/>
      <c r="AD9" s="16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 ht="16.5" customHeight="1" x14ac:dyDescent="0.2">
      <c r="A10" s="6"/>
      <c r="B10" s="37" t="s">
        <v>80</v>
      </c>
      <c r="C10" s="38"/>
      <c r="D10" s="151"/>
      <c r="E10" s="152"/>
      <c r="F10" s="70"/>
      <c r="G10" s="38"/>
      <c r="H10" s="173" t="s">
        <v>38</v>
      </c>
      <c r="I10" s="34"/>
      <c r="J10" s="157"/>
      <c r="K10" s="158"/>
      <c r="L10" s="72"/>
      <c r="M10" s="72"/>
      <c r="N10" s="192"/>
      <c r="O10" s="8"/>
      <c r="P10" s="8"/>
      <c r="Q10" s="3"/>
      <c r="R10" s="150"/>
      <c r="S10" s="150"/>
      <c r="T10" s="150"/>
      <c r="U10" s="150"/>
      <c r="V10" s="190"/>
      <c r="W10" s="194"/>
      <c r="X10" s="148"/>
      <c r="Y10" s="148"/>
      <c r="Z10" s="148"/>
      <c r="AA10" s="148"/>
      <c r="AB10" s="148"/>
      <c r="AC10" s="148"/>
      <c r="AD10" s="16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 s="42" customFormat="1" ht="16.5" customHeight="1" x14ac:dyDescent="0.15">
      <c r="A11" s="39"/>
      <c r="B11" s="33" t="s">
        <v>81</v>
      </c>
      <c r="C11" s="34"/>
      <c r="D11" s="153"/>
      <c r="E11" s="154"/>
      <c r="F11" s="71"/>
      <c r="G11" s="34"/>
      <c r="H11" s="173" t="s">
        <v>60</v>
      </c>
      <c r="I11" s="34"/>
      <c r="J11" s="159"/>
      <c r="K11" s="160"/>
      <c r="L11" s="72"/>
      <c r="M11" s="72"/>
      <c r="N11" s="192"/>
      <c r="O11" s="40"/>
      <c r="P11" s="40"/>
      <c r="Q11" s="34"/>
      <c r="R11" s="150"/>
      <c r="S11" s="150"/>
      <c r="T11" s="150"/>
      <c r="U11" s="150"/>
      <c r="V11" s="190"/>
      <c r="W11" s="194"/>
      <c r="X11" s="148"/>
      <c r="Y11" s="148"/>
      <c r="Z11" s="148"/>
      <c r="AA11" s="148"/>
      <c r="AB11" s="148"/>
      <c r="AC11" s="148"/>
      <c r="AD11" s="164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</row>
    <row r="12" spans="1:48" s="42" customFormat="1" ht="16.5" customHeight="1" x14ac:dyDescent="0.15">
      <c r="A12" s="39"/>
      <c r="B12" s="33" t="s">
        <v>82</v>
      </c>
      <c r="C12" s="34"/>
      <c r="D12" s="153"/>
      <c r="E12" s="154"/>
      <c r="F12" s="71"/>
      <c r="G12" s="34"/>
      <c r="H12" s="173" t="s">
        <v>111</v>
      </c>
      <c r="I12" s="34"/>
      <c r="J12" s="108"/>
      <c r="K12" s="109"/>
      <c r="L12" s="72"/>
      <c r="M12" s="72"/>
      <c r="N12" s="192"/>
      <c r="O12" s="40"/>
      <c r="P12" s="40"/>
      <c r="Q12" s="34"/>
      <c r="R12" s="150"/>
      <c r="S12" s="150"/>
      <c r="T12" s="150"/>
      <c r="U12" s="150"/>
      <c r="V12" s="190"/>
      <c r="W12" s="194"/>
      <c r="X12" s="148"/>
      <c r="Y12" s="148"/>
      <c r="Z12" s="148"/>
      <c r="AA12" s="148"/>
      <c r="AB12" s="148"/>
      <c r="AC12" s="148"/>
      <c r="AD12" s="164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</row>
    <row r="13" spans="1:48" s="42" customFormat="1" ht="18" customHeight="1" thickBot="1" x14ac:dyDescent="0.2">
      <c r="A13" s="39"/>
      <c r="B13" s="47" t="s">
        <v>83</v>
      </c>
      <c r="C13" s="41"/>
      <c r="D13" s="155"/>
      <c r="E13" s="156"/>
      <c r="F13" s="71"/>
      <c r="G13" s="43"/>
      <c r="H13" s="173" t="s">
        <v>94</v>
      </c>
      <c r="I13" s="43"/>
      <c r="J13" s="161"/>
      <c r="K13" s="162"/>
      <c r="L13" s="72"/>
      <c r="M13" s="72"/>
      <c r="N13" s="192"/>
      <c r="O13" s="40"/>
      <c r="P13" s="40"/>
      <c r="Q13" s="34"/>
      <c r="R13" s="150"/>
      <c r="S13" s="150"/>
      <c r="T13" s="150"/>
      <c r="U13" s="150"/>
      <c r="V13" s="190"/>
      <c r="W13" s="194"/>
      <c r="X13" s="148"/>
      <c r="Y13" s="148"/>
      <c r="Z13" s="148"/>
      <c r="AA13" s="148"/>
      <c r="AB13" s="148"/>
      <c r="AC13" s="148"/>
      <c r="AD13" s="164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</row>
    <row r="14" spans="1:48" ht="12.75" customHeight="1" x14ac:dyDescent="0.2">
      <c r="A14" s="6"/>
      <c r="B14" s="48"/>
      <c r="C14" s="35"/>
      <c r="D14" s="4"/>
      <c r="E14" s="4"/>
      <c r="F14" s="4"/>
      <c r="G14" s="11"/>
      <c r="H14" s="43"/>
      <c r="I14" s="33"/>
      <c r="J14" s="43"/>
      <c r="K14" s="72"/>
      <c r="L14" s="4"/>
      <c r="M14" s="8"/>
      <c r="N14" s="192"/>
      <c r="O14" s="8"/>
      <c r="P14" s="3"/>
      <c r="Q14" s="4"/>
      <c r="R14" s="150"/>
      <c r="S14" s="150"/>
      <c r="T14" s="150"/>
      <c r="U14" s="150"/>
      <c r="V14" s="190"/>
      <c r="W14" s="194"/>
      <c r="X14" s="148"/>
      <c r="Y14" s="148"/>
      <c r="Z14" s="148"/>
      <c r="AA14" s="148"/>
      <c r="AB14" s="148"/>
      <c r="AC14" s="148"/>
      <c r="AD14" s="16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</row>
    <row r="15" spans="1:48" ht="12.75" x14ac:dyDescent="0.2">
      <c r="A15" s="6"/>
      <c r="B15" s="21" t="s">
        <v>62</v>
      </c>
      <c r="C15" s="4"/>
      <c r="D15" s="4"/>
      <c r="E15" s="4"/>
      <c r="F15" s="4"/>
      <c r="G15" s="11"/>
      <c r="H15" s="11"/>
      <c r="I15" s="11"/>
      <c r="J15" s="11"/>
      <c r="K15" s="11"/>
      <c r="L15" s="11"/>
      <c r="M15" s="4"/>
      <c r="N15" s="192"/>
      <c r="O15" s="8"/>
      <c r="P15" s="8"/>
      <c r="Q15" s="3"/>
      <c r="R15" s="150"/>
      <c r="S15" s="150"/>
      <c r="T15" s="150"/>
      <c r="U15" s="150"/>
      <c r="V15" s="190"/>
      <c r="W15" s="194"/>
      <c r="X15" s="148"/>
      <c r="Y15" s="148"/>
      <c r="Z15" s="148"/>
      <c r="AA15" s="148"/>
      <c r="AB15" s="148"/>
      <c r="AC15" s="148"/>
      <c r="AD15" s="16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 ht="12" customHeight="1" x14ac:dyDescent="0.2">
      <c r="A16" s="6"/>
      <c r="B16" s="12" t="s">
        <v>62</v>
      </c>
      <c r="C16" s="3"/>
      <c r="D16" s="3"/>
      <c r="E16" s="3"/>
      <c r="F16" s="3"/>
      <c r="G16" s="3"/>
      <c r="H16" s="3"/>
      <c r="I16" s="3"/>
      <c r="J16" s="3"/>
      <c r="K16" s="3"/>
      <c r="L16" s="13"/>
      <c r="M16" s="3"/>
      <c r="N16" s="192"/>
      <c r="O16" s="3"/>
      <c r="P16" s="3"/>
      <c r="Q16" s="3"/>
      <c r="R16" s="150"/>
      <c r="S16" s="150"/>
      <c r="T16" s="150"/>
      <c r="U16" s="150"/>
      <c r="V16" s="190"/>
      <c r="W16" s="194"/>
      <c r="X16" s="148"/>
      <c r="Y16" s="148"/>
      <c r="Z16" s="148"/>
      <c r="AA16" s="148"/>
      <c r="AB16" s="148"/>
      <c r="AC16" s="148"/>
      <c r="AD16" s="16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9" x14ac:dyDescent="0.15">
      <c r="A17" s="15"/>
      <c r="B17" s="59" t="s">
        <v>0</v>
      </c>
      <c r="C17" s="16" t="s">
        <v>3</v>
      </c>
      <c r="D17" s="65" t="s">
        <v>1</v>
      </c>
      <c r="E17" s="184" t="s">
        <v>2</v>
      </c>
      <c r="F17" s="185"/>
      <c r="G17" s="16" t="s">
        <v>118</v>
      </c>
      <c r="H17" s="28" t="s">
        <v>25</v>
      </c>
      <c r="I17" s="28" t="s">
        <v>34</v>
      </c>
      <c r="J17" s="59"/>
      <c r="K17" s="59"/>
      <c r="L17" s="59"/>
      <c r="M17" s="59"/>
      <c r="N17" s="195" t="s">
        <v>42</v>
      </c>
      <c r="O17" s="69"/>
      <c r="P17" s="69"/>
      <c r="Q17" s="69"/>
      <c r="R17" s="82"/>
      <c r="S17" s="14"/>
      <c r="T17" s="14"/>
      <c r="U17" s="14"/>
      <c r="V17" s="196"/>
      <c r="W17" s="200" t="s">
        <v>122</v>
      </c>
      <c r="X17" s="59"/>
      <c r="Y17" s="59"/>
      <c r="Z17" s="59"/>
      <c r="AA17" s="59"/>
      <c r="AB17" s="59"/>
      <c r="AC17" s="59"/>
      <c r="AD17" s="60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9" x14ac:dyDescent="0.15">
      <c r="A18" s="49" t="s">
        <v>14</v>
      </c>
      <c r="B18" s="30"/>
      <c r="C18" s="30"/>
      <c r="D18" s="30"/>
      <c r="E18" s="167"/>
      <c r="F18" s="168"/>
      <c r="G18" s="30"/>
      <c r="H18" s="22"/>
      <c r="I18" s="68"/>
      <c r="J18" s="68"/>
      <c r="K18" s="68"/>
      <c r="L18" s="68"/>
      <c r="M18" s="68"/>
      <c r="N18" s="201"/>
      <c r="O18" s="66"/>
      <c r="P18" s="66"/>
      <c r="Q18" s="66"/>
      <c r="R18" s="32"/>
      <c r="S18" s="202"/>
      <c r="T18" s="32"/>
      <c r="U18" s="202"/>
      <c r="V18" s="50"/>
      <c r="W18" s="201"/>
      <c r="X18" s="32"/>
      <c r="Y18" s="202"/>
      <c r="Z18" s="32"/>
      <c r="AA18" s="202"/>
      <c r="AB18" s="32"/>
      <c r="AC18" s="202"/>
      <c r="AD18" s="50"/>
      <c r="AE18" s="4"/>
      <c r="AF18" s="4" t="s">
        <v>54</v>
      </c>
      <c r="AG18" s="4" t="s">
        <v>8</v>
      </c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9" x14ac:dyDescent="0.15">
      <c r="A19" s="203" t="s">
        <v>15</v>
      </c>
      <c r="B19" s="204"/>
      <c r="C19" s="204"/>
      <c r="D19" s="204"/>
      <c r="E19" s="205"/>
      <c r="F19" s="206"/>
      <c r="G19" s="204"/>
      <c r="H19" s="261"/>
      <c r="I19" s="211"/>
      <c r="J19" s="211"/>
      <c r="K19" s="211"/>
      <c r="L19" s="211"/>
      <c r="M19" s="211"/>
      <c r="N19" s="197"/>
      <c r="O19" s="207"/>
      <c r="P19" s="207"/>
      <c r="Q19" s="207"/>
      <c r="R19" s="110"/>
      <c r="S19" s="110"/>
      <c r="T19" s="110"/>
      <c r="U19" s="110"/>
      <c r="V19" s="208"/>
      <c r="W19" s="197"/>
      <c r="X19" s="110"/>
      <c r="Y19" s="110"/>
      <c r="Z19" s="110"/>
      <c r="AA19" s="110"/>
      <c r="AB19" s="110"/>
      <c r="AC19" s="110"/>
      <c r="AD19" s="208"/>
      <c r="AE19" s="4"/>
      <c r="AF19" s="4" t="s">
        <v>55</v>
      </c>
      <c r="AG19" s="4" t="s">
        <v>9</v>
      </c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9" x14ac:dyDescent="0.15">
      <c r="A20" s="49" t="s">
        <v>16</v>
      </c>
      <c r="B20" s="30"/>
      <c r="C20" s="30"/>
      <c r="D20" s="30"/>
      <c r="E20" s="165"/>
      <c r="F20" s="166"/>
      <c r="G20" s="30"/>
      <c r="H20" s="22"/>
      <c r="I20" s="68"/>
      <c r="J20" s="68"/>
      <c r="K20" s="68"/>
      <c r="L20" s="68"/>
      <c r="M20" s="68"/>
      <c r="N20" s="201"/>
      <c r="O20" s="67"/>
      <c r="P20" s="67"/>
      <c r="Q20" s="67"/>
      <c r="R20" s="32"/>
      <c r="S20" s="202"/>
      <c r="T20" s="32"/>
      <c r="U20" s="202"/>
      <c r="V20" s="50"/>
      <c r="W20" s="201"/>
      <c r="X20" s="32"/>
      <c r="Y20" s="202"/>
      <c r="Z20" s="32"/>
      <c r="AA20" s="202"/>
      <c r="AB20" s="32"/>
      <c r="AC20" s="202"/>
      <c r="AD20" s="50"/>
      <c r="AE20" s="4"/>
      <c r="AF20" s="4"/>
      <c r="AG20" s="4" t="s">
        <v>10</v>
      </c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  <row r="21" spans="1:49" x14ac:dyDescent="0.15">
      <c r="A21" s="203" t="s">
        <v>17</v>
      </c>
      <c r="B21" s="204"/>
      <c r="C21" s="204"/>
      <c r="D21" s="204"/>
      <c r="E21" s="205"/>
      <c r="F21" s="206"/>
      <c r="G21" s="204"/>
      <c r="H21" s="261"/>
      <c r="I21" s="211"/>
      <c r="J21" s="211"/>
      <c r="K21" s="211"/>
      <c r="L21" s="211"/>
      <c r="M21" s="211"/>
      <c r="N21" s="197"/>
      <c r="O21" s="207"/>
      <c r="P21" s="207"/>
      <c r="Q21" s="207"/>
      <c r="R21" s="110"/>
      <c r="S21" s="110"/>
      <c r="T21" s="110"/>
      <c r="U21" s="110"/>
      <c r="V21" s="208"/>
      <c r="W21" s="197"/>
      <c r="X21" s="110"/>
      <c r="Y21" s="110"/>
      <c r="Z21" s="110"/>
      <c r="AA21" s="110"/>
      <c r="AB21" s="110"/>
      <c r="AC21" s="110"/>
      <c r="AD21" s="208"/>
      <c r="AE21" s="4"/>
      <c r="AF21" s="4"/>
      <c r="AG21" s="4"/>
      <c r="AH21" s="58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</row>
    <row r="22" spans="1:49" x14ac:dyDescent="0.15">
      <c r="A22" s="49" t="s">
        <v>18</v>
      </c>
      <c r="B22" s="30"/>
      <c r="C22" s="30"/>
      <c r="D22" s="30"/>
      <c r="E22" s="165"/>
      <c r="F22" s="166"/>
      <c r="G22" s="30"/>
      <c r="H22" s="22"/>
      <c r="I22" s="68"/>
      <c r="J22" s="68"/>
      <c r="K22" s="68"/>
      <c r="L22" s="68"/>
      <c r="M22" s="68"/>
      <c r="N22" s="201"/>
      <c r="O22" s="67"/>
      <c r="P22" s="67"/>
      <c r="Q22" s="67"/>
      <c r="R22" s="32"/>
      <c r="S22" s="202"/>
      <c r="T22" s="32"/>
      <c r="U22" s="202"/>
      <c r="V22" s="50"/>
      <c r="W22" s="201"/>
      <c r="X22" s="32"/>
      <c r="Y22" s="202"/>
      <c r="Z22" s="32"/>
      <c r="AA22" s="202"/>
      <c r="AB22" s="32"/>
      <c r="AC22" s="202"/>
      <c r="AD22" s="50"/>
      <c r="AE22" s="4"/>
      <c r="AF22" s="4"/>
      <c r="AG22" s="4"/>
      <c r="AH22" s="58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</row>
    <row r="23" spans="1:49" x14ac:dyDescent="0.15">
      <c r="A23" s="203" t="s">
        <v>19</v>
      </c>
      <c r="B23" s="204"/>
      <c r="C23" s="204"/>
      <c r="D23" s="204"/>
      <c r="E23" s="205"/>
      <c r="F23" s="206"/>
      <c r="G23" s="204"/>
      <c r="H23" s="261"/>
      <c r="I23" s="211"/>
      <c r="J23" s="211"/>
      <c r="K23" s="211"/>
      <c r="L23" s="211"/>
      <c r="M23" s="211"/>
      <c r="N23" s="197"/>
      <c r="O23" s="207"/>
      <c r="P23" s="207"/>
      <c r="Q23" s="207"/>
      <c r="R23" s="110"/>
      <c r="S23" s="110"/>
      <c r="T23" s="110"/>
      <c r="U23" s="110"/>
      <c r="V23" s="208"/>
      <c r="W23" s="197"/>
      <c r="X23" s="110"/>
      <c r="Y23" s="110"/>
      <c r="Z23" s="110"/>
      <c r="AA23" s="110"/>
      <c r="AB23" s="110"/>
      <c r="AC23" s="110"/>
      <c r="AD23" s="208"/>
      <c r="AE23" s="4"/>
      <c r="AF23" s="4"/>
      <c r="AG23" s="4"/>
      <c r="AH23" s="58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</row>
    <row r="24" spans="1:49" x14ac:dyDescent="0.15">
      <c r="A24" s="49" t="s">
        <v>20</v>
      </c>
      <c r="B24" s="30"/>
      <c r="C24" s="30"/>
      <c r="D24" s="30"/>
      <c r="E24" s="165"/>
      <c r="F24" s="166"/>
      <c r="G24" s="30"/>
      <c r="H24" s="22"/>
      <c r="I24" s="68"/>
      <c r="J24" s="68"/>
      <c r="K24" s="68"/>
      <c r="L24" s="68"/>
      <c r="M24" s="68"/>
      <c r="N24" s="201"/>
      <c r="O24" s="67"/>
      <c r="P24" s="67"/>
      <c r="Q24" s="67"/>
      <c r="R24" s="32"/>
      <c r="S24" s="202"/>
      <c r="T24" s="32"/>
      <c r="U24" s="202"/>
      <c r="V24" s="50"/>
      <c r="W24" s="201"/>
      <c r="X24" s="32"/>
      <c r="Y24" s="202"/>
      <c r="Z24" s="32"/>
      <c r="AA24" s="202"/>
      <c r="AB24" s="32"/>
      <c r="AC24" s="202"/>
      <c r="AD24" s="50"/>
      <c r="AE24" s="4"/>
      <c r="AF24" s="4"/>
      <c r="AG24" s="4"/>
      <c r="AH24" s="58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</row>
    <row r="25" spans="1:49" x14ac:dyDescent="0.15">
      <c r="A25" s="203" t="s">
        <v>21</v>
      </c>
      <c r="B25" s="204"/>
      <c r="C25" s="204"/>
      <c r="D25" s="204"/>
      <c r="E25" s="205"/>
      <c r="F25" s="206"/>
      <c r="G25" s="204"/>
      <c r="H25" s="261"/>
      <c r="I25" s="211"/>
      <c r="J25" s="211"/>
      <c r="K25" s="211"/>
      <c r="L25" s="211"/>
      <c r="M25" s="211"/>
      <c r="N25" s="197"/>
      <c r="O25" s="207"/>
      <c r="P25" s="207"/>
      <c r="Q25" s="207"/>
      <c r="R25" s="110"/>
      <c r="S25" s="110"/>
      <c r="T25" s="110"/>
      <c r="U25" s="110"/>
      <c r="V25" s="208"/>
      <c r="W25" s="197"/>
      <c r="X25" s="110"/>
      <c r="Y25" s="110"/>
      <c r="Z25" s="110"/>
      <c r="AA25" s="110"/>
      <c r="AB25" s="110"/>
      <c r="AC25" s="110"/>
      <c r="AD25" s="208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</row>
    <row r="26" spans="1:49" x14ac:dyDescent="0.15">
      <c r="A26" s="49" t="s">
        <v>22</v>
      </c>
      <c r="B26" s="30"/>
      <c r="C26" s="30"/>
      <c r="D26" s="30"/>
      <c r="E26" s="165"/>
      <c r="F26" s="166"/>
      <c r="G26" s="30"/>
      <c r="H26" s="22"/>
      <c r="I26" s="68"/>
      <c r="J26" s="68"/>
      <c r="K26" s="68"/>
      <c r="L26" s="68"/>
      <c r="M26" s="68"/>
      <c r="N26" s="201"/>
      <c r="O26" s="66"/>
      <c r="P26" s="66"/>
      <c r="Q26" s="66"/>
      <c r="R26" s="32"/>
      <c r="S26" s="202"/>
      <c r="T26" s="32"/>
      <c r="U26" s="202"/>
      <c r="V26" s="50"/>
      <c r="W26" s="201"/>
      <c r="X26" s="32"/>
      <c r="Y26" s="202"/>
      <c r="Z26" s="32"/>
      <c r="AA26" s="202"/>
      <c r="AB26" s="32"/>
      <c r="AC26" s="202"/>
      <c r="AD26" s="50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</row>
    <row r="27" spans="1:49" ht="12" thickBot="1" x14ac:dyDescent="0.2">
      <c r="A27" s="203" t="s">
        <v>23</v>
      </c>
      <c r="B27" s="204"/>
      <c r="C27" s="204"/>
      <c r="D27" s="204"/>
      <c r="E27" s="205"/>
      <c r="F27" s="206"/>
      <c r="G27" s="204"/>
      <c r="H27" s="261"/>
      <c r="I27" s="211"/>
      <c r="J27" s="211"/>
      <c r="K27" s="211"/>
      <c r="L27" s="211"/>
      <c r="M27" s="211"/>
      <c r="N27" s="198"/>
      <c r="O27" s="209"/>
      <c r="P27" s="209"/>
      <c r="Q27" s="209"/>
      <c r="R27" s="199"/>
      <c r="S27" s="199"/>
      <c r="T27" s="199"/>
      <c r="U27" s="199"/>
      <c r="V27" s="210"/>
      <c r="W27" s="198"/>
      <c r="X27" s="199"/>
      <c r="Y27" s="199"/>
      <c r="Z27" s="199"/>
      <c r="AA27" s="199"/>
      <c r="AB27" s="199"/>
      <c r="AC27" s="199"/>
      <c r="AD27" s="210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</row>
    <row r="28" spans="1:49" ht="12" thickBot="1" x14ac:dyDescent="0.2">
      <c r="A28" s="6"/>
      <c r="B28" s="3"/>
      <c r="C28" s="3"/>
      <c r="D28" s="3"/>
      <c r="E28" s="3"/>
      <c r="F28" s="3"/>
      <c r="G28" s="3"/>
      <c r="H28" s="3"/>
      <c r="I28" s="3"/>
      <c r="J28" s="4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51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</row>
    <row r="29" spans="1:49" x14ac:dyDescent="0.15">
      <c r="A29" s="145" t="s">
        <v>102</v>
      </c>
      <c r="B29" s="146"/>
      <c r="C29" s="146"/>
      <c r="D29" s="146"/>
      <c r="E29" s="144" t="s">
        <v>52</v>
      </c>
      <c r="F29" s="92"/>
      <c r="G29" s="93"/>
      <c r="H29" s="94"/>
      <c r="I29" s="64"/>
      <c r="J29" s="4"/>
      <c r="K29" s="112" t="s">
        <v>27</v>
      </c>
      <c r="L29" s="113"/>
      <c r="M29" s="114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6"/>
      <c r="AB29" s="3"/>
      <c r="AC29" s="3"/>
      <c r="AD29" s="51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</row>
    <row r="30" spans="1:49" ht="12" thickBot="1" x14ac:dyDescent="0.2">
      <c r="A30" s="145"/>
      <c r="B30" s="146"/>
      <c r="C30" s="146"/>
      <c r="D30" s="146"/>
      <c r="E30" s="144"/>
      <c r="F30" s="95"/>
      <c r="G30" s="96"/>
      <c r="H30" s="97"/>
      <c r="I30" s="64"/>
      <c r="J30" s="4"/>
      <c r="K30" s="112"/>
      <c r="L30" s="113"/>
      <c r="M30" s="117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9"/>
      <c r="AB30" s="3"/>
      <c r="AC30" s="3"/>
      <c r="AD30" s="51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</row>
    <row r="31" spans="1:49" ht="12" thickBot="1" x14ac:dyDescent="0.2">
      <c r="A31" s="6"/>
      <c r="B31" s="112"/>
      <c r="C31" s="112"/>
      <c r="D31" s="112"/>
      <c r="E31" s="29"/>
      <c r="F31" s="23"/>
      <c r="G31" s="23"/>
      <c r="H31" s="23"/>
      <c r="I31" s="36"/>
      <c r="J31" s="4"/>
      <c r="K31" s="4"/>
      <c r="L31" s="17"/>
      <c r="M31" s="117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9"/>
      <c r="AB31" s="3"/>
      <c r="AC31" s="3"/>
      <c r="AD31" s="51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</row>
    <row r="32" spans="1:49" x14ac:dyDescent="0.15">
      <c r="A32" s="6"/>
      <c r="B32" s="17"/>
      <c r="C32" s="13"/>
      <c r="D32" s="13"/>
      <c r="E32" s="144" t="s">
        <v>26</v>
      </c>
      <c r="F32" s="98"/>
      <c r="G32" s="99"/>
      <c r="H32" s="100"/>
      <c r="I32" s="64"/>
      <c r="J32" s="4"/>
      <c r="K32" s="4"/>
      <c r="L32" s="13"/>
      <c r="M32" s="117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9"/>
      <c r="AB32" s="3"/>
      <c r="AC32" s="3"/>
      <c r="AD32" s="51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</row>
    <row r="33" spans="1:49" ht="12" thickBot="1" x14ac:dyDescent="0.2">
      <c r="A33" s="6"/>
      <c r="B33" s="3"/>
      <c r="C33" s="13"/>
      <c r="D33" s="13"/>
      <c r="E33" s="144"/>
      <c r="F33" s="101"/>
      <c r="G33" s="102"/>
      <c r="H33" s="103"/>
      <c r="I33" s="64"/>
      <c r="J33" s="4"/>
      <c r="K33" s="4"/>
      <c r="L33" s="17"/>
      <c r="M33" s="120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2"/>
      <c r="AB33" s="3"/>
      <c r="AC33" s="3"/>
      <c r="AD33" s="51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</row>
    <row r="34" spans="1:49" x14ac:dyDescent="0.15">
      <c r="A34" s="52"/>
      <c r="B34" s="26" t="s">
        <v>62</v>
      </c>
      <c r="C34" s="26"/>
      <c r="D34" s="26"/>
      <c r="E34" s="26"/>
      <c r="F34" s="27"/>
      <c r="G34" s="27"/>
      <c r="H34" s="27"/>
      <c r="I34" s="27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53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</row>
    <row r="35" spans="1:49" ht="12" customHeight="1" thickBot="1" x14ac:dyDescent="0.2">
      <c r="A35" s="169" t="s">
        <v>104</v>
      </c>
      <c r="B35" s="170"/>
      <c r="C35" s="170"/>
      <c r="D35" s="142" t="s">
        <v>105</v>
      </c>
      <c r="E35" s="3"/>
      <c r="F35" s="25"/>
      <c r="G35" s="25"/>
      <c r="H35" s="25"/>
      <c r="I35" s="25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51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</row>
    <row r="36" spans="1:49" ht="11.25" customHeight="1" x14ac:dyDescent="0.15">
      <c r="A36" s="171"/>
      <c r="B36" s="172"/>
      <c r="C36" s="172"/>
      <c r="D36" s="143"/>
      <c r="E36" s="144" t="s">
        <v>52</v>
      </c>
      <c r="F36" s="174">
        <f>J13</f>
        <v>0</v>
      </c>
      <c r="G36" s="175"/>
      <c r="H36" s="176"/>
      <c r="I36" s="3"/>
      <c r="J36" s="123" t="s">
        <v>113</v>
      </c>
      <c r="K36" s="123"/>
      <c r="L36" s="105"/>
      <c r="M36" s="124" t="s">
        <v>62</v>
      </c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6"/>
      <c r="AB36" s="3"/>
      <c r="AC36" s="3"/>
      <c r="AD36" s="51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</row>
    <row r="37" spans="1:49" ht="12" thickBot="1" x14ac:dyDescent="0.2">
      <c r="A37" s="171"/>
      <c r="B37" s="172"/>
      <c r="C37" s="172"/>
      <c r="D37" s="143"/>
      <c r="E37" s="144"/>
      <c r="F37" s="177"/>
      <c r="G37" s="178"/>
      <c r="H37" s="179"/>
      <c r="I37" s="4"/>
      <c r="J37" s="3"/>
      <c r="K37" s="106" t="s">
        <v>62</v>
      </c>
      <c r="L37" s="107"/>
      <c r="M37" s="127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9"/>
      <c r="AB37" s="3"/>
      <c r="AC37" s="3"/>
      <c r="AD37" s="51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</row>
    <row r="38" spans="1:49" ht="12" thickBot="1" x14ac:dyDescent="0.2">
      <c r="A38" s="6"/>
      <c r="B38" s="112"/>
      <c r="C38" s="112"/>
      <c r="D38" s="112"/>
      <c r="E38" s="29"/>
      <c r="F38" s="23"/>
      <c r="G38" s="23"/>
      <c r="H38" s="23"/>
      <c r="I38" s="36"/>
      <c r="J38" s="3"/>
      <c r="K38" s="3"/>
      <c r="L38" s="29"/>
      <c r="M38" s="36"/>
      <c r="N38" s="3"/>
      <c r="O38" s="36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51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</row>
    <row r="39" spans="1:49" x14ac:dyDescent="0.15">
      <c r="A39" s="6"/>
      <c r="B39" s="17"/>
      <c r="C39" s="13"/>
      <c r="D39" s="13"/>
      <c r="E39" s="144" t="s">
        <v>26</v>
      </c>
      <c r="F39" s="130"/>
      <c r="G39" s="131"/>
      <c r="H39" s="132"/>
      <c r="I39" s="64"/>
      <c r="J39" s="3"/>
      <c r="K39" s="104" t="s">
        <v>26</v>
      </c>
      <c r="L39" s="105"/>
      <c r="M39" s="136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8"/>
      <c r="AB39" s="3"/>
      <c r="AC39" s="3"/>
      <c r="AD39" s="51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</row>
    <row r="40" spans="1:49" ht="12" thickBot="1" x14ac:dyDescent="0.2">
      <c r="A40" s="6"/>
      <c r="B40" s="3"/>
      <c r="C40" s="13"/>
      <c r="D40" s="13"/>
      <c r="E40" s="144"/>
      <c r="F40" s="133"/>
      <c r="G40" s="134"/>
      <c r="H40" s="135"/>
      <c r="I40" s="64"/>
      <c r="J40" s="3"/>
      <c r="K40" s="104"/>
      <c r="L40" s="105"/>
      <c r="M40" s="139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1"/>
      <c r="AB40" s="3"/>
      <c r="AC40" s="3"/>
      <c r="AD40" s="51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</row>
    <row r="41" spans="1:49" ht="12" thickBot="1" x14ac:dyDescent="0.2">
      <c r="A41" s="54"/>
      <c r="B41" s="18" t="s">
        <v>62</v>
      </c>
      <c r="C41" s="18"/>
      <c r="D41" s="18"/>
      <c r="E41" s="18"/>
      <c r="F41" s="24"/>
      <c r="G41" s="24"/>
      <c r="H41" s="24"/>
      <c r="I41" s="24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3" t="s">
        <v>121</v>
      </c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</row>
    <row r="42" spans="1:49" x14ac:dyDescent="0.15">
      <c r="A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</row>
    <row r="43" spans="1:49" ht="12" thickBot="1" x14ac:dyDescent="0.2">
      <c r="A43" s="20"/>
      <c r="B43" s="83" t="s">
        <v>88</v>
      </c>
      <c r="C43" s="84"/>
      <c r="D43" s="84"/>
      <c r="E43" s="84"/>
      <c r="F43" s="84"/>
      <c r="G43" s="84"/>
      <c r="H43" s="84"/>
      <c r="I43" s="84"/>
      <c r="J43" s="84"/>
      <c r="K43" s="19" t="s">
        <v>84</v>
      </c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</row>
    <row r="44" spans="1:49" x14ac:dyDescent="0.15">
      <c r="A44" s="20"/>
      <c r="K44" s="85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7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</row>
    <row r="45" spans="1:49" ht="12" thickBot="1" x14ac:dyDescent="0.2">
      <c r="A45" s="20"/>
      <c r="B45" s="83" t="s">
        <v>95</v>
      </c>
      <c r="C45" s="84"/>
      <c r="D45" s="84"/>
      <c r="E45" s="84"/>
      <c r="F45" s="84"/>
      <c r="G45" s="84"/>
      <c r="H45" s="84"/>
      <c r="I45" s="84"/>
      <c r="J45" s="88"/>
      <c r="K45" s="85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7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</row>
    <row r="46" spans="1:49" x14ac:dyDescent="0.15">
      <c r="A46" s="20"/>
      <c r="B46" s="5" t="s">
        <v>96</v>
      </c>
      <c r="C46" s="5" t="s">
        <v>100</v>
      </c>
      <c r="K46" s="85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7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</row>
    <row r="47" spans="1:49" x14ac:dyDescent="0.15">
      <c r="A47" s="20"/>
      <c r="B47" s="58" t="s">
        <v>53</v>
      </c>
      <c r="C47" s="5" t="s">
        <v>99</v>
      </c>
      <c r="K47" s="85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7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</row>
    <row r="48" spans="1:49" ht="10.5" customHeight="1" x14ac:dyDescent="0.15">
      <c r="A48" s="20"/>
      <c r="B48" s="5" t="s">
        <v>37</v>
      </c>
      <c r="C48" s="5" t="s">
        <v>98</v>
      </c>
      <c r="K48" s="85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7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</row>
    <row r="49" spans="1:49" x14ac:dyDescent="0.15">
      <c r="A49" s="20"/>
      <c r="B49" s="58" t="s">
        <v>97</v>
      </c>
      <c r="C49" s="5" t="s">
        <v>101</v>
      </c>
      <c r="K49" s="85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7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</row>
    <row r="50" spans="1:49" x14ac:dyDescent="0.15">
      <c r="A50" s="20"/>
      <c r="B50" s="89"/>
      <c r="K50" s="85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7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</row>
    <row r="51" spans="1:49" ht="12" thickBot="1" x14ac:dyDescent="0.2">
      <c r="A51" s="20"/>
      <c r="B51" s="19" t="s">
        <v>33</v>
      </c>
      <c r="C51" s="18"/>
      <c r="D51" s="18"/>
      <c r="E51" s="18"/>
      <c r="F51" s="18"/>
      <c r="G51" s="18"/>
      <c r="H51" s="18"/>
      <c r="I51" s="18"/>
      <c r="J51" s="18"/>
      <c r="K51" s="73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5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</row>
    <row r="52" spans="1:49" x14ac:dyDescent="0.15">
      <c r="A52" s="20"/>
      <c r="B52" s="20" t="s">
        <v>0</v>
      </c>
      <c r="C52" s="20" t="s">
        <v>11</v>
      </c>
      <c r="D52" s="20"/>
      <c r="E52" s="20"/>
      <c r="F52" s="20"/>
      <c r="G52" s="20"/>
      <c r="H52" s="20"/>
      <c r="I52" s="20"/>
      <c r="K52" s="73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5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</row>
    <row r="53" spans="1:49" x14ac:dyDescent="0.15">
      <c r="A53" s="20"/>
      <c r="B53" s="20" t="s">
        <v>3</v>
      </c>
      <c r="C53" s="20" t="s">
        <v>85</v>
      </c>
      <c r="D53" s="20"/>
      <c r="E53" s="20"/>
      <c r="F53" s="20"/>
      <c r="G53" s="20"/>
      <c r="H53" s="20"/>
      <c r="I53" s="20"/>
      <c r="J53" s="20"/>
      <c r="K53" s="73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5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</row>
    <row r="54" spans="1:49" x14ac:dyDescent="0.15">
      <c r="A54" s="20"/>
      <c r="B54" s="20" t="s">
        <v>1</v>
      </c>
      <c r="C54" s="20" t="s">
        <v>12</v>
      </c>
      <c r="D54" s="20"/>
      <c r="E54" s="20"/>
      <c r="F54" s="20"/>
      <c r="G54" s="20"/>
      <c r="H54" s="20"/>
      <c r="I54" s="20"/>
      <c r="J54" s="20"/>
      <c r="K54" s="73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5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</row>
    <row r="55" spans="1:49" x14ac:dyDescent="0.15">
      <c r="A55" s="20"/>
      <c r="B55" s="20" t="s">
        <v>2</v>
      </c>
      <c r="C55" s="20" t="s">
        <v>13</v>
      </c>
      <c r="D55" s="20"/>
      <c r="E55" s="20"/>
      <c r="F55" s="20"/>
      <c r="G55" s="20"/>
      <c r="H55" s="20"/>
      <c r="I55" s="20"/>
      <c r="J55" s="20"/>
      <c r="K55" s="73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5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</row>
    <row r="56" spans="1:49" x14ac:dyDescent="0.15">
      <c r="A56" s="20"/>
      <c r="B56" s="20" t="s">
        <v>118</v>
      </c>
      <c r="C56" s="20" t="s">
        <v>75</v>
      </c>
      <c r="D56" s="20"/>
      <c r="E56" s="20"/>
      <c r="F56" s="20"/>
      <c r="G56" s="20"/>
      <c r="H56" s="20"/>
      <c r="I56" s="20"/>
      <c r="J56" s="20"/>
      <c r="K56" s="73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5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</row>
    <row r="57" spans="1:49" x14ac:dyDescent="0.15">
      <c r="A57" s="20"/>
      <c r="B57" s="20" t="s">
        <v>32</v>
      </c>
      <c r="C57" s="20" t="s">
        <v>24</v>
      </c>
      <c r="D57" s="20"/>
      <c r="E57" s="20"/>
      <c r="F57" s="20"/>
      <c r="G57" s="20"/>
      <c r="H57" s="20"/>
      <c r="I57" s="20"/>
      <c r="J57" s="20"/>
      <c r="K57" s="73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5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</row>
    <row r="58" spans="1:49" x14ac:dyDescent="0.15">
      <c r="A58" s="20"/>
      <c r="B58" s="20" t="s">
        <v>34</v>
      </c>
      <c r="C58" s="20" t="s">
        <v>86</v>
      </c>
      <c r="D58" s="20"/>
      <c r="E58" s="20"/>
      <c r="F58" s="20"/>
      <c r="G58" s="20"/>
      <c r="H58" s="20"/>
      <c r="I58" s="20"/>
      <c r="J58" s="20"/>
      <c r="K58" s="73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5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</row>
    <row r="59" spans="1:49" x14ac:dyDescent="0.1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73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5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</row>
    <row r="60" spans="1:49" ht="12" thickBot="1" x14ac:dyDescent="0.2">
      <c r="A60" s="20"/>
      <c r="B60" s="19" t="s">
        <v>28</v>
      </c>
      <c r="C60" s="18"/>
      <c r="D60" s="18"/>
      <c r="E60" s="18"/>
      <c r="F60" s="18"/>
      <c r="G60" s="18"/>
      <c r="H60" s="18"/>
      <c r="I60" s="18"/>
      <c r="J60" s="18"/>
      <c r="K60" s="73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5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</row>
    <row r="61" spans="1:49" x14ac:dyDescent="0.15">
      <c r="A61" s="20"/>
      <c r="B61" s="20" t="s">
        <v>54</v>
      </c>
      <c r="C61" s="20" t="s">
        <v>35</v>
      </c>
      <c r="D61" s="20"/>
      <c r="E61" s="20"/>
      <c r="F61" s="20"/>
      <c r="G61" s="20"/>
      <c r="H61" s="20"/>
      <c r="I61" s="20"/>
      <c r="J61" s="20"/>
      <c r="K61" s="73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5"/>
    </row>
    <row r="62" spans="1:49" x14ac:dyDescent="0.15">
      <c r="A62" s="20"/>
      <c r="B62" s="20" t="s">
        <v>55</v>
      </c>
      <c r="C62" s="20" t="s">
        <v>29</v>
      </c>
      <c r="D62" s="20"/>
      <c r="E62" s="20"/>
      <c r="F62" s="20"/>
      <c r="G62" s="20"/>
      <c r="H62" s="20"/>
      <c r="I62" s="20"/>
      <c r="J62" s="20"/>
      <c r="K62" s="73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5"/>
    </row>
    <row r="63" spans="1:49" x14ac:dyDescent="0.15">
      <c r="A63" s="20"/>
      <c r="B63" s="20" t="s">
        <v>30</v>
      </c>
      <c r="C63" s="20" t="s">
        <v>31</v>
      </c>
      <c r="D63" s="20"/>
      <c r="E63" s="20"/>
      <c r="F63" s="20"/>
      <c r="G63" s="20"/>
      <c r="H63" s="20"/>
      <c r="I63" s="20"/>
      <c r="J63" s="20"/>
      <c r="K63" s="73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5"/>
    </row>
    <row r="64" spans="1:49" x14ac:dyDescent="0.1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73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5"/>
    </row>
    <row r="65" spans="1:30" ht="12" thickBot="1" x14ac:dyDescent="0.2">
      <c r="A65" s="20"/>
      <c r="B65" s="19" t="s">
        <v>87</v>
      </c>
      <c r="C65" s="18"/>
      <c r="D65" s="18"/>
      <c r="E65" s="18"/>
      <c r="F65" s="18"/>
      <c r="G65" s="18"/>
      <c r="H65" s="18"/>
      <c r="I65" s="18"/>
      <c r="J65" s="55"/>
      <c r="K65" s="79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1"/>
    </row>
    <row r="66" spans="1:30" x14ac:dyDescent="0.15">
      <c r="A66" s="20"/>
      <c r="B66" s="20" t="s">
        <v>54</v>
      </c>
      <c r="C66" s="20" t="s">
        <v>89</v>
      </c>
      <c r="D66" s="20"/>
      <c r="E66" s="20"/>
      <c r="F66" s="20"/>
      <c r="G66" s="20"/>
      <c r="H66" s="20"/>
      <c r="I66" s="20"/>
      <c r="J66" s="20"/>
      <c r="K66" s="79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1"/>
    </row>
    <row r="67" spans="1:30" x14ac:dyDescent="0.15">
      <c r="A67" s="20"/>
      <c r="B67" s="20" t="s">
        <v>55</v>
      </c>
      <c r="C67" s="20" t="s">
        <v>90</v>
      </c>
      <c r="D67" s="20"/>
      <c r="E67" s="20"/>
      <c r="F67" s="20"/>
      <c r="G67" s="20"/>
      <c r="H67" s="20"/>
      <c r="I67" s="20"/>
      <c r="J67" s="20"/>
      <c r="K67" s="79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1"/>
    </row>
    <row r="68" spans="1:30" x14ac:dyDescent="0.15">
      <c r="A68" s="20"/>
      <c r="B68" s="20" t="s">
        <v>30</v>
      </c>
      <c r="C68" s="20" t="s">
        <v>91</v>
      </c>
      <c r="D68" s="20"/>
      <c r="E68" s="20"/>
      <c r="F68" s="20"/>
      <c r="G68" s="20"/>
      <c r="H68" s="20"/>
      <c r="I68" s="20"/>
      <c r="J68" s="20"/>
      <c r="K68" s="79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1"/>
    </row>
    <row r="69" spans="1:30" x14ac:dyDescent="0.1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79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1"/>
    </row>
    <row r="70" spans="1:30" x14ac:dyDescent="0.1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79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1"/>
    </row>
    <row r="71" spans="1:30" ht="12" thickBot="1" x14ac:dyDescent="0.2">
      <c r="A71" s="20"/>
      <c r="B71" s="19" t="s">
        <v>61</v>
      </c>
      <c r="C71" s="18"/>
      <c r="D71" s="18"/>
      <c r="E71" s="18"/>
      <c r="F71" s="18"/>
      <c r="G71" s="18"/>
      <c r="H71" s="18"/>
      <c r="I71" s="18"/>
      <c r="J71" s="18"/>
      <c r="K71" s="76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8"/>
    </row>
    <row r="72" spans="1:30" ht="15" customHeight="1" x14ac:dyDescent="0.15">
      <c r="A72" s="20"/>
      <c r="B72" s="91" t="s">
        <v>107</v>
      </c>
      <c r="C72" s="91" t="s">
        <v>92</v>
      </c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</row>
    <row r="73" spans="1:30" ht="15" customHeight="1" x14ac:dyDescent="0.15">
      <c r="B73" s="91" t="s">
        <v>108</v>
      </c>
      <c r="C73" s="91" t="s">
        <v>115</v>
      </c>
    </row>
    <row r="74" spans="1:30" ht="17.25" customHeight="1" x14ac:dyDescent="0.15">
      <c r="B74" s="90"/>
      <c r="C74" s="91" t="s">
        <v>119</v>
      </c>
    </row>
    <row r="75" spans="1:30" ht="17.25" customHeight="1" x14ac:dyDescent="0.15">
      <c r="B75" s="90"/>
      <c r="C75" s="111" t="s">
        <v>120</v>
      </c>
    </row>
    <row r="76" spans="1:30" s="33" customFormat="1" ht="17.25" customHeight="1" x14ac:dyDescent="0.15">
      <c r="B76" s="34" t="s">
        <v>111</v>
      </c>
      <c r="C76" s="34" t="s">
        <v>114</v>
      </c>
    </row>
    <row r="77" spans="1:30" ht="18" customHeight="1" x14ac:dyDescent="0.15">
      <c r="B77" s="91" t="s">
        <v>93</v>
      </c>
      <c r="C77" s="91" t="s">
        <v>103</v>
      </c>
    </row>
    <row r="78" spans="1:30" ht="18.75" customHeight="1" x14ac:dyDescent="0.15">
      <c r="B78" s="90" t="s">
        <v>106</v>
      </c>
      <c r="C78" s="91" t="s">
        <v>109</v>
      </c>
    </row>
    <row r="79" spans="1:30" x14ac:dyDescent="0.15">
      <c r="C79" s="20"/>
      <c r="D79" s="20"/>
    </row>
  </sheetData>
  <sheetProtection sheet="1" objects="1" scenarios="1"/>
  <customSheetViews>
    <customSheetView guid="{82F8B1FD-39B2-4C6A-931B-9F48B582B257}" scale="142" showPageBreaks="1" view="pageLayout">
      <selection activeCell="J19" sqref="J19:P19"/>
    </customSheetView>
  </customSheetViews>
  <mergeCells count="48">
    <mergeCell ref="E27:F27"/>
    <mergeCell ref="E21:F21"/>
    <mergeCell ref="E20:F20"/>
    <mergeCell ref="E19:F19"/>
    <mergeCell ref="E18:F18"/>
    <mergeCell ref="E26:F26"/>
    <mergeCell ref="E25:F25"/>
    <mergeCell ref="E24:F24"/>
    <mergeCell ref="E23:F23"/>
    <mergeCell ref="E22:F22"/>
    <mergeCell ref="S3:S16"/>
    <mergeCell ref="N3:N16"/>
    <mergeCell ref="E17:F17"/>
    <mergeCell ref="AC3:AC16"/>
    <mergeCell ref="AD3:AD16"/>
    <mergeCell ref="W3:W16"/>
    <mergeCell ref="X3:X16"/>
    <mergeCell ref="Y3:Y16"/>
    <mergeCell ref="Z3:Z16"/>
    <mergeCell ref="AA3:AA16"/>
    <mergeCell ref="E29:E30"/>
    <mergeCell ref="E32:E33"/>
    <mergeCell ref="A29:D30"/>
    <mergeCell ref="E36:E37"/>
    <mergeCell ref="AB3:AB16"/>
    <mergeCell ref="V3:V16"/>
    <mergeCell ref="T3:T16"/>
    <mergeCell ref="U3:U16"/>
    <mergeCell ref="D10:E10"/>
    <mergeCell ref="D11:E11"/>
    <mergeCell ref="D12:E12"/>
    <mergeCell ref="D13:E13"/>
    <mergeCell ref="R3:R16"/>
    <mergeCell ref="J10:K10"/>
    <mergeCell ref="J11:K11"/>
    <mergeCell ref="J13:K13"/>
    <mergeCell ref="D35:D37"/>
    <mergeCell ref="A35:C37"/>
    <mergeCell ref="B38:D38"/>
    <mergeCell ref="E39:E40"/>
    <mergeCell ref="B31:D31"/>
    <mergeCell ref="K29:L30"/>
    <mergeCell ref="M29:AA33"/>
    <mergeCell ref="J36:K36"/>
    <mergeCell ref="F36:H37"/>
    <mergeCell ref="F39:H40"/>
    <mergeCell ref="M36:AA37"/>
    <mergeCell ref="M39:AA40"/>
  </mergeCells>
  <dataValidations count="2">
    <dataValidation type="list" allowBlank="1" showInputMessage="1" showErrorMessage="1" sqref="N18:N27 R18:AD27" xr:uid="{6826D063-A0F4-42ED-8184-0E9A6274A74E}">
      <formula1>$AF$18:$AF$19</formula1>
    </dataValidation>
    <dataValidation type="list" allowBlank="1" showInputMessage="1" showErrorMessage="1" sqref="H18:H27" xr:uid="{7EBC959C-144A-44B8-A202-D945452A6D85}">
      <formula1>$AG$18:$AG$20</formula1>
    </dataValidation>
  </dataValidations>
  <pageMargins left="0.19685039370078741" right="0.15748031496062992" top="0.15748031496062992" bottom="0.35433070866141736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E448"/>
  <sheetViews>
    <sheetView showZeros="0" zoomScale="90" zoomScaleNormal="90" zoomScalePageLayoutView="93" workbookViewId="0">
      <selection activeCell="D11" sqref="D11"/>
    </sheetView>
  </sheetViews>
  <sheetFormatPr defaultRowHeight="11.25" x14ac:dyDescent="0.15"/>
  <cols>
    <col min="1" max="1" width="11.875" style="222" customWidth="1"/>
    <col min="2" max="2" width="38" style="221" customWidth="1"/>
    <col min="3" max="3" width="9.25" style="222" customWidth="1"/>
    <col min="4" max="4" width="31" style="222" customWidth="1"/>
    <col min="5" max="5" width="9" style="222"/>
    <col min="6" max="23" width="9" style="222" customWidth="1"/>
    <col min="24" max="16384" width="9" style="222"/>
  </cols>
  <sheetData>
    <row r="1" spans="1:5" ht="30" customHeight="1" x14ac:dyDescent="0.15">
      <c r="A1" s="218" t="s">
        <v>73</v>
      </c>
      <c r="B1" s="219"/>
      <c r="C1" s="219"/>
      <c r="D1" s="220"/>
      <c r="E1" s="221"/>
    </row>
    <row r="2" spans="1:5" ht="45.75" customHeight="1" thickBot="1" x14ac:dyDescent="0.2">
      <c r="A2" s="223"/>
      <c r="B2" s="224"/>
      <c r="C2" s="224"/>
      <c r="D2" s="225"/>
      <c r="E2" s="221"/>
    </row>
    <row r="3" spans="1:5" ht="24.75" customHeight="1" x14ac:dyDescent="0.15">
      <c r="A3" s="226" t="s">
        <v>72</v>
      </c>
      <c r="C3" s="221"/>
      <c r="D3" s="215"/>
      <c r="E3" s="221"/>
    </row>
    <row r="4" spans="1:5" x14ac:dyDescent="0.15">
      <c r="A4" s="227" t="s">
        <v>59</v>
      </c>
      <c r="B4" s="228" t="s">
        <v>74</v>
      </c>
      <c r="C4" s="221"/>
      <c r="D4" s="212">
        <f>'Voorblad Autorisatieformulier'!D10</f>
        <v>0</v>
      </c>
      <c r="E4" s="221"/>
    </row>
    <row r="5" spans="1:5" x14ac:dyDescent="0.15">
      <c r="A5" s="229"/>
      <c r="B5" s="230" t="s">
        <v>53</v>
      </c>
      <c r="C5" s="221"/>
      <c r="D5" s="31">
        <f>'Voorblad Autorisatieformulier'!D11</f>
        <v>0</v>
      </c>
      <c r="E5" s="221"/>
    </row>
    <row r="6" spans="1:5" x14ac:dyDescent="0.15">
      <c r="A6" s="231"/>
      <c r="B6" s="230" t="s">
        <v>37</v>
      </c>
      <c r="C6" s="221"/>
      <c r="D6" s="31">
        <f>'Voorblad Autorisatieformulier'!D12</f>
        <v>0</v>
      </c>
      <c r="E6" s="221"/>
    </row>
    <row r="7" spans="1:5" x14ac:dyDescent="0.15">
      <c r="A7" s="231"/>
      <c r="B7" s="230" t="s">
        <v>57</v>
      </c>
      <c r="C7" s="221"/>
      <c r="D7" s="31">
        <f>'Voorblad Autorisatieformulier'!D13</f>
        <v>0</v>
      </c>
      <c r="E7" s="221"/>
    </row>
    <row r="8" spans="1:5" x14ac:dyDescent="0.15">
      <c r="A8" s="231"/>
      <c r="B8" s="232"/>
      <c r="C8" s="221"/>
      <c r="D8" s="213"/>
      <c r="E8" s="221"/>
    </row>
    <row r="9" spans="1:5" x14ac:dyDescent="0.15">
      <c r="A9" s="233" t="s">
        <v>58</v>
      </c>
      <c r="B9" s="230" t="s">
        <v>38</v>
      </c>
      <c r="C9" s="221"/>
      <c r="D9" s="214" cm="1">
        <f t="array" ref="D9:E9">'Voorblad Autorisatieformulier'!J10:K10</f>
        <v>0</v>
      </c>
      <c r="E9" s="221">
        <v>0</v>
      </c>
    </row>
    <row r="10" spans="1:5" x14ac:dyDescent="0.15">
      <c r="A10" s="233"/>
      <c r="B10" s="230" t="s">
        <v>60</v>
      </c>
      <c r="C10" s="234"/>
      <c r="D10" s="214" cm="1">
        <f t="array" ref="D10:E10">'Voorblad Autorisatieformulier'!J11:K11</f>
        <v>0</v>
      </c>
      <c r="E10" s="221">
        <v>0</v>
      </c>
    </row>
    <row r="11" spans="1:5" x14ac:dyDescent="0.15">
      <c r="A11" s="233"/>
      <c r="B11" s="230" t="s">
        <v>111</v>
      </c>
      <c r="C11" s="221"/>
      <c r="D11" s="214">
        <f>'Voorblad Autorisatieformulier'!J12</f>
        <v>0</v>
      </c>
      <c r="E11" s="221"/>
    </row>
    <row r="12" spans="1:5" x14ac:dyDescent="0.15">
      <c r="A12" s="233"/>
      <c r="B12" s="235"/>
      <c r="C12" s="221"/>
      <c r="D12" s="215"/>
      <c r="E12" s="221"/>
    </row>
    <row r="13" spans="1:5" x14ac:dyDescent="0.15">
      <c r="A13" s="233" t="s">
        <v>56</v>
      </c>
      <c r="B13" s="235"/>
      <c r="C13" s="221"/>
      <c r="D13" s="216">
        <f>'Voorblad Autorisatieformulier'!J13</f>
        <v>0</v>
      </c>
      <c r="E13" s="221"/>
    </row>
    <row r="14" spans="1:5" x14ac:dyDescent="0.15">
      <c r="A14" s="233"/>
      <c r="B14" s="235"/>
      <c r="C14" s="221"/>
      <c r="D14" s="215"/>
      <c r="E14" s="221"/>
    </row>
    <row r="15" spans="1:5" x14ac:dyDescent="0.15">
      <c r="A15" s="236"/>
      <c r="B15" s="237"/>
      <c r="C15" s="237"/>
      <c r="D15" s="238"/>
      <c r="E15" s="221"/>
    </row>
    <row r="16" spans="1:5" ht="18" x14ac:dyDescent="0.25">
      <c r="A16" s="239" t="s">
        <v>5</v>
      </c>
      <c r="C16" s="221"/>
      <c r="D16" s="215"/>
      <c r="E16" s="221"/>
    </row>
    <row r="17" spans="1:5" ht="12.75" x14ac:dyDescent="0.2">
      <c r="A17" s="240" t="s">
        <v>4</v>
      </c>
      <c r="C17" s="221"/>
      <c r="D17" s="215"/>
      <c r="E17" s="221"/>
    </row>
    <row r="18" spans="1:5" ht="12.75" x14ac:dyDescent="0.2">
      <c r="A18" s="240"/>
      <c r="B18" s="241" t="s">
        <v>0</v>
      </c>
      <c r="C18" s="242"/>
      <c r="D18" s="243">
        <f>'Voorblad Autorisatieformulier'!B18</f>
        <v>0</v>
      </c>
    </row>
    <row r="19" spans="1:5" ht="12.75" x14ac:dyDescent="0.2">
      <c r="A19" s="244"/>
      <c r="B19" s="241" t="s">
        <v>3</v>
      </c>
      <c r="C19" s="242"/>
      <c r="D19" s="31">
        <f>'Voorblad Autorisatieformulier'!C18</f>
        <v>0</v>
      </c>
    </row>
    <row r="20" spans="1:5" ht="12.75" x14ac:dyDescent="0.2">
      <c r="A20" s="244"/>
      <c r="B20" s="241" t="s">
        <v>1</v>
      </c>
      <c r="C20" s="242"/>
      <c r="D20" s="31">
        <f>'Voorblad Autorisatieformulier'!D18</f>
        <v>0</v>
      </c>
    </row>
    <row r="21" spans="1:5" ht="12.75" x14ac:dyDescent="0.2">
      <c r="A21" s="244"/>
      <c r="B21" s="241" t="s">
        <v>7</v>
      </c>
      <c r="C21" s="242"/>
      <c r="D21" s="31">
        <f>'Voorblad Autorisatieformulier'!E18</f>
        <v>0</v>
      </c>
    </row>
    <row r="22" spans="1:5" ht="12.75" x14ac:dyDescent="0.2">
      <c r="A22" s="245"/>
      <c r="B22" s="246"/>
      <c r="C22" s="247"/>
      <c r="D22" s="248"/>
    </row>
    <row r="23" spans="1:5" ht="12.75" x14ac:dyDescent="0.2">
      <c r="A23" s="244"/>
      <c r="B23" s="246"/>
      <c r="C23" s="246"/>
      <c r="D23" s="248"/>
      <c r="E23" s="221"/>
    </row>
    <row r="24" spans="1:5" ht="12.75" x14ac:dyDescent="0.2">
      <c r="A24" s="240" t="s">
        <v>6</v>
      </c>
      <c r="C24" s="221"/>
      <c r="D24" s="249"/>
      <c r="E24" s="221"/>
    </row>
    <row r="25" spans="1:5" ht="12.75" x14ac:dyDescent="0.2">
      <c r="A25" s="240" t="s">
        <v>40</v>
      </c>
      <c r="B25" s="250"/>
      <c r="C25" s="251" t="s">
        <v>41</v>
      </c>
      <c r="D25" s="249"/>
      <c r="E25" s="221"/>
    </row>
    <row r="26" spans="1:5" ht="12.75" x14ac:dyDescent="0.2">
      <c r="A26" s="240"/>
      <c r="B26" s="252" t="str">
        <f>'Voorblad Autorisatieformulier'!N3</f>
        <v>Planon e-learning cursus voltooid</v>
      </c>
      <c r="C26" s="253">
        <f>'Voorblad Autorisatieformulier'!N18</f>
        <v>0</v>
      </c>
      <c r="D26" s="31" t="str">
        <f>IF(C26="Ja","Toekennen","Intrekken")</f>
        <v>Intrekken</v>
      </c>
      <c r="E26" s="221"/>
    </row>
    <row r="27" spans="1:5" x14ac:dyDescent="0.15">
      <c r="A27" s="231"/>
      <c r="B27" s="252" t="str">
        <f>'Voorblad Autorisatieformulier'!R3</f>
        <v>08_RVB_ONDERHOUDSLEVERANCIER (extern)</v>
      </c>
      <c r="C27" s="253">
        <f>'Voorblad Autorisatieformulier'!R18</f>
        <v>0</v>
      </c>
      <c r="D27" s="31" t="str">
        <f>IF(C27="Ja","Toekennen","Intrekken")</f>
        <v>Intrekken</v>
      </c>
      <c r="E27" s="221"/>
    </row>
    <row r="28" spans="1:5" x14ac:dyDescent="0.15">
      <c r="A28" s="231"/>
      <c r="B28" s="252" t="str">
        <f>'Voorblad Autorisatieformulier'!S3</f>
        <v>16_RVB_BOEI-INSPECTEUR (extern)</v>
      </c>
      <c r="C28" s="253">
        <f>'Voorblad Autorisatieformulier'!S18</f>
        <v>0</v>
      </c>
      <c r="D28" s="31" t="str">
        <f t="shared" ref="D28:D31" si="0">IF(C28="Ja","Toekennen","Intrekken")</f>
        <v>Intrekken</v>
      </c>
      <c r="E28" s="221"/>
    </row>
    <row r="29" spans="1:5" x14ac:dyDescent="0.15">
      <c r="A29" s="231"/>
      <c r="B29" s="252" t="str">
        <f>'Voorblad Autorisatieformulier'!T3</f>
        <v>VPN account reeds aanwezig</v>
      </c>
      <c r="C29" s="253">
        <f>'Voorblad Autorisatieformulier'!T18</f>
        <v>0</v>
      </c>
      <c r="D29" s="31" t="str">
        <f t="shared" si="0"/>
        <v>Intrekken</v>
      </c>
      <c r="E29" s="221"/>
    </row>
    <row r="30" spans="1:5" x14ac:dyDescent="0.15">
      <c r="A30" s="231"/>
      <c r="B30" s="252" t="str">
        <f>'Voorblad Autorisatieformulier'!U3</f>
        <v>BOEI-inspectie app</v>
      </c>
      <c r="C30" s="253">
        <f>'Voorblad Autorisatieformulier'!U18</f>
        <v>0</v>
      </c>
      <c r="D30" s="31" t="str">
        <f t="shared" si="0"/>
        <v>Intrekken</v>
      </c>
      <c r="E30" s="221"/>
    </row>
    <row r="31" spans="1:5" x14ac:dyDescent="0.15">
      <c r="A31" s="231"/>
      <c r="B31" s="252" t="str">
        <f>'Voorblad Autorisatieformulier'!V3</f>
        <v>Werkorders app</v>
      </c>
      <c r="C31" s="253">
        <f>'Voorblad Autorisatieformulier'!V18</f>
        <v>0</v>
      </c>
      <c r="D31" s="31" t="str">
        <f t="shared" si="0"/>
        <v>Intrekken</v>
      </c>
      <c r="E31" s="221"/>
    </row>
    <row r="32" spans="1:5" x14ac:dyDescent="0.15">
      <c r="A32" s="231"/>
      <c r="C32" s="221"/>
      <c r="D32" s="249"/>
      <c r="E32" s="221"/>
    </row>
    <row r="33" spans="1:5" ht="12.75" x14ac:dyDescent="0.2">
      <c r="A33" s="254" t="s">
        <v>77</v>
      </c>
      <c r="C33" s="251" t="s">
        <v>41</v>
      </c>
      <c r="D33" s="249"/>
      <c r="E33" s="221"/>
    </row>
    <row r="34" spans="1:5" x14ac:dyDescent="0.15">
      <c r="A34" s="231"/>
      <c r="B34" s="253" t="str">
        <f>'Voorblad Autorisatieformulier'!W3</f>
        <v>Beeldende Kunst</v>
      </c>
      <c r="C34" s="253">
        <f>'Voorblad Autorisatieformulier'!W18</f>
        <v>0</v>
      </c>
      <c r="D34" s="255" t="str">
        <f>IF(C34="Ja","Toekennen","Intrekken")</f>
        <v>Intrekken</v>
      </c>
      <c r="E34" s="221"/>
    </row>
    <row r="35" spans="1:5" ht="12" customHeight="1" x14ac:dyDescent="0.15">
      <c r="A35" s="231"/>
      <c r="B35" s="253" t="str">
        <f>'Voorblad Autorisatieformulier'!X3</f>
        <v>Bouwkunde</v>
      </c>
      <c r="C35" s="253">
        <f>'Voorblad Autorisatieformulier'!X18</f>
        <v>0</v>
      </c>
      <c r="D35" s="256" t="str">
        <f t="shared" ref="D35:D41" si="1">IF(C35="Ja","Toekennen","Intrekken")</f>
        <v>Intrekken</v>
      </c>
      <c r="E35" s="221"/>
    </row>
    <row r="36" spans="1:5" x14ac:dyDescent="0.15">
      <c r="A36" s="231"/>
      <c r="B36" s="253" t="str">
        <f>'Voorblad Autorisatieformulier'!Y3</f>
        <v>Civiele infrastructuur</v>
      </c>
      <c r="C36" s="253">
        <f>'Voorblad Autorisatieformulier'!Y18</f>
        <v>0</v>
      </c>
      <c r="D36" s="256" t="str">
        <f t="shared" si="1"/>
        <v>Intrekken</v>
      </c>
      <c r="E36" s="221"/>
    </row>
    <row r="37" spans="1:5" x14ac:dyDescent="0.15">
      <c r="A37" s="231"/>
      <c r="B37" s="253" t="str">
        <f>'Voorblad Autorisatieformulier'!Z3</f>
        <v>Elektrotechniek</v>
      </c>
      <c r="C37" s="253">
        <f>'Voorblad Autorisatieformulier'!Z18</f>
        <v>0</v>
      </c>
      <c r="D37" s="256" t="str">
        <f t="shared" si="1"/>
        <v>Intrekken</v>
      </c>
      <c r="E37" s="221"/>
    </row>
    <row r="38" spans="1:5" x14ac:dyDescent="0.15">
      <c r="A38" s="231"/>
      <c r="B38" s="253" t="str">
        <f>'Voorblad Autorisatieformulier'!AA3</f>
        <v>Natuur &amp; Landschap</v>
      </c>
      <c r="C38" s="253">
        <f>'Voorblad Autorisatieformulier'!AA18</f>
        <v>0</v>
      </c>
      <c r="D38" s="256" t="str">
        <f t="shared" si="1"/>
        <v>Intrekken</v>
      </c>
      <c r="E38" s="221"/>
    </row>
    <row r="39" spans="1:5" x14ac:dyDescent="0.15">
      <c r="A39" s="231"/>
      <c r="B39" s="253" t="str">
        <f>'Voorblad Autorisatieformulier'!AB3</f>
        <v>Transport</v>
      </c>
      <c r="C39" s="253">
        <f>'Voorblad Autorisatieformulier'!AB18</f>
        <v>0</v>
      </c>
      <c r="D39" s="256" t="str">
        <f t="shared" si="1"/>
        <v>Intrekken</v>
      </c>
    </row>
    <row r="40" spans="1:5" x14ac:dyDescent="0.15">
      <c r="A40" s="231"/>
      <c r="B40" s="253" t="str">
        <f>'Voorblad Autorisatieformulier'!AC3</f>
        <v>Veiligheidsprogramma</v>
      </c>
      <c r="C40" s="253">
        <f>'Voorblad Autorisatieformulier'!AC18</f>
        <v>0</v>
      </c>
      <c r="D40" s="256" t="str">
        <f t="shared" si="1"/>
        <v>Intrekken</v>
      </c>
      <c r="E40" s="221"/>
    </row>
    <row r="41" spans="1:5" x14ac:dyDescent="0.15">
      <c r="A41" s="231"/>
      <c r="B41" s="253" t="str">
        <f>'Voorblad Autorisatieformulier'!AD3</f>
        <v>Werktuigbouwkunde</v>
      </c>
      <c r="C41" s="253">
        <f>'Voorblad Autorisatieformulier'!AD18</f>
        <v>0</v>
      </c>
      <c r="D41" s="257" t="str">
        <f t="shared" si="1"/>
        <v>Intrekken</v>
      </c>
      <c r="E41" s="221"/>
    </row>
    <row r="42" spans="1:5" ht="12" thickBot="1" x14ac:dyDescent="0.2">
      <c r="A42" s="258"/>
      <c r="B42" s="259"/>
      <c r="C42" s="259"/>
      <c r="D42" s="260"/>
      <c r="E42" s="221"/>
    </row>
    <row r="43" spans="1:5" x14ac:dyDescent="0.15">
      <c r="A43" s="221"/>
      <c r="E43" s="221"/>
    </row>
    <row r="44" spans="1:5" ht="78.75" customHeight="1" x14ac:dyDescent="0.15">
      <c r="E44" s="221"/>
    </row>
    <row r="45" spans="1:5" ht="12" thickBot="1" x14ac:dyDescent="0.2">
      <c r="E45" s="221"/>
    </row>
    <row r="46" spans="1:5" ht="30" customHeight="1" x14ac:dyDescent="0.15">
      <c r="A46" s="218" t="s">
        <v>73</v>
      </c>
      <c r="B46" s="219"/>
      <c r="C46" s="219"/>
      <c r="D46" s="220"/>
      <c r="E46" s="221"/>
    </row>
    <row r="47" spans="1:5" ht="45.75" customHeight="1" thickBot="1" x14ac:dyDescent="0.2">
      <c r="A47" s="223"/>
      <c r="B47" s="224"/>
      <c r="C47" s="224"/>
      <c r="D47" s="225"/>
      <c r="E47" s="221"/>
    </row>
    <row r="48" spans="1:5" ht="15" x14ac:dyDescent="0.15">
      <c r="A48" s="226" t="s">
        <v>72</v>
      </c>
      <c r="C48" s="221"/>
      <c r="D48" s="215"/>
      <c r="E48" s="221"/>
    </row>
    <row r="49" spans="1:5" x14ac:dyDescent="0.15">
      <c r="A49" s="227" t="s">
        <v>59</v>
      </c>
      <c r="B49" s="228" t="s">
        <v>74</v>
      </c>
      <c r="C49" s="221"/>
      <c r="D49" s="212">
        <f>'Voorblad Autorisatieformulier'!D10</f>
        <v>0</v>
      </c>
      <c r="E49" s="221"/>
    </row>
    <row r="50" spans="1:5" x14ac:dyDescent="0.15">
      <c r="A50" s="229"/>
      <c r="B50" s="230" t="s">
        <v>53</v>
      </c>
      <c r="C50" s="221"/>
      <c r="D50" s="217">
        <f>'Voorblad Autorisatieformulier'!D11</f>
        <v>0</v>
      </c>
      <c r="E50" s="221"/>
    </row>
    <row r="51" spans="1:5" x14ac:dyDescent="0.15">
      <c r="A51" s="231"/>
      <c r="B51" s="230" t="s">
        <v>37</v>
      </c>
      <c r="C51" s="221"/>
      <c r="D51" s="217">
        <f>'Voorblad Autorisatieformulier'!D12</f>
        <v>0</v>
      </c>
      <c r="E51" s="221"/>
    </row>
    <row r="52" spans="1:5" x14ac:dyDescent="0.15">
      <c r="A52" s="231"/>
      <c r="B52" s="230" t="s">
        <v>57</v>
      </c>
      <c r="C52" s="221"/>
      <c r="D52" s="217">
        <f>'Voorblad Autorisatieformulier'!D13</f>
        <v>0</v>
      </c>
      <c r="E52" s="221"/>
    </row>
    <row r="53" spans="1:5" x14ac:dyDescent="0.15">
      <c r="A53" s="231"/>
      <c r="B53" s="232"/>
      <c r="C53" s="221"/>
      <c r="D53" s="213"/>
      <c r="E53" s="221"/>
    </row>
    <row r="54" spans="1:5" x14ac:dyDescent="0.15">
      <c r="A54" s="233" t="s">
        <v>58</v>
      </c>
      <c r="B54" s="230" t="s">
        <v>38</v>
      </c>
      <c r="C54" s="221"/>
      <c r="D54" s="214" cm="1">
        <f t="array" ref="D54:E54">'Voorblad Autorisatieformulier'!J10:K10</f>
        <v>0</v>
      </c>
      <c r="E54" s="221">
        <v>0</v>
      </c>
    </row>
    <row r="55" spans="1:5" x14ac:dyDescent="0.15">
      <c r="A55" s="233"/>
      <c r="B55" s="230" t="s">
        <v>60</v>
      </c>
      <c r="C55" s="234"/>
      <c r="D55" s="214" cm="1">
        <f t="array" ref="D55:E55">'Voorblad Autorisatieformulier'!J11:K11</f>
        <v>0</v>
      </c>
      <c r="E55" s="221">
        <v>0</v>
      </c>
    </row>
    <row r="56" spans="1:5" x14ac:dyDescent="0.15">
      <c r="A56" s="233"/>
      <c r="B56" s="230" t="s">
        <v>111</v>
      </c>
      <c r="C56" s="221"/>
      <c r="D56" s="214">
        <f>'Voorblad Autorisatieformulier'!J12</f>
        <v>0</v>
      </c>
      <c r="E56" s="221"/>
    </row>
    <row r="57" spans="1:5" x14ac:dyDescent="0.15">
      <c r="A57" s="233"/>
      <c r="B57" s="235"/>
      <c r="C57" s="221"/>
      <c r="D57" s="215"/>
      <c r="E57" s="221"/>
    </row>
    <row r="58" spans="1:5" x14ac:dyDescent="0.15">
      <c r="A58" s="233" t="s">
        <v>56</v>
      </c>
      <c r="B58" s="235"/>
      <c r="C58" s="221"/>
      <c r="D58" s="216">
        <f>'Voorblad Autorisatieformulier'!J13</f>
        <v>0</v>
      </c>
      <c r="E58" s="221"/>
    </row>
    <row r="59" spans="1:5" x14ac:dyDescent="0.15">
      <c r="A59" s="233"/>
      <c r="B59" s="235"/>
      <c r="C59" s="221"/>
      <c r="D59" s="215"/>
      <c r="E59" s="221"/>
    </row>
    <row r="60" spans="1:5" x14ac:dyDescent="0.15">
      <c r="A60" s="236"/>
      <c r="B60" s="237"/>
      <c r="C60" s="237"/>
      <c r="D60" s="238"/>
      <c r="E60" s="221"/>
    </row>
    <row r="61" spans="1:5" ht="18" x14ac:dyDescent="0.25">
      <c r="A61" s="239" t="s">
        <v>63</v>
      </c>
      <c r="C61" s="221"/>
      <c r="D61" s="215"/>
    </row>
    <row r="62" spans="1:5" ht="12.75" x14ac:dyDescent="0.2">
      <c r="A62" s="240" t="s">
        <v>4</v>
      </c>
      <c r="C62" s="221"/>
      <c r="D62" s="215"/>
    </row>
    <row r="63" spans="1:5" ht="12.75" x14ac:dyDescent="0.2">
      <c r="A63" s="240"/>
      <c r="B63" s="241" t="s">
        <v>0</v>
      </c>
      <c r="C63" s="242"/>
      <c r="D63" s="243">
        <f>'Voorblad Autorisatieformulier'!B19</f>
        <v>0</v>
      </c>
    </row>
    <row r="64" spans="1:5" ht="12.75" x14ac:dyDescent="0.2">
      <c r="A64" s="244"/>
      <c r="B64" s="241" t="s">
        <v>3</v>
      </c>
      <c r="C64" s="242"/>
      <c r="D64" s="31">
        <f>'Voorblad Autorisatieformulier'!C19</f>
        <v>0</v>
      </c>
    </row>
    <row r="65" spans="1:4" ht="12.75" x14ac:dyDescent="0.2">
      <c r="A65" s="244"/>
      <c r="B65" s="241" t="s">
        <v>1</v>
      </c>
      <c r="C65" s="242"/>
      <c r="D65" s="31">
        <f>'Voorblad Autorisatieformulier'!D19</f>
        <v>0</v>
      </c>
    </row>
    <row r="66" spans="1:4" ht="12.75" x14ac:dyDescent="0.2">
      <c r="A66" s="244"/>
      <c r="B66" s="241" t="s">
        <v>7</v>
      </c>
      <c r="C66" s="242"/>
      <c r="D66" s="31">
        <f>'Voorblad Autorisatieformulier'!E19</f>
        <v>0</v>
      </c>
    </row>
    <row r="67" spans="1:4" ht="12.75" x14ac:dyDescent="0.2">
      <c r="A67" s="245"/>
      <c r="B67" s="246"/>
      <c r="C67" s="247"/>
      <c r="D67" s="248"/>
    </row>
    <row r="68" spans="1:4" ht="12.75" x14ac:dyDescent="0.2">
      <c r="A68" s="244"/>
      <c r="B68" s="246"/>
      <c r="C68" s="246"/>
      <c r="D68" s="248"/>
    </row>
    <row r="69" spans="1:4" ht="12.75" x14ac:dyDescent="0.2">
      <c r="A69" s="240" t="s">
        <v>6</v>
      </c>
      <c r="C69" s="221"/>
      <c r="D69" s="249"/>
    </row>
    <row r="70" spans="1:4" ht="12.75" x14ac:dyDescent="0.2">
      <c r="A70" s="240" t="s">
        <v>40</v>
      </c>
      <c r="B70" s="250"/>
      <c r="C70" s="251" t="s">
        <v>41</v>
      </c>
      <c r="D70" s="249"/>
    </row>
    <row r="71" spans="1:4" ht="12.75" x14ac:dyDescent="0.2">
      <c r="A71" s="240"/>
      <c r="B71" s="252" t="str">
        <f>B26</f>
        <v>Planon e-learning cursus voltooid</v>
      </c>
      <c r="C71" s="253">
        <f>'Voorblad Autorisatieformulier'!N19</f>
        <v>0</v>
      </c>
      <c r="D71" s="31" t="str">
        <f>IF(C71="Ja","Toekennen","Intrekken")</f>
        <v>Intrekken</v>
      </c>
    </row>
    <row r="72" spans="1:4" x14ac:dyDescent="0.15">
      <c r="A72" s="231"/>
      <c r="B72" s="252" t="str">
        <f>B27</f>
        <v>08_RVB_ONDERHOUDSLEVERANCIER (extern)</v>
      </c>
      <c r="C72" s="253">
        <f>'Voorblad Autorisatieformulier'!R19</f>
        <v>0</v>
      </c>
      <c r="D72" s="31" t="str">
        <f>IF(C72="Ja","Toekennen","Intrekken")</f>
        <v>Intrekken</v>
      </c>
    </row>
    <row r="73" spans="1:4" x14ac:dyDescent="0.15">
      <c r="A73" s="231"/>
      <c r="B73" s="252" t="str">
        <f>B28</f>
        <v>16_RVB_BOEI-INSPECTEUR (extern)</v>
      </c>
      <c r="C73" s="253">
        <f>'Voorblad Autorisatieformulier'!S19</f>
        <v>0</v>
      </c>
      <c r="D73" s="31" t="str">
        <f t="shared" ref="D73:D76" si="2">IF(C73="Ja","Toekennen","Intrekken")</f>
        <v>Intrekken</v>
      </c>
    </row>
    <row r="74" spans="1:4" x14ac:dyDescent="0.15">
      <c r="A74" s="231"/>
      <c r="B74" s="252" t="str">
        <f>B29</f>
        <v>VPN account reeds aanwezig</v>
      </c>
      <c r="C74" s="253">
        <f>'Voorblad Autorisatieformulier'!T19</f>
        <v>0</v>
      </c>
      <c r="D74" s="31" t="str">
        <f t="shared" si="2"/>
        <v>Intrekken</v>
      </c>
    </row>
    <row r="75" spans="1:4" x14ac:dyDescent="0.15">
      <c r="A75" s="231"/>
      <c r="B75" s="252" t="str">
        <f>B30</f>
        <v>BOEI-inspectie app</v>
      </c>
      <c r="C75" s="253">
        <f>'Voorblad Autorisatieformulier'!U19</f>
        <v>0</v>
      </c>
      <c r="D75" s="31" t="str">
        <f t="shared" si="2"/>
        <v>Intrekken</v>
      </c>
    </row>
    <row r="76" spans="1:4" x14ac:dyDescent="0.15">
      <c r="A76" s="231"/>
      <c r="B76" s="252" t="str">
        <f>B31</f>
        <v>Werkorders app</v>
      </c>
      <c r="C76" s="253">
        <f>'Voorblad Autorisatieformulier'!V19</f>
        <v>0</v>
      </c>
      <c r="D76" s="31" t="str">
        <f t="shared" si="2"/>
        <v>Intrekken</v>
      </c>
    </row>
    <row r="77" spans="1:4" x14ac:dyDescent="0.15">
      <c r="A77" s="231"/>
      <c r="C77" s="221"/>
      <c r="D77" s="249"/>
    </row>
    <row r="78" spans="1:4" ht="12.75" x14ac:dyDescent="0.2">
      <c r="A78" s="254" t="s">
        <v>77</v>
      </c>
      <c r="C78" s="251" t="s">
        <v>41</v>
      </c>
      <c r="D78" s="249"/>
    </row>
    <row r="79" spans="1:4" x14ac:dyDescent="0.15">
      <c r="A79" s="231"/>
      <c r="B79" s="253" t="str">
        <f>B34</f>
        <v>Beeldende Kunst</v>
      </c>
      <c r="C79" s="253">
        <f>'Voorblad Autorisatieformulier'!W19</f>
        <v>0</v>
      </c>
      <c r="D79" s="255" t="str">
        <f>IF(C79="Ja","Toekennen","Intrekken")</f>
        <v>Intrekken</v>
      </c>
    </row>
    <row r="80" spans="1:4" x14ac:dyDescent="0.15">
      <c r="A80" s="231"/>
      <c r="B80" s="253" t="str">
        <f>B35</f>
        <v>Bouwkunde</v>
      </c>
      <c r="C80" s="253">
        <f>'Voorblad Autorisatieformulier'!X19</f>
        <v>0</v>
      </c>
      <c r="D80" s="256" t="str">
        <f t="shared" ref="D80:D86" si="3">IF(C80="Ja","Toekennen","Intrekken")</f>
        <v>Intrekken</v>
      </c>
    </row>
    <row r="81" spans="1:5" x14ac:dyDescent="0.15">
      <c r="A81" s="231"/>
      <c r="B81" s="253" t="str">
        <f>B36</f>
        <v>Civiele infrastructuur</v>
      </c>
      <c r="C81" s="253">
        <f>'Voorblad Autorisatieformulier'!Y19</f>
        <v>0</v>
      </c>
      <c r="D81" s="256" t="str">
        <f t="shared" si="3"/>
        <v>Intrekken</v>
      </c>
    </row>
    <row r="82" spans="1:5" x14ac:dyDescent="0.15">
      <c r="A82" s="231"/>
      <c r="B82" s="253" t="str">
        <f>B37</f>
        <v>Elektrotechniek</v>
      </c>
      <c r="C82" s="253">
        <f>'Voorblad Autorisatieformulier'!Z19</f>
        <v>0</v>
      </c>
      <c r="D82" s="256" t="str">
        <f t="shared" si="3"/>
        <v>Intrekken</v>
      </c>
    </row>
    <row r="83" spans="1:5" x14ac:dyDescent="0.15">
      <c r="A83" s="231"/>
      <c r="B83" s="253" t="str">
        <f>B38</f>
        <v>Natuur &amp; Landschap</v>
      </c>
      <c r="C83" s="253">
        <f>'Voorblad Autorisatieformulier'!AA19</f>
        <v>0</v>
      </c>
      <c r="D83" s="256" t="str">
        <f t="shared" si="3"/>
        <v>Intrekken</v>
      </c>
    </row>
    <row r="84" spans="1:5" x14ac:dyDescent="0.15">
      <c r="A84" s="231"/>
      <c r="B84" s="253" t="str">
        <f>B39</f>
        <v>Transport</v>
      </c>
      <c r="C84" s="253">
        <f>'Voorblad Autorisatieformulier'!AB19</f>
        <v>0</v>
      </c>
      <c r="D84" s="256" t="str">
        <f t="shared" si="3"/>
        <v>Intrekken</v>
      </c>
    </row>
    <row r="85" spans="1:5" x14ac:dyDescent="0.15">
      <c r="A85" s="231"/>
      <c r="B85" s="253" t="str">
        <f>B40</f>
        <v>Veiligheidsprogramma</v>
      </c>
      <c r="C85" s="253">
        <f>'Voorblad Autorisatieformulier'!AC19</f>
        <v>0</v>
      </c>
      <c r="D85" s="256" t="str">
        <f t="shared" si="3"/>
        <v>Intrekken</v>
      </c>
    </row>
    <row r="86" spans="1:5" x14ac:dyDescent="0.15">
      <c r="A86" s="231"/>
      <c r="B86" s="253" t="str">
        <f>B41</f>
        <v>Werktuigbouwkunde</v>
      </c>
      <c r="C86" s="253">
        <f>'Voorblad Autorisatieformulier'!AD19</f>
        <v>0</v>
      </c>
      <c r="D86" s="257" t="str">
        <f t="shared" si="3"/>
        <v>Intrekken</v>
      </c>
    </row>
    <row r="87" spans="1:5" ht="12" thickBot="1" x14ac:dyDescent="0.2">
      <c r="A87" s="258"/>
      <c r="B87" s="259"/>
      <c r="C87" s="259"/>
      <c r="D87" s="260"/>
    </row>
    <row r="88" spans="1:5" x14ac:dyDescent="0.15">
      <c r="A88" s="221"/>
    </row>
    <row r="90" spans="1:5" ht="12" thickBot="1" x14ac:dyDescent="0.2"/>
    <row r="91" spans="1:5" ht="30" customHeight="1" x14ac:dyDescent="0.15">
      <c r="A91" s="218" t="s">
        <v>73</v>
      </c>
      <c r="B91" s="219"/>
      <c r="C91" s="219"/>
      <c r="D91" s="220"/>
      <c r="E91" s="221"/>
    </row>
    <row r="92" spans="1:5" ht="45.75" customHeight="1" thickBot="1" x14ac:dyDescent="0.2">
      <c r="A92" s="223"/>
      <c r="B92" s="224"/>
      <c r="C92" s="224"/>
      <c r="D92" s="225"/>
      <c r="E92" s="221"/>
    </row>
    <row r="93" spans="1:5" ht="15" x14ac:dyDescent="0.15">
      <c r="A93" s="226" t="s">
        <v>72</v>
      </c>
      <c r="C93" s="221"/>
      <c r="D93" s="215"/>
    </row>
    <row r="94" spans="1:5" x14ac:dyDescent="0.15">
      <c r="A94" s="227" t="s">
        <v>59</v>
      </c>
      <c r="B94" s="228" t="s">
        <v>74</v>
      </c>
      <c r="C94" s="221"/>
      <c r="D94" s="212">
        <f>'Voorblad Autorisatieformulier'!D10</f>
        <v>0</v>
      </c>
    </row>
    <row r="95" spans="1:5" x14ac:dyDescent="0.15">
      <c r="A95" s="229"/>
      <c r="B95" s="230" t="s">
        <v>53</v>
      </c>
      <c r="C95" s="221"/>
      <c r="D95" s="217">
        <f>'Voorblad Autorisatieformulier'!D11</f>
        <v>0</v>
      </c>
    </row>
    <row r="96" spans="1:5" x14ac:dyDescent="0.15">
      <c r="A96" s="231"/>
      <c r="B96" s="230" t="s">
        <v>37</v>
      </c>
      <c r="C96" s="221"/>
      <c r="D96" s="217">
        <f>'Voorblad Autorisatieformulier'!D12</f>
        <v>0</v>
      </c>
    </row>
    <row r="97" spans="1:5" x14ac:dyDescent="0.15">
      <c r="A97" s="231"/>
      <c r="B97" s="230" t="s">
        <v>57</v>
      </c>
      <c r="C97" s="221"/>
      <c r="D97" s="217">
        <f>'Voorblad Autorisatieformulier'!D13</f>
        <v>0</v>
      </c>
    </row>
    <row r="98" spans="1:5" x14ac:dyDescent="0.15">
      <c r="A98" s="231"/>
      <c r="B98" s="232"/>
      <c r="C98" s="221"/>
      <c r="D98" s="213"/>
    </row>
    <row r="99" spans="1:5" x14ac:dyDescent="0.15">
      <c r="A99" s="233" t="s">
        <v>58</v>
      </c>
      <c r="B99" s="230" t="s">
        <v>38</v>
      </c>
      <c r="C99" s="221"/>
      <c r="D99" s="214" cm="1">
        <f t="array" ref="D99:E99">'Voorblad Autorisatieformulier'!J10:K10</f>
        <v>0</v>
      </c>
      <c r="E99" s="222">
        <v>0</v>
      </c>
    </row>
    <row r="100" spans="1:5" x14ac:dyDescent="0.15">
      <c r="A100" s="233"/>
      <c r="B100" s="230" t="s">
        <v>60</v>
      </c>
      <c r="C100" s="234"/>
      <c r="D100" s="214" cm="1">
        <f t="array" ref="D100:E100">'Voorblad Autorisatieformulier'!J11:K11</f>
        <v>0</v>
      </c>
      <c r="E100" s="222">
        <v>0</v>
      </c>
    </row>
    <row r="101" spans="1:5" x14ac:dyDescent="0.15">
      <c r="A101" s="233"/>
      <c r="B101" s="230" t="s">
        <v>111</v>
      </c>
      <c r="C101" s="221"/>
      <c r="D101" s="214">
        <f>'Voorblad Autorisatieformulier'!J12</f>
        <v>0</v>
      </c>
    </row>
    <row r="102" spans="1:5" x14ac:dyDescent="0.15">
      <c r="A102" s="233"/>
      <c r="B102" s="235"/>
      <c r="C102" s="221"/>
      <c r="D102" s="215"/>
    </row>
    <row r="103" spans="1:5" x14ac:dyDescent="0.15">
      <c r="A103" s="233" t="s">
        <v>56</v>
      </c>
      <c r="B103" s="235"/>
      <c r="C103" s="221"/>
      <c r="D103" s="216">
        <f>'Voorblad Autorisatieformulier'!J13</f>
        <v>0</v>
      </c>
    </row>
    <row r="104" spans="1:5" x14ac:dyDescent="0.15">
      <c r="A104" s="233"/>
      <c r="B104" s="235"/>
      <c r="C104" s="221"/>
      <c r="D104" s="215"/>
    </row>
    <row r="105" spans="1:5" x14ac:dyDescent="0.15">
      <c r="A105" s="236"/>
      <c r="B105" s="237"/>
      <c r="C105" s="237"/>
      <c r="D105" s="238"/>
    </row>
    <row r="106" spans="1:5" ht="18" x14ac:dyDescent="0.25">
      <c r="A106" s="239" t="s">
        <v>64</v>
      </c>
      <c r="C106" s="221"/>
      <c r="D106" s="215"/>
    </row>
    <row r="107" spans="1:5" ht="12.75" x14ac:dyDescent="0.2">
      <c r="A107" s="240" t="s">
        <v>4</v>
      </c>
      <c r="C107" s="221"/>
      <c r="D107" s="215"/>
    </row>
    <row r="108" spans="1:5" ht="12.75" x14ac:dyDescent="0.2">
      <c r="A108" s="240"/>
      <c r="B108" s="241" t="s">
        <v>0</v>
      </c>
      <c r="C108" s="242"/>
      <c r="D108" s="243">
        <f>'Voorblad Autorisatieformulier'!B20</f>
        <v>0</v>
      </c>
    </row>
    <row r="109" spans="1:5" ht="12.75" x14ac:dyDescent="0.2">
      <c r="A109" s="244"/>
      <c r="B109" s="241" t="s">
        <v>3</v>
      </c>
      <c r="C109" s="242"/>
      <c r="D109" s="31">
        <f>'Voorblad Autorisatieformulier'!C20</f>
        <v>0</v>
      </c>
    </row>
    <row r="110" spans="1:5" ht="12.75" x14ac:dyDescent="0.2">
      <c r="A110" s="244"/>
      <c r="B110" s="241" t="s">
        <v>1</v>
      </c>
      <c r="C110" s="242"/>
      <c r="D110" s="31">
        <f>'Voorblad Autorisatieformulier'!D20</f>
        <v>0</v>
      </c>
    </row>
    <row r="111" spans="1:5" ht="12.75" x14ac:dyDescent="0.2">
      <c r="A111" s="244"/>
      <c r="B111" s="241" t="s">
        <v>7</v>
      </c>
      <c r="C111" s="242"/>
      <c r="D111" s="31">
        <f>'Voorblad Autorisatieformulier'!E20</f>
        <v>0</v>
      </c>
    </row>
    <row r="112" spans="1:5" ht="12.75" x14ac:dyDescent="0.2">
      <c r="A112" s="245"/>
      <c r="B112" s="246"/>
      <c r="C112" s="247"/>
      <c r="D112" s="248"/>
    </row>
    <row r="113" spans="1:4" ht="12.75" x14ac:dyDescent="0.2">
      <c r="A113" s="244"/>
      <c r="B113" s="246"/>
      <c r="C113" s="246"/>
      <c r="D113" s="248"/>
    </row>
    <row r="114" spans="1:4" ht="12.75" x14ac:dyDescent="0.2">
      <c r="A114" s="240" t="s">
        <v>6</v>
      </c>
      <c r="C114" s="221"/>
      <c r="D114" s="249"/>
    </row>
    <row r="115" spans="1:4" ht="12.75" x14ac:dyDescent="0.2">
      <c r="A115" s="240" t="s">
        <v>40</v>
      </c>
      <c r="B115" s="250"/>
      <c r="C115" s="251" t="s">
        <v>41</v>
      </c>
      <c r="D115" s="249"/>
    </row>
    <row r="116" spans="1:4" ht="12.75" x14ac:dyDescent="0.2">
      <c r="A116" s="240"/>
      <c r="B116" s="252" t="str">
        <f>B71</f>
        <v>Planon e-learning cursus voltooid</v>
      </c>
      <c r="C116" s="253">
        <f>'Voorblad Autorisatieformulier'!N20</f>
        <v>0</v>
      </c>
      <c r="D116" s="31" t="str">
        <f>IF(C116="Ja","Toekennen","Intrekken")</f>
        <v>Intrekken</v>
      </c>
    </row>
    <row r="117" spans="1:4" x14ac:dyDescent="0.15">
      <c r="A117" s="231"/>
      <c r="B117" s="252" t="str">
        <f>B72</f>
        <v>08_RVB_ONDERHOUDSLEVERANCIER (extern)</v>
      </c>
      <c r="C117" s="253">
        <f>'Voorblad Autorisatieformulier'!R20</f>
        <v>0</v>
      </c>
      <c r="D117" s="31" t="str">
        <f>IF(C117="Ja","Toekennen","Intrekken")</f>
        <v>Intrekken</v>
      </c>
    </row>
    <row r="118" spans="1:4" x14ac:dyDescent="0.15">
      <c r="A118" s="231"/>
      <c r="B118" s="252" t="str">
        <f>B73</f>
        <v>16_RVB_BOEI-INSPECTEUR (extern)</v>
      </c>
      <c r="C118" s="253">
        <f>'Voorblad Autorisatieformulier'!S20</f>
        <v>0</v>
      </c>
      <c r="D118" s="31" t="str">
        <f t="shared" ref="D118:D121" si="4">IF(C118="Ja","Toekennen","Intrekken")</f>
        <v>Intrekken</v>
      </c>
    </row>
    <row r="119" spans="1:4" x14ac:dyDescent="0.15">
      <c r="A119" s="231"/>
      <c r="B119" s="252" t="str">
        <f>B74</f>
        <v>VPN account reeds aanwezig</v>
      </c>
      <c r="C119" s="253">
        <f>'Voorblad Autorisatieformulier'!T20</f>
        <v>0</v>
      </c>
      <c r="D119" s="31" t="str">
        <f t="shared" si="4"/>
        <v>Intrekken</v>
      </c>
    </row>
    <row r="120" spans="1:4" x14ac:dyDescent="0.15">
      <c r="A120" s="231"/>
      <c r="B120" s="252" t="str">
        <f>B75</f>
        <v>BOEI-inspectie app</v>
      </c>
      <c r="C120" s="253">
        <f>'Voorblad Autorisatieformulier'!U20</f>
        <v>0</v>
      </c>
      <c r="D120" s="31" t="str">
        <f t="shared" si="4"/>
        <v>Intrekken</v>
      </c>
    </row>
    <row r="121" spans="1:4" x14ac:dyDescent="0.15">
      <c r="A121" s="231"/>
      <c r="B121" s="252" t="str">
        <f>B76</f>
        <v>Werkorders app</v>
      </c>
      <c r="C121" s="253">
        <f>'Voorblad Autorisatieformulier'!V20</f>
        <v>0</v>
      </c>
      <c r="D121" s="31" t="str">
        <f t="shared" si="4"/>
        <v>Intrekken</v>
      </c>
    </row>
    <row r="122" spans="1:4" x14ac:dyDescent="0.15">
      <c r="A122" s="231"/>
      <c r="C122" s="221"/>
      <c r="D122" s="249"/>
    </row>
    <row r="123" spans="1:4" ht="12.75" x14ac:dyDescent="0.2">
      <c r="A123" s="254" t="s">
        <v>77</v>
      </c>
      <c r="C123" s="251" t="s">
        <v>41</v>
      </c>
      <c r="D123" s="249"/>
    </row>
    <row r="124" spans="1:4" x14ac:dyDescent="0.15">
      <c r="A124" s="231"/>
      <c r="B124" s="253" t="str">
        <f>B79</f>
        <v>Beeldende Kunst</v>
      </c>
      <c r="C124" s="253">
        <f>'Voorblad Autorisatieformulier'!W20</f>
        <v>0</v>
      </c>
      <c r="D124" s="255" t="str">
        <f>IF(C124="Ja","Toekennen","Intrekken")</f>
        <v>Intrekken</v>
      </c>
    </row>
    <row r="125" spans="1:4" x14ac:dyDescent="0.15">
      <c r="A125" s="231"/>
      <c r="B125" s="253" t="str">
        <f>B80</f>
        <v>Bouwkunde</v>
      </c>
      <c r="C125" s="253">
        <f>'Voorblad Autorisatieformulier'!X20</f>
        <v>0</v>
      </c>
      <c r="D125" s="256" t="str">
        <f t="shared" ref="D125:D131" si="5">IF(C125="Ja","Toekennen","Intrekken")</f>
        <v>Intrekken</v>
      </c>
    </row>
    <row r="126" spans="1:4" x14ac:dyDescent="0.15">
      <c r="A126" s="231"/>
      <c r="B126" s="253" t="str">
        <f>B81</f>
        <v>Civiele infrastructuur</v>
      </c>
      <c r="C126" s="253">
        <f>'Voorblad Autorisatieformulier'!Y20</f>
        <v>0</v>
      </c>
      <c r="D126" s="256" t="str">
        <f t="shared" si="5"/>
        <v>Intrekken</v>
      </c>
    </row>
    <row r="127" spans="1:4" x14ac:dyDescent="0.15">
      <c r="A127" s="231"/>
      <c r="B127" s="253" t="str">
        <f>B82</f>
        <v>Elektrotechniek</v>
      </c>
      <c r="C127" s="253">
        <f>'Voorblad Autorisatieformulier'!Z20</f>
        <v>0</v>
      </c>
      <c r="D127" s="256" t="str">
        <f t="shared" si="5"/>
        <v>Intrekken</v>
      </c>
    </row>
    <row r="128" spans="1:4" x14ac:dyDescent="0.15">
      <c r="A128" s="231"/>
      <c r="B128" s="253" t="str">
        <f>B83</f>
        <v>Natuur &amp; Landschap</v>
      </c>
      <c r="C128" s="253">
        <f>'Voorblad Autorisatieformulier'!AA20</f>
        <v>0</v>
      </c>
      <c r="D128" s="256" t="str">
        <f t="shared" si="5"/>
        <v>Intrekken</v>
      </c>
    </row>
    <row r="129" spans="1:5" x14ac:dyDescent="0.15">
      <c r="A129" s="231"/>
      <c r="B129" s="253" t="str">
        <f>B84</f>
        <v>Transport</v>
      </c>
      <c r="C129" s="253">
        <f>'Voorblad Autorisatieformulier'!AB20</f>
        <v>0</v>
      </c>
      <c r="D129" s="256" t="str">
        <f t="shared" si="5"/>
        <v>Intrekken</v>
      </c>
    </row>
    <row r="130" spans="1:5" x14ac:dyDescent="0.15">
      <c r="A130" s="231"/>
      <c r="B130" s="253" t="str">
        <f>B85</f>
        <v>Veiligheidsprogramma</v>
      </c>
      <c r="C130" s="253">
        <f>'Voorblad Autorisatieformulier'!AC20</f>
        <v>0</v>
      </c>
      <c r="D130" s="256" t="str">
        <f t="shared" si="5"/>
        <v>Intrekken</v>
      </c>
    </row>
    <row r="131" spans="1:5" x14ac:dyDescent="0.15">
      <c r="A131" s="231"/>
      <c r="B131" s="253" t="str">
        <f>B86</f>
        <v>Werktuigbouwkunde</v>
      </c>
      <c r="C131" s="253">
        <f>'Voorblad Autorisatieformulier'!AD20</f>
        <v>0</v>
      </c>
      <c r="D131" s="257" t="str">
        <f t="shared" si="5"/>
        <v>Intrekken</v>
      </c>
    </row>
    <row r="132" spans="1:5" ht="12" thickBot="1" x14ac:dyDescent="0.2">
      <c r="A132" s="258"/>
      <c r="B132" s="259"/>
      <c r="C132" s="259"/>
      <c r="D132" s="260"/>
    </row>
    <row r="133" spans="1:5" x14ac:dyDescent="0.15">
      <c r="A133" s="221"/>
    </row>
    <row r="135" spans="1:5" ht="12" thickBot="1" x14ac:dyDescent="0.2"/>
    <row r="136" spans="1:5" ht="30" customHeight="1" x14ac:dyDescent="0.15">
      <c r="A136" s="218" t="s">
        <v>73</v>
      </c>
      <c r="B136" s="219"/>
      <c r="C136" s="219"/>
      <c r="D136" s="220"/>
      <c r="E136" s="221"/>
    </row>
    <row r="137" spans="1:5" ht="45.75" customHeight="1" thickBot="1" x14ac:dyDescent="0.2">
      <c r="A137" s="223"/>
      <c r="B137" s="224"/>
      <c r="C137" s="224"/>
      <c r="D137" s="225"/>
      <c r="E137" s="221"/>
    </row>
    <row r="138" spans="1:5" ht="15" x14ac:dyDescent="0.15">
      <c r="A138" s="226" t="s">
        <v>72</v>
      </c>
      <c r="C138" s="221"/>
      <c r="D138" s="215"/>
    </row>
    <row r="139" spans="1:5" x14ac:dyDescent="0.15">
      <c r="A139" s="227" t="s">
        <v>59</v>
      </c>
      <c r="B139" s="228" t="s">
        <v>74</v>
      </c>
      <c r="C139" s="221"/>
      <c r="D139" s="212">
        <f>'Voorblad Autorisatieformulier'!D10</f>
        <v>0</v>
      </c>
    </row>
    <row r="140" spans="1:5" x14ac:dyDescent="0.15">
      <c r="A140" s="229"/>
      <c r="B140" s="230" t="s">
        <v>53</v>
      </c>
      <c r="C140" s="221"/>
      <c r="D140" s="217">
        <f>'Voorblad Autorisatieformulier'!D11</f>
        <v>0</v>
      </c>
    </row>
    <row r="141" spans="1:5" x14ac:dyDescent="0.15">
      <c r="A141" s="231"/>
      <c r="B141" s="230" t="s">
        <v>37</v>
      </c>
      <c r="C141" s="221"/>
      <c r="D141" s="217">
        <f>'Voorblad Autorisatieformulier'!D12</f>
        <v>0</v>
      </c>
    </row>
    <row r="142" spans="1:5" x14ac:dyDescent="0.15">
      <c r="A142" s="231"/>
      <c r="B142" s="230" t="s">
        <v>57</v>
      </c>
      <c r="C142" s="221"/>
      <c r="D142" s="217">
        <f>'Voorblad Autorisatieformulier'!D13</f>
        <v>0</v>
      </c>
    </row>
    <row r="143" spans="1:5" x14ac:dyDescent="0.15">
      <c r="A143" s="231"/>
      <c r="B143" s="232"/>
      <c r="C143" s="221"/>
      <c r="D143" s="213"/>
    </row>
    <row r="144" spans="1:5" x14ac:dyDescent="0.15">
      <c r="A144" s="233" t="s">
        <v>58</v>
      </c>
      <c r="B144" s="230" t="s">
        <v>38</v>
      </c>
      <c r="C144" s="221"/>
      <c r="D144" s="214" cm="1">
        <f t="array" ref="D144:E144">'Voorblad Autorisatieformulier'!J10:K10</f>
        <v>0</v>
      </c>
      <c r="E144" s="222">
        <v>0</v>
      </c>
    </row>
    <row r="145" spans="1:5" x14ac:dyDescent="0.15">
      <c r="A145" s="233"/>
      <c r="B145" s="230" t="s">
        <v>60</v>
      </c>
      <c r="C145" s="234"/>
      <c r="D145" s="214" cm="1">
        <f t="array" ref="D145:E145">'Voorblad Autorisatieformulier'!J11:K11</f>
        <v>0</v>
      </c>
      <c r="E145" s="222">
        <v>0</v>
      </c>
    </row>
    <row r="146" spans="1:5" x14ac:dyDescent="0.15">
      <c r="A146" s="233"/>
      <c r="B146" s="230" t="s">
        <v>111</v>
      </c>
      <c r="C146" s="221"/>
      <c r="D146" s="214">
        <f>'Voorblad Autorisatieformulier'!J12</f>
        <v>0</v>
      </c>
    </row>
    <row r="147" spans="1:5" x14ac:dyDescent="0.15">
      <c r="A147" s="233"/>
      <c r="B147" s="235"/>
      <c r="C147" s="221"/>
      <c r="D147" s="215"/>
    </row>
    <row r="148" spans="1:5" x14ac:dyDescent="0.15">
      <c r="A148" s="233" t="s">
        <v>56</v>
      </c>
      <c r="B148" s="235"/>
      <c r="C148" s="221"/>
      <c r="D148" s="216">
        <f>'Voorblad Autorisatieformulier'!J13</f>
        <v>0</v>
      </c>
    </row>
    <row r="149" spans="1:5" x14ac:dyDescent="0.15">
      <c r="A149" s="233"/>
      <c r="B149" s="235"/>
      <c r="C149" s="221"/>
      <c r="D149" s="215"/>
    </row>
    <row r="150" spans="1:5" x14ac:dyDescent="0.15">
      <c r="A150" s="236"/>
      <c r="B150" s="237"/>
      <c r="C150" s="237"/>
      <c r="D150" s="238"/>
    </row>
    <row r="151" spans="1:5" ht="18" x14ac:dyDescent="0.25">
      <c r="A151" s="239" t="s">
        <v>65</v>
      </c>
      <c r="C151" s="221"/>
      <c r="D151" s="215"/>
    </row>
    <row r="152" spans="1:5" ht="12.75" x14ac:dyDescent="0.2">
      <c r="A152" s="240" t="s">
        <v>4</v>
      </c>
      <c r="C152" s="221"/>
      <c r="D152" s="215"/>
    </row>
    <row r="153" spans="1:5" ht="12.75" x14ac:dyDescent="0.2">
      <c r="A153" s="240"/>
      <c r="B153" s="241" t="s">
        <v>0</v>
      </c>
      <c r="C153" s="242"/>
      <c r="D153" s="243">
        <f>'Voorblad Autorisatieformulier'!B21</f>
        <v>0</v>
      </c>
    </row>
    <row r="154" spans="1:5" ht="12.75" x14ac:dyDescent="0.2">
      <c r="A154" s="244"/>
      <c r="B154" s="241" t="s">
        <v>3</v>
      </c>
      <c r="C154" s="242"/>
      <c r="D154" s="31">
        <f>'Voorblad Autorisatieformulier'!C21</f>
        <v>0</v>
      </c>
    </row>
    <row r="155" spans="1:5" ht="12.75" x14ac:dyDescent="0.2">
      <c r="A155" s="244"/>
      <c r="B155" s="241" t="s">
        <v>1</v>
      </c>
      <c r="C155" s="242"/>
      <c r="D155" s="31">
        <f>'Voorblad Autorisatieformulier'!D21</f>
        <v>0</v>
      </c>
    </row>
    <row r="156" spans="1:5" ht="12.75" x14ac:dyDescent="0.2">
      <c r="A156" s="244"/>
      <c r="B156" s="241" t="s">
        <v>7</v>
      </c>
      <c r="C156" s="242"/>
      <c r="D156" s="31">
        <f>'Voorblad Autorisatieformulier'!E21</f>
        <v>0</v>
      </c>
    </row>
    <row r="157" spans="1:5" ht="12.75" x14ac:dyDescent="0.2">
      <c r="A157" s="245"/>
      <c r="B157" s="246"/>
      <c r="C157" s="247"/>
      <c r="D157" s="248"/>
    </row>
    <row r="158" spans="1:5" ht="12.75" x14ac:dyDescent="0.2">
      <c r="A158" s="244"/>
      <c r="B158" s="246"/>
      <c r="C158" s="246"/>
      <c r="D158" s="248"/>
    </row>
    <row r="159" spans="1:5" ht="12.75" x14ac:dyDescent="0.2">
      <c r="A159" s="240" t="s">
        <v>6</v>
      </c>
      <c r="C159" s="221"/>
      <c r="D159" s="249"/>
    </row>
    <row r="160" spans="1:5" ht="12.75" x14ac:dyDescent="0.2">
      <c r="A160" s="240" t="s">
        <v>40</v>
      </c>
      <c r="B160" s="250"/>
      <c r="C160" s="251" t="s">
        <v>41</v>
      </c>
      <c r="D160" s="249"/>
    </row>
    <row r="161" spans="1:4" ht="12.75" x14ac:dyDescent="0.2">
      <c r="A161" s="240"/>
      <c r="B161" s="252" t="str">
        <f>B116</f>
        <v>Planon e-learning cursus voltooid</v>
      </c>
      <c r="C161" s="253">
        <f>'Voorblad Autorisatieformulier'!N21</f>
        <v>0</v>
      </c>
      <c r="D161" s="31" t="str">
        <f>IF(C161="Ja","Toekennen","Intrekken")</f>
        <v>Intrekken</v>
      </c>
    </row>
    <row r="162" spans="1:4" x14ac:dyDescent="0.15">
      <c r="A162" s="231"/>
      <c r="B162" s="252" t="str">
        <f>B117</f>
        <v>08_RVB_ONDERHOUDSLEVERANCIER (extern)</v>
      </c>
      <c r="C162" s="253">
        <f>'Voorblad Autorisatieformulier'!R21</f>
        <v>0</v>
      </c>
      <c r="D162" s="31" t="str">
        <f>IF(C162="Ja","Toekennen","Intrekken")</f>
        <v>Intrekken</v>
      </c>
    </row>
    <row r="163" spans="1:4" x14ac:dyDescent="0.15">
      <c r="A163" s="231"/>
      <c r="B163" s="252" t="str">
        <f>B118</f>
        <v>16_RVB_BOEI-INSPECTEUR (extern)</v>
      </c>
      <c r="C163" s="253">
        <f>'Voorblad Autorisatieformulier'!S21</f>
        <v>0</v>
      </c>
      <c r="D163" s="31" t="str">
        <f t="shared" ref="D163:D166" si="6">IF(C163="Ja","Toekennen","Intrekken")</f>
        <v>Intrekken</v>
      </c>
    </row>
    <row r="164" spans="1:4" x14ac:dyDescent="0.15">
      <c r="A164" s="231"/>
      <c r="B164" s="252" t="str">
        <f>B119</f>
        <v>VPN account reeds aanwezig</v>
      </c>
      <c r="C164" s="253">
        <f>'Voorblad Autorisatieformulier'!T21</f>
        <v>0</v>
      </c>
      <c r="D164" s="31" t="str">
        <f t="shared" si="6"/>
        <v>Intrekken</v>
      </c>
    </row>
    <row r="165" spans="1:4" x14ac:dyDescent="0.15">
      <c r="A165" s="231"/>
      <c r="B165" s="252" t="str">
        <f>B120</f>
        <v>BOEI-inspectie app</v>
      </c>
      <c r="C165" s="253">
        <f>'Voorblad Autorisatieformulier'!U21</f>
        <v>0</v>
      </c>
      <c r="D165" s="31" t="str">
        <f t="shared" si="6"/>
        <v>Intrekken</v>
      </c>
    </row>
    <row r="166" spans="1:4" x14ac:dyDescent="0.15">
      <c r="A166" s="231"/>
      <c r="B166" s="252" t="str">
        <f>B121</f>
        <v>Werkorders app</v>
      </c>
      <c r="C166" s="253">
        <f>'Voorblad Autorisatieformulier'!V21</f>
        <v>0</v>
      </c>
      <c r="D166" s="31" t="str">
        <f t="shared" si="6"/>
        <v>Intrekken</v>
      </c>
    </row>
    <row r="167" spans="1:4" x14ac:dyDescent="0.15">
      <c r="A167" s="231"/>
      <c r="C167" s="221"/>
      <c r="D167" s="249"/>
    </row>
    <row r="168" spans="1:4" ht="12.75" x14ac:dyDescent="0.2">
      <c r="A168" s="254" t="s">
        <v>77</v>
      </c>
      <c r="C168" s="251" t="s">
        <v>41</v>
      </c>
      <c r="D168" s="249"/>
    </row>
    <row r="169" spans="1:4" x14ac:dyDescent="0.15">
      <c r="A169" s="231"/>
      <c r="B169" s="253" t="str">
        <f>B124</f>
        <v>Beeldende Kunst</v>
      </c>
      <c r="C169" s="253">
        <f>'Voorblad Autorisatieformulier'!W21</f>
        <v>0</v>
      </c>
      <c r="D169" s="255" t="str">
        <f>IF(C169="Ja","Toekennen","Intrekken")</f>
        <v>Intrekken</v>
      </c>
    </row>
    <row r="170" spans="1:4" x14ac:dyDescent="0.15">
      <c r="A170" s="231"/>
      <c r="B170" s="253" t="str">
        <f>B125</f>
        <v>Bouwkunde</v>
      </c>
      <c r="C170" s="253">
        <f>'Voorblad Autorisatieformulier'!X21</f>
        <v>0</v>
      </c>
      <c r="D170" s="256" t="str">
        <f t="shared" ref="D170:D176" si="7">IF(C170="Ja","Toekennen","Intrekken")</f>
        <v>Intrekken</v>
      </c>
    </row>
    <row r="171" spans="1:4" x14ac:dyDescent="0.15">
      <c r="A171" s="231"/>
      <c r="B171" s="253" t="str">
        <f>B126</f>
        <v>Civiele infrastructuur</v>
      </c>
      <c r="C171" s="253">
        <f>'Voorblad Autorisatieformulier'!Y21</f>
        <v>0</v>
      </c>
      <c r="D171" s="256" t="str">
        <f t="shared" si="7"/>
        <v>Intrekken</v>
      </c>
    </row>
    <row r="172" spans="1:4" x14ac:dyDescent="0.15">
      <c r="A172" s="231"/>
      <c r="B172" s="253" t="str">
        <f>B127</f>
        <v>Elektrotechniek</v>
      </c>
      <c r="C172" s="253">
        <f>'Voorblad Autorisatieformulier'!Z21</f>
        <v>0</v>
      </c>
      <c r="D172" s="256" t="str">
        <f t="shared" si="7"/>
        <v>Intrekken</v>
      </c>
    </row>
    <row r="173" spans="1:4" x14ac:dyDescent="0.15">
      <c r="A173" s="231"/>
      <c r="B173" s="253" t="str">
        <f>B128</f>
        <v>Natuur &amp; Landschap</v>
      </c>
      <c r="C173" s="253">
        <f>'Voorblad Autorisatieformulier'!AA21</f>
        <v>0</v>
      </c>
      <c r="D173" s="256" t="str">
        <f t="shared" si="7"/>
        <v>Intrekken</v>
      </c>
    </row>
    <row r="174" spans="1:4" x14ac:dyDescent="0.15">
      <c r="A174" s="231"/>
      <c r="B174" s="253" t="str">
        <f>B129</f>
        <v>Transport</v>
      </c>
      <c r="C174" s="253">
        <f>'Voorblad Autorisatieformulier'!AB21</f>
        <v>0</v>
      </c>
      <c r="D174" s="256" t="str">
        <f t="shared" si="7"/>
        <v>Intrekken</v>
      </c>
    </row>
    <row r="175" spans="1:4" x14ac:dyDescent="0.15">
      <c r="A175" s="231"/>
      <c r="B175" s="253" t="str">
        <f>B130</f>
        <v>Veiligheidsprogramma</v>
      </c>
      <c r="C175" s="253">
        <f>'Voorblad Autorisatieformulier'!AC21</f>
        <v>0</v>
      </c>
      <c r="D175" s="256" t="str">
        <f t="shared" si="7"/>
        <v>Intrekken</v>
      </c>
    </row>
    <row r="176" spans="1:4" x14ac:dyDescent="0.15">
      <c r="A176" s="231"/>
      <c r="B176" s="253" t="str">
        <f>B131</f>
        <v>Werktuigbouwkunde</v>
      </c>
      <c r="C176" s="253">
        <f>'Voorblad Autorisatieformulier'!AD21</f>
        <v>0</v>
      </c>
      <c r="D176" s="257" t="str">
        <f t="shared" si="7"/>
        <v>Intrekken</v>
      </c>
    </row>
    <row r="177" spans="1:5" ht="12" thickBot="1" x14ac:dyDescent="0.2">
      <c r="A177" s="258"/>
      <c r="B177" s="259"/>
      <c r="C177" s="259"/>
      <c r="D177" s="260"/>
    </row>
    <row r="178" spans="1:5" x14ac:dyDescent="0.15">
      <c r="A178" s="221"/>
    </row>
    <row r="180" spans="1:5" ht="12" thickBot="1" x14ac:dyDescent="0.2"/>
    <row r="181" spans="1:5" ht="30" customHeight="1" x14ac:dyDescent="0.15">
      <c r="A181" s="218" t="s">
        <v>73</v>
      </c>
      <c r="B181" s="219"/>
      <c r="C181" s="219"/>
      <c r="D181" s="220"/>
      <c r="E181" s="221"/>
    </row>
    <row r="182" spans="1:5" ht="45.75" customHeight="1" thickBot="1" x14ac:dyDescent="0.2">
      <c r="A182" s="223"/>
      <c r="B182" s="224"/>
      <c r="C182" s="224"/>
      <c r="D182" s="225"/>
      <c r="E182" s="221"/>
    </row>
    <row r="183" spans="1:5" ht="15" x14ac:dyDescent="0.15">
      <c r="A183" s="226" t="s">
        <v>72</v>
      </c>
      <c r="C183" s="221"/>
      <c r="D183" s="215"/>
    </row>
    <row r="184" spans="1:5" x14ac:dyDescent="0.15">
      <c r="A184" s="227" t="s">
        <v>59</v>
      </c>
      <c r="B184" s="228" t="s">
        <v>74</v>
      </c>
      <c r="C184" s="221"/>
      <c r="D184" s="212">
        <f>'Voorblad Autorisatieformulier'!D10</f>
        <v>0</v>
      </c>
    </row>
    <row r="185" spans="1:5" x14ac:dyDescent="0.15">
      <c r="A185" s="229"/>
      <c r="B185" s="230" t="s">
        <v>53</v>
      </c>
      <c r="C185" s="221"/>
      <c r="D185" s="217">
        <f>'Voorblad Autorisatieformulier'!D11</f>
        <v>0</v>
      </c>
    </row>
    <row r="186" spans="1:5" x14ac:dyDescent="0.15">
      <c r="A186" s="231"/>
      <c r="B186" s="230" t="s">
        <v>37</v>
      </c>
      <c r="C186" s="221"/>
      <c r="D186" s="217">
        <f>'Voorblad Autorisatieformulier'!D12</f>
        <v>0</v>
      </c>
    </row>
    <row r="187" spans="1:5" x14ac:dyDescent="0.15">
      <c r="A187" s="231"/>
      <c r="B187" s="230" t="s">
        <v>57</v>
      </c>
      <c r="C187" s="221"/>
      <c r="D187" s="217">
        <f>'Voorblad Autorisatieformulier'!D13</f>
        <v>0</v>
      </c>
    </row>
    <row r="188" spans="1:5" x14ac:dyDescent="0.15">
      <c r="A188" s="231"/>
      <c r="B188" s="232"/>
      <c r="C188" s="221"/>
      <c r="D188" s="213"/>
    </row>
    <row r="189" spans="1:5" x14ac:dyDescent="0.15">
      <c r="A189" s="233" t="s">
        <v>58</v>
      </c>
      <c r="B189" s="230" t="s">
        <v>38</v>
      </c>
      <c r="C189" s="221"/>
      <c r="D189" s="214" cm="1">
        <f t="array" ref="D189:E189">'Voorblad Autorisatieformulier'!J10:K10</f>
        <v>0</v>
      </c>
      <c r="E189" s="222">
        <v>0</v>
      </c>
    </row>
    <row r="190" spans="1:5" x14ac:dyDescent="0.15">
      <c r="A190" s="233"/>
      <c r="B190" s="230" t="s">
        <v>60</v>
      </c>
      <c r="C190" s="234"/>
      <c r="D190" s="214" cm="1">
        <f t="array" ref="D190:E190">'Voorblad Autorisatieformulier'!J11:K11</f>
        <v>0</v>
      </c>
      <c r="E190" s="222">
        <v>0</v>
      </c>
    </row>
    <row r="191" spans="1:5" x14ac:dyDescent="0.15">
      <c r="A191" s="233"/>
      <c r="B191" s="230" t="s">
        <v>111</v>
      </c>
      <c r="C191" s="221"/>
      <c r="D191" s="214">
        <f>'Voorblad Autorisatieformulier'!J12</f>
        <v>0</v>
      </c>
    </row>
    <row r="192" spans="1:5" x14ac:dyDescent="0.15">
      <c r="A192" s="233"/>
      <c r="B192" s="235"/>
      <c r="C192" s="221"/>
      <c r="D192" s="215"/>
    </row>
    <row r="193" spans="1:4" x14ac:dyDescent="0.15">
      <c r="A193" s="233" t="s">
        <v>56</v>
      </c>
      <c r="B193" s="235"/>
      <c r="C193" s="221"/>
      <c r="D193" s="216">
        <f>'Voorblad Autorisatieformulier'!J13</f>
        <v>0</v>
      </c>
    </row>
    <row r="194" spans="1:4" x14ac:dyDescent="0.15">
      <c r="A194" s="233"/>
      <c r="B194" s="235"/>
      <c r="C194" s="221"/>
      <c r="D194" s="215"/>
    </row>
    <row r="195" spans="1:4" x14ac:dyDescent="0.15">
      <c r="A195" s="236"/>
      <c r="B195" s="237"/>
      <c r="C195" s="237"/>
      <c r="D195" s="238"/>
    </row>
    <row r="196" spans="1:4" ht="18" x14ac:dyDescent="0.25">
      <c r="A196" s="239" t="s">
        <v>66</v>
      </c>
      <c r="C196" s="221"/>
      <c r="D196" s="215"/>
    </row>
    <row r="197" spans="1:4" ht="12.75" x14ac:dyDescent="0.2">
      <c r="A197" s="240" t="s">
        <v>4</v>
      </c>
      <c r="C197" s="221"/>
      <c r="D197" s="215"/>
    </row>
    <row r="198" spans="1:4" ht="12.75" x14ac:dyDescent="0.2">
      <c r="A198" s="240"/>
      <c r="B198" s="241" t="s">
        <v>0</v>
      </c>
      <c r="C198" s="242"/>
      <c r="D198" s="243">
        <f>'Voorblad Autorisatieformulier'!B22</f>
        <v>0</v>
      </c>
    </row>
    <row r="199" spans="1:4" ht="12.75" x14ac:dyDescent="0.2">
      <c r="A199" s="244"/>
      <c r="B199" s="241" t="s">
        <v>3</v>
      </c>
      <c r="C199" s="242"/>
      <c r="D199" s="31">
        <f>'Voorblad Autorisatieformulier'!C22</f>
        <v>0</v>
      </c>
    </row>
    <row r="200" spans="1:4" ht="12.75" x14ac:dyDescent="0.2">
      <c r="A200" s="244"/>
      <c r="B200" s="241" t="s">
        <v>1</v>
      </c>
      <c r="C200" s="242"/>
      <c r="D200" s="31">
        <f>'Voorblad Autorisatieformulier'!D22</f>
        <v>0</v>
      </c>
    </row>
    <row r="201" spans="1:4" ht="12.75" x14ac:dyDescent="0.2">
      <c r="A201" s="244"/>
      <c r="B201" s="241" t="s">
        <v>7</v>
      </c>
      <c r="C201" s="242"/>
      <c r="D201" s="31">
        <f>'Voorblad Autorisatieformulier'!E22</f>
        <v>0</v>
      </c>
    </row>
    <row r="202" spans="1:4" ht="12.75" x14ac:dyDescent="0.2">
      <c r="A202" s="245"/>
      <c r="B202" s="246"/>
      <c r="C202" s="247"/>
      <c r="D202" s="248"/>
    </row>
    <row r="203" spans="1:4" ht="12.75" x14ac:dyDescent="0.2">
      <c r="A203" s="244"/>
      <c r="B203" s="246"/>
      <c r="C203" s="246"/>
      <c r="D203" s="248"/>
    </row>
    <row r="204" spans="1:4" ht="12.75" x14ac:dyDescent="0.2">
      <c r="A204" s="240" t="s">
        <v>6</v>
      </c>
      <c r="C204" s="221"/>
      <c r="D204" s="249"/>
    </row>
    <row r="205" spans="1:4" ht="12.75" x14ac:dyDescent="0.2">
      <c r="A205" s="240" t="s">
        <v>40</v>
      </c>
      <c r="B205" s="250"/>
      <c r="C205" s="251" t="s">
        <v>41</v>
      </c>
      <c r="D205" s="249"/>
    </row>
    <row r="206" spans="1:4" ht="12.75" x14ac:dyDescent="0.2">
      <c r="A206" s="240"/>
      <c r="B206" s="252" t="str">
        <f>B161</f>
        <v>Planon e-learning cursus voltooid</v>
      </c>
      <c r="C206" s="253">
        <f>'Voorblad Autorisatieformulier'!N22</f>
        <v>0</v>
      </c>
      <c r="D206" s="31" t="str">
        <f>IF(C206="Ja","Toekennen","Intrekken")</f>
        <v>Intrekken</v>
      </c>
    </row>
    <row r="207" spans="1:4" x14ac:dyDescent="0.15">
      <c r="A207" s="231"/>
      <c r="B207" s="252" t="str">
        <f>B162</f>
        <v>08_RVB_ONDERHOUDSLEVERANCIER (extern)</v>
      </c>
      <c r="C207" s="253">
        <f>'Voorblad Autorisatieformulier'!R22</f>
        <v>0</v>
      </c>
      <c r="D207" s="31" t="str">
        <f>IF(C207="Ja","Toekennen","Intrekken")</f>
        <v>Intrekken</v>
      </c>
    </row>
    <row r="208" spans="1:4" x14ac:dyDescent="0.15">
      <c r="A208" s="231"/>
      <c r="B208" s="252" t="str">
        <f>B163</f>
        <v>16_RVB_BOEI-INSPECTEUR (extern)</v>
      </c>
      <c r="C208" s="253">
        <f>'Voorblad Autorisatieformulier'!S22</f>
        <v>0</v>
      </c>
      <c r="D208" s="31" t="str">
        <f t="shared" ref="D208:D211" si="8">IF(C208="Ja","Toekennen","Intrekken")</f>
        <v>Intrekken</v>
      </c>
    </row>
    <row r="209" spans="1:4" x14ac:dyDescent="0.15">
      <c r="A209" s="231"/>
      <c r="B209" s="252" t="str">
        <f>B164</f>
        <v>VPN account reeds aanwezig</v>
      </c>
      <c r="C209" s="253">
        <f>'Voorblad Autorisatieformulier'!T22</f>
        <v>0</v>
      </c>
      <c r="D209" s="31" t="str">
        <f t="shared" si="8"/>
        <v>Intrekken</v>
      </c>
    </row>
    <row r="210" spans="1:4" x14ac:dyDescent="0.15">
      <c r="A210" s="231"/>
      <c r="B210" s="252" t="str">
        <f>B165</f>
        <v>BOEI-inspectie app</v>
      </c>
      <c r="C210" s="253">
        <f>'Voorblad Autorisatieformulier'!U22</f>
        <v>0</v>
      </c>
      <c r="D210" s="31" t="str">
        <f t="shared" si="8"/>
        <v>Intrekken</v>
      </c>
    </row>
    <row r="211" spans="1:4" x14ac:dyDescent="0.15">
      <c r="A211" s="231"/>
      <c r="B211" s="252" t="str">
        <f>B166</f>
        <v>Werkorders app</v>
      </c>
      <c r="C211" s="253">
        <f>'Voorblad Autorisatieformulier'!V22</f>
        <v>0</v>
      </c>
      <c r="D211" s="31" t="str">
        <f t="shared" si="8"/>
        <v>Intrekken</v>
      </c>
    </row>
    <row r="212" spans="1:4" x14ac:dyDescent="0.15">
      <c r="A212" s="231"/>
      <c r="C212" s="221"/>
      <c r="D212" s="249"/>
    </row>
    <row r="213" spans="1:4" ht="12.75" x14ac:dyDescent="0.2">
      <c r="A213" s="254" t="s">
        <v>77</v>
      </c>
      <c r="C213" s="251" t="s">
        <v>41</v>
      </c>
      <c r="D213" s="249"/>
    </row>
    <row r="214" spans="1:4" x14ac:dyDescent="0.15">
      <c r="A214" s="231"/>
      <c r="B214" s="253" t="str">
        <f>B169</f>
        <v>Beeldende Kunst</v>
      </c>
      <c r="C214" s="253">
        <f>'Voorblad Autorisatieformulier'!W22</f>
        <v>0</v>
      </c>
      <c r="D214" s="255" t="str">
        <f>IF(C214="Ja","Toekennen","Intrekken")</f>
        <v>Intrekken</v>
      </c>
    </row>
    <row r="215" spans="1:4" x14ac:dyDescent="0.15">
      <c r="A215" s="231"/>
      <c r="B215" s="253" t="str">
        <f>B170</f>
        <v>Bouwkunde</v>
      </c>
      <c r="C215" s="253">
        <f>'Voorblad Autorisatieformulier'!X22</f>
        <v>0</v>
      </c>
      <c r="D215" s="256" t="str">
        <f t="shared" ref="D215:D221" si="9">IF(C215="Ja","Toekennen","Intrekken")</f>
        <v>Intrekken</v>
      </c>
    </row>
    <row r="216" spans="1:4" x14ac:dyDescent="0.15">
      <c r="A216" s="231"/>
      <c r="B216" s="253" t="str">
        <f>B171</f>
        <v>Civiele infrastructuur</v>
      </c>
      <c r="C216" s="253">
        <f>'Voorblad Autorisatieformulier'!Y22</f>
        <v>0</v>
      </c>
      <c r="D216" s="256" t="str">
        <f t="shared" si="9"/>
        <v>Intrekken</v>
      </c>
    </row>
    <row r="217" spans="1:4" x14ac:dyDescent="0.15">
      <c r="A217" s="231"/>
      <c r="B217" s="253" t="str">
        <f>B172</f>
        <v>Elektrotechniek</v>
      </c>
      <c r="C217" s="253">
        <f>'Voorblad Autorisatieformulier'!Z22</f>
        <v>0</v>
      </c>
      <c r="D217" s="256" t="str">
        <f t="shared" si="9"/>
        <v>Intrekken</v>
      </c>
    </row>
    <row r="218" spans="1:4" x14ac:dyDescent="0.15">
      <c r="A218" s="231"/>
      <c r="B218" s="253" t="str">
        <f>B173</f>
        <v>Natuur &amp; Landschap</v>
      </c>
      <c r="C218" s="253">
        <f>'Voorblad Autorisatieformulier'!AA22</f>
        <v>0</v>
      </c>
      <c r="D218" s="256" t="str">
        <f t="shared" si="9"/>
        <v>Intrekken</v>
      </c>
    </row>
    <row r="219" spans="1:4" x14ac:dyDescent="0.15">
      <c r="A219" s="231"/>
      <c r="B219" s="253" t="str">
        <f>B174</f>
        <v>Transport</v>
      </c>
      <c r="C219" s="253">
        <f>'Voorblad Autorisatieformulier'!AB22</f>
        <v>0</v>
      </c>
      <c r="D219" s="256" t="str">
        <f t="shared" si="9"/>
        <v>Intrekken</v>
      </c>
    </row>
    <row r="220" spans="1:4" x14ac:dyDescent="0.15">
      <c r="A220" s="231"/>
      <c r="B220" s="253" t="str">
        <f>B175</f>
        <v>Veiligheidsprogramma</v>
      </c>
      <c r="C220" s="253">
        <f>'Voorblad Autorisatieformulier'!AC22</f>
        <v>0</v>
      </c>
      <c r="D220" s="256" t="str">
        <f t="shared" si="9"/>
        <v>Intrekken</v>
      </c>
    </row>
    <row r="221" spans="1:4" x14ac:dyDescent="0.15">
      <c r="A221" s="231"/>
      <c r="B221" s="253" t="str">
        <f>B176</f>
        <v>Werktuigbouwkunde</v>
      </c>
      <c r="C221" s="253">
        <f>'Voorblad Autorisatieformulier'!AD22</f>
        <v>0</v>
      </c>
      <c r="D221" s="257" t="str">
        <f t="shared" si="9"/>
        <v>Intrekken</v>
      </c>
    </row>
    <row r="222" spans="1:4" ht="12" thickBot="1" x14ac:dyDescent="0.2">
      <c r="A222" s="258"/>
      <c r="B222" s="259"/>
      <c r="C222" s="259"/>
      <c r="D222" s="260"/>
    </row>
    <row r="223" spans="1:4" x14ac:dyDescent="0.15">
      <c r="A223" s="221"/>
    </row>
    <row r="225" spans="1:5" ht="12" thickBot="1" x14ac:dyDescent="0.2"/>
    <row r="226" spans="1:5" ht="30" customHeight="1" x14ac:dyDescent="0.15">
      <c r="A226" s="218" t="s">
        <v>73</v>
      </c>
      <c r="B226" s="219"/>
      <c r="C226" s="219"/>
      <c r="D226" s="220"/>
      <c r="E226" s="221"/>
    </row>
    <row r="227" spans="1:5" ht="45.75" customHeight="1" thickBot="1" x14ac:dyDescent="0.2">
      <c r="A227" s="223"/>
      <c r="B227" s="224"/>
      <c r="C227" s="224"/>
      <c r="D227" s="225"/>
      <c r="E227" s="221"/>
    </row>
    <row r="228" spans="1:5" ht="15" x14ac:dyDescent="0.15">
      <c r="A228" s="226" t="s">
        <v>72</v>
      </c>
      <c r="C228" s="221"/>
      <c r="D228" s="215"/>
    </row>
    <row r="229" spans="1:5" x14ac:dyDescent="0.15">
      <c r="A229" s="227" t="s">
        <v>59</v>
      </c>
      <c r="B229" s="228" t="s">
        <v>74</v>
      </c>
      <c r="C229" s="221"/>
      <c r="D229" s="212">
        <f>'Voorblad Autorisatieformulier'!D10</f>
        <v>0</v>
      </c>
    </row>
    <row r="230" spans="1:5" x14ac:dyDescent="0.15">
      <c r="A230" s="229"/>
      <c r="B230" s="230" t="s">
        <v>53</v>
      </c>
      <c r="C230" s="221"/>
      <c r="D230" s="217">
        <f>'Voorblad Autorisatieformulier'!D11</f>
        <v>0</v>
      </c>
    </row>
    <row r="231" spans="1:5" x14ac:dyDescent="0.15">
      <c r="A231" s="231"/>
      <c r="B231" s="230" t="s">
        <v>37</v>
      </c>
      <c r="C231" s="221"/>
      <c r="D231" s="217">
        <f>'Voorblad Autorisatieformulier'!D12</f>
        <v>0</v>
      </c>
    </row>
    <row r="232" spans="1:5" x14ac:dyDescent="0.15">
      <c r="A232" s="231"/>
      <c r="B232" s="230" t="s">
        <v>57</v>
      </c>
      <c r="C232" s="221"/>
      <c r="D232" s="217">
        <f>'Voorblad Autorisatieformulier'!D13</f>
        <v>0</v>
      </c>
    </row>
    <row r="233" spans="1:5" x14ac:dyDescent="0.15">
      <c r="A233" s="231"/>
      <c r="B233" s="232"/>
      <c r="C233" s="221"/>
      <c r="D233" s="213"/>
    </row>
    <row r="234" spans="1:5" x14ac:dyDescent="0.15">
      <c r="A234" s="233" t="s">
        <v>58</v>
      </c>
      <c r="B234" s="230" t="s">
        <v>38</v>
      </c>
      <c r="C234" s="221"/>
      <c r="D234" s="214" cm="1">
        <f t="array" ref="D234:E234">'Voorblad Autorisatieformulier'!J10:K10</f>
        <v>0</v>
      </c>
      <c r="E234" s="222">
        <v>0</v>
      </c>
    </row>
    <row r="235" spans="1:5" x14ac:dyDescent="0.15">
      <c r="A235" s="233"/>
      <c r="B235" s="230" t="s">
        <v>60</v>
      </c>
      <c r="C235" s="234"/>
      <c r="D235" s="214" cm="1">
        <f t="array" ref="D235:E235">'Voorblad Autorisatieformulier'!J11:K11</f>
        <v>0</v>
      </c>
      <c r="E235" s="222">
        <v>0</v>
      </c>
    </row>
    <row r="236" spans="1:5" x14ac:dyDescent="0.15">
      <c r="A236" s="233"/>
      <c r="B236" s="230" t="s">
        <v>111</v>
      </c>
      <c r="C236" s="221"/>
      <c r="D236" s="214">
        <f>'Voorblad Autorisatieformulier'!J12</f>
        <v>0</v>
      </c>
    </row>
    <row r="237" spans="1:5" x14ac:dyDescent="0.15">
      <c r="A237" s="233"/>
      <c r="B237" s="235"/>
      <c r="C237" s="221"/>
      <c r="D237" s="215"/>
    </row>
    <row r="238" spans="1:5" x14ac:dyDescent="0.15">
      <c r="A238" s="233" t="s">
        <v>56</v>
      </c>
      <c r="B238" s="235"/>
      <c r="C238" s="221"/>
      <c r="D238" s="216">
        <f>'Voorblad Autorisatieformulier'!J13</f>
        <v>0</v>
      </c>
    </row>
    <row r="239" spans="1:5" x14ac:dyDescent="0.15">
      <c r="A239" s="233"/>
      <c r="B239" s="235"/>
      <c r="C239" s="221"/>
      <c r="D239" s="215"/>
    </row>
    <row r="240" spans="1:5" x14ac:dyDescent="0.15">
      <c r="A240" s="236"/>
      <c r="B240" s="237"/>
      <c r="C240" s="237"/>
      <c r="D240" s="238"/>
    </row>
    <row r="241" spans="1:4" ht="18" x14ac:dyDescent="0.25">
      <c r="A241" s="239" t="s">
        <v>67</v>
      </c>
      <c r="C241" s="221"/>
      <c r="D241" s="215"/>
    </row>
    <row r="242" spans="1:4" ht="12.75" x14ac:dyDescent="0.2">
      <c r="A242" s="240" t="s">
        <v>4</v>
      </c>
      <c r="C242" s="221"/>
      <c r="D242" s="215"/>
    </row>
    <row r="243" spans="1:4" ht="12.75" x14ac:dyDescent="0.2">
      <c r="A243" s="240"/>
      <c r="B243" s="241" t="s">
        <v>0</v>
      </c>
      <c r="C243" s="242"/>
      <c r="D243" s="243">
        <f>'Voorblad Autorisatieformulier'!B23</f>
        <v>0</v>
      </c>
    </row>
    <row r="244" spans="1:4" ht="12.75" x14ac:dyDescent="0.2">
      <c r="A244" s="244"/>
      <c r="B244" s="241" t="s">
        <v>3</v>
      </c>
      <c r="C244" s="242"/>
      <c r="D244" s="31">
        <f>'Voorblad Autorisatieformulier'!C23</f>
        <v>0</v>
      </c>
    </row>
    <row r="245" spans="1:4" ht="12.75" x14ac:dyDescent="0.2">
      <c r="A245" s="244"/>
      <c r="B245" s="241" t="s">
        <v>1</v>
      </c>
      <c r="C245" s="242"/>
      <c r="D245" s="31">
        <f>'Voorblad Autorisatieformulier'!D23</f>
        <v>0</v>
      </c>
    </row>
    <row r="246" spans="1:4" ht="12.75" x14ac:dyDescent="0.2">
      <c r="A246" s="244"/>
      <c r="B246" s="241" t="s">
        <v>7</v>
      </c>
      <c r="C246" s="242"/>
      <c r="D246" s="31">
        <f>'Voorblad Autorisatieformulier'!E23</f>
        <v>0</v>
      </c>
    </row>
    <row r="247" spans="1:4" ht="12.75" x14ac:dyDescent="0.2">
      <c r="A247" s="245"/>
      <c r="B247" s="246"/>
      <c r="C247" s="247"/>
      <c r="D247" s="248"/>
    </row>
    <row r="248" spans="1:4" ht="12.75" x14ac:dyDescent="0.2">
      <c r="A248" s="244"/>
      <c r="B248" s="246"/>
      <c r="C248" s="246"/>
      <c r="D248" s="248"/>
    </row>
    <row r="249" spans="1:4" ht="12.75" x14ac:dyDescent="0.2">
      <c r="A249" s="240" t="s">
        <v>6</v>
      </c>
      <c r="C249" s="221"/>
      <c r="D249" s="249"/>
    </row>
    <row r="250" spans="1:4" ht="12.75" x14ac:dyDescent="0.2">
      <c r="A250" s="240" t="s">
        <v>40</v>
      </c>
      <c r="B250" s="250"/>
      <c r="C250" s="251" t="s">
        <v>41</v>
      </c>
      <c r="D250" s="249"/>
    </row>
    <row r="251" spans="1:4" ht="12.75" x14ac:dyDescent="0.2">
      <c r="A251" s="240"/>
      <c r="B251" s="252" t="str">
        <f>B206</f>
        <v>Planon e-learning cursus voltooid</v>
      </c>
      <c r="C251" s="253">
        <f>'Voorblad Autorisatieformulier'!N23</f>
        <v>0</v>
      </c>
      <c r="D251" s="31" t="str">
        <f>IF(C251="Ja","Toekennen","Intrekken")</f>
        <v>Intrekken</v>
      </c>
    </row>
    <row r="252" spans="1:4" x14ac:dyDescent="0.15">
      <c r="A252" s="231"/>
      <c r="B252" s="252" t="str">
        <f>B207</f>
        <v>08_RVB_ONDERHOUDSLEVERANCIER (extern)</v>
      </c>
      <c r="C252" s="253">
        <f>'Voorblad Autorisatieformulier'!R23</f>
        <v>0</v>
      </c>
      <c r="D252" s="31" t="str">
        <f>IF(C252="Ja","Toekennen","Intrekken")</f>
        <v>Intrekken</v>
      </c>
    </row>
    <row r="253" spans="1:4" x14ac:dyDescent="0.15">
      <c r="A253" s="231"/>
      <c r="B253" s="252" t="str">
        <f>B208</f>
        <v>16_RVB_BOEI-INSPECTEUR (extern)</v>
      </c>
      <c r="C253" s="253">
        <f>'Voorblad Autorisatieformulier'!S23</f>
        <v>0</v>
      </c>
      <c r="D253" s="31" t="str">
        <f t="shared" ref="D253:D256" si="10">IF(C253="Ja","Toekennen","Intrekken")</f>
        <v>Intrekken</v>
      </c>
    </row>
    <row r="254" spans="1:4" x14ac:dyDescent="0.15">
      <c r="A254" s="231"/>
      <c r="B254" s="252" t="str">
        <f>B209</f>
        <v>VPN account reeds aanwezig</v>
      </c>
      <c r="C254" s="253">
        <f>'Voorblad Autorisatieformulier'!T23</f>
        <v>0</v>
      </c>
      <c r="D254" s="31" t="str">
        <f t="shared" si="10"/>
        <v>Intrekken</v>
      </c>
    </row>
    <row r="255" spans="1:4" x14ac:dyDescent="0.15">
      <c r="A255" s="231"/>
      <c r="B255" s="252" t="str">
        <f>B210</f>
        <v>BOEI-inspectie app</v>
      </c>
      <c r="C255" s="253">
        <f>'Voorblad Autorisatieformulier'!U23</f>
        <v>0</v>
      </c>
      <c r="D255" s="31" t="str">
        <f t="shared" si="10"/>
        <v>Intrekken</v>
      </c>
    </row>
    <row r="256" spans="1:4" x14ac:dyDescent="0.15">
      <c r="A256" s="231"/>
      <c r="B256" s="252" t="str">
        <f>B211</f>
        <v>Werkorders app</v>
      </c>
      <c r="C256" s="253">
        <f>'Voorblad Autorisatieformulier'!V23</f>
        <v>0</v>
      </c>
      <c r="D256" s="31" t="str">
        <f t="shared" si="10"/>
        <v>Intrekken</v>
      </c>
    </row>
    <row r="257" spans="1:5" x14ac:dyDescent="0.15">
      <c r="A257" s="231"/>
      <c r="C257" s="221"/>
      <c r="D257" s="249"/>
    </row>
    <row r="258" spans="1:5" ht="12.75" x14ac:dyDescent="0.2">
      <c r="A258" s="254" t="s">
        <v>77</v>
      </c>
      <c r="C258" s="251" t="s">
        <v>41</v>
      </c>
      <c r="D258" s="249"/>
    </row>
    <row r="259" spans="1:5" x14ac:dyDescent="0.15">
      <c r="A259" s="231"/>
      <c r="B259" s="253" t="str">
        <f>B214</f>
        <v>Beeldende Kunst</v>
      </c>
      <c r="C259" s="253">
        <f>'Voorblad Autorisatieformulier'!W23</f>
        <v>0</v>
      </c>
      <c r="D259" s="255" t="str">
        <f>IF(C259="Ja","Toekennen","Intrekken")</f>
        <v>Intrekken</v>
      </c>
    </row>
    <row r="260" spans="1:5" x14ac:dyDescent="0.15">
      <c r="A260" s="231"/>
      <c r="B260" s="253" t="str">
        <f>B215</f>
        <v>Bouwkunde</v>
      </c>
      <c r="C260" s="253">
        <f>'Voorblad Autorisatieformulier'!X23</f>
        <v>0</v>
      </c>
      <c r="D260" s="256" t="str">
        <f t="shared" ref="D260:D266" si="11">IF(C260="Ja","Toekennen","Intrekken")</f>
        <v>Intrekken</v>
      </c>
    </row>
    <row r="261" spans="1:5" x14ac:dyDescent="0.15">
      <c r="A261" s="231"/>
      <c r="B261" s="253" t="str">
        <f>B216</f>
        <v>Civiele infrastructuur</v>
      </c>
      <c r="C261" s="253">
        <f>'Voorblad Autorisatieformulier'!Y23</f>
        <v>0</v>
      </c>
      <c r="D261" s="256" t="str">
        <f t="shared" si="11"/>
        <v>Intrekken</v>
      </c>
    </row>
    <row r="262" spans="1:5" x14ac:dyDescent="0.15">
      <c r="A262" s="231"/>
      <c r="B262" s="253" t="str">
        <f>B217</f>
        <v>Elektrotechniek</v>
      </c>
      <c r="C262" s="253">
        <f>'Voorblad Autorisatieformulier'!Z23</f>
        <v>0</v>
      </c>
      <c r="D262" s="256" t="str">
        <f t="shared" si="11"/>
        <v>Intrekken</v>
      </c>
    </row>
    <row r="263" spans="1:5" x14ac:dyDescent="0.15">
      <c r="A263" s="231"/>
      <c r="B263" s="253" t="str">
        <f>B218</f>
        <v>Natuur &amp; Landschap</v>
      </c>
      <c r="C263" s="253">
        <f>'Voorblad Autorisatieformulier'!AA23</f>
        <v>0</v>
      </c>
      <c r="D263" s="256" t="str">
        <f t="shared" si="11"/>
        <v>Intrekken</v>
      </c>
    </row>
    <row r="264" spans="1:5" x14ac:dyDescent="0.15">
      <c r="A264" s="231"/>
      <c r="B264" s="253" t="str">
        <f>B219</f>
        <v>Transport</v>
      </c>
      <c r="C264" s="253">
        <f>'Voorblad Autorisatieformulier'!AB23</f>
        <v>0</v>
      </c>
      <c r="D264" s="256" t="str">
        <f t="shared" si="11"/>
        <v>Intrekken</v>
      </c>
    </row>
    <row r="265" spans="1:5" x14ac:dyDescent="0.15">
      <c r="A265" s="231"/>
      <c r="B265" s="253" t="str">
        <f>B220</f>
        <v>Veiligheidsprogramma</v>
      </c>
      <c r="C265" s="253">
        <f>'Voorblad Autorisatieformulier'!AC23</f>
        <v>0</v>
      </c>
      <c r="D265" s="256" t="str">
        <f t="shared" si="11"/>
        <v>Intrekken</v>
      </c>
    </row>
    <row r="266" spans="1:5" x14ac:dyDescent="0.15">
      <c r="A266" s="231"/>
      <c r="B266" s="253" t="str">
        <f>B221</f>
        <v>Werktuigbouwkunde</v>
      </c>
      <c r="C266" s="253">
        <f>'Voorblad Autorisatieformulier'!AD23</f>
        <v>0</v>
      </c>
      <c r="D266" s="257" t="str">
        <f t="shared" si="11"/>
        <v>Intrekken</v>
      </c>
    </row>
    <row r="267" spans="1:5" ht="12" thickBot="1" x14ac:dyDescent="0.2">
      <c r="A267" s="258"/>
      <c r="B267" s="259"/>
      <c r="C267" s="259"/>
      <c r="D267" s="260"/>
    </row>
    <row r="268" spans="1:5" x14ac:dyDescent="0.15">
      <c r="A268" s="221"/>
    </row>
    <row r="270" spans="1:5" ht="12" thickBot="1" x14ac:dyDescent="0.2"/>
    <row r="271" spans="1:5" ht="30" customHeight="1" x14ac:dyDescent="0.15">
      <c r="A271" s="218" t="s">
        <v>73</v>
      </c>
      <c r="B271" s="219"/>
      <c r="C271" s="219"/>
      <c r="D271" s="220"/>
      <c r="E271" s="221"/>
    </row>
    <row r="272" spans="1:5" ht="45.75" customHeight="1" thickBot="1" x14ac:dyDescent="0.2">
      <c r="A272" s="223"/>
      <c r="B272" s="224"/>
      <c r="C272" s="224"/>
      <c r="D272" s="225"/>
      <c r="E272" s="221"/>
    </row>
    <row r="273" spans="1:5" ht="15" x14ac:dyDescent="0.15">
      <c r="A273" s="226" t="s">
        <v>72</v>
      </c>
      <c r="C273" s="221"/>
      <c r="D273" s="215"/>
    </row>
    <row r="274" spans="1:5" x14ac:dyDescent="0.15">
      <c r="A274" s="227" t="s">
        <v>59</v>
      </c>
      <c r="B274" s="228" t="s">
        <v>74</v>
      </c>
      <c r="C274" s="221"/>
      <c r="D274" s="212">
        <f>'Voorblad Autorisatieformulier'!D10</f>
        <v>0</v>
      </c>
    </row>
    <row r="275" spans="1:5" x14ac:dyDescent="0.15">
      <c r="A275" s="229"/>
      <c r="B275" s="230" t="s">
        <v>53</v>
      </c>
      <c r="C275" s="221"/>
      <c r="D275" s="217">
        <f>'Voorblad Autorisatieformulier'!D11</f>
        <v>0</v>
      </c>
    </row>
    <row r="276" spans="1:5" x14ac:dyDescent="0.15">
      <c r="A276" s="231"/>
      <c r="B276" s="230" t="s">
        <v>37</v>
      </c>
      <c r="C276" s="221"/>
      <c r="D276" s="217">
        <f>'Voorblad Autorisatieformulier'!D12</f>
        <v>0</v>
      </c>
    </row>
    <row r="277" spans="1:5" x14ac:dyDescent="0.15">
      <c r="A277" s="231"/>
      <c r="B277" s="230" t="s">
        <v>57</v>
      </c>
      <c r="C277" s="221"/>
      <c r="D277" s="217">
        <f>'Voorblad Autorisatieformulier'!D13</f>
        <v>0</v>
      </c>
    </row>
    <row r="278" spans="1:5" x14ac:dyDescent="0.15">
      <c r="A278" s="231"/>
      <c r="B278" s="232"/>
      <c r="C278" s="221"/>
      <c r="D278" s="213"/>
    </row>
    <row r="279" spans="1:5" x14ac:dyDescent="0.15">
      <c r="A279" s="233" t="s">
        <v>58</v>
      </c>
      <c r="B279" s="230" t="s">
        <v>38</v>
      </c>
      <c r="C279" s="221"/>
      <c r="D279" s="214" cm="1">
        <f t="array" ref="D279:E279">'Voorblad Autorisatieformulier'!J10:K10</f>
        <v>0</v>
      </c>
      <c r="E279" s="222">
        <v>0</v>
      </c>
    </row>
    <row r="280" spans="1:5" x14ac:dyDescent="0.15">
      <c r="A280" s="233"/>
      <c r="B280" s="230" t="s">
        <v>60</v>
      </c>
      <c r="C280" s="234"/>
      <c r="D280" s="214" cm="1">
        <f t="array" ref="D280:E280">'Voorblad Autorisatieformulier'!J11:K11</f>
        <v>0</v>
      </c>
      <c r="E280" s="222">
        <v>0</v>
      </c>
    </row>
    <row r="281" spans="1:5" x14ac:dyDescent="0.15">
      <c r="A281" s="233"/>
      <c r="B281" s="230" t="s">
        <v>111</v>
      </c>
      <c r="C281" s="221"/>
      <c r="D281" s="214">
        <f>'Voorblad Autorisatieformulier'!J12</f>
        <v>0</v>
      </c>
    </row>
    <row r="282" spans="1:5" x14ac:dyDescent="0.15">
      <c r="A282" s="233"/>
      <c r="B282" s="235"/>
      <c r="C282" s="221"/>
      <c r="D282" s="215"/>
    </row>
    <row r="283" spans="1:5" x14ac:dyDescent="0.15">
      <c r="A283" s="233" t="s">
        <v>56</v>
      </c>
      <c r="B283" s="235"/>
      <c r="C283" s="221"/>
      <c r="D283" s="216">
        <f>'Voorblad Autorisatieformulier'!J13</f>
        <v>0</v>
      </c>
    </row>
    <row r="284" spans="1:5" x14ac:dyDescent="0.15">
      <c r="A284" s="233"/>
      <c r="B284" s="235"/>
      <c r="C284" s="221"/>
      <c r="D284" s="215"/>
    </row>
    <row r="285" spans="1:5" x14ac:dyDescent="0.15">
      <c r="A285" s="236"/>
      <c r="B285" s="237"/>
      <c r="C285" s="237"/>
      <c r="D285" s="238"/>
    </row>
    <row r="286" spans="1:5" ht="18" x14ac:dyDescent="0.25">
      <c r="A286" s="239" t="s">
        <v>71</v>
      </c>
      <c r="C286" s="221"/>
      <c r="D286" s="215"/>
    </row>
    <row r="287" spans="1:5" ht="12.75" x14ac:dyDescent="0.2">
      <c r="A287" s="240" t="s">
        <v>4</v>
      </c>
      <c r="C287" s="221"/>
      <c r="D287" s="215"/>
    </row>
    <row r="288" spans="1:5" ht="12.75" x14ac:dyDescent="0.2">
      <c r="A288" s="240"/>
      <c r="B288" s="241" t="s">
        <v>0</v>
      </c>
      <c r="C288" s="242"/>
      <c r="D288" s="243">
        <f>'Voorblad Autorisatieformulier'!B24</f>
        <v>0</v>
      </c>
    </row>
    <row r="289" spans="1:4" ht="12.75" x14ac:dyDescent="0.2">
      <c r="A289" s="244"/>
      <c r="B289" s="241" t="s">
        <v>3</v>
      </c>
      <c r="C289" s="242"/>
      <c r="D289" s="31">
        <f>'Voorblad Autorisatieformulier'!C24</f>
        <v>0</v>
      </c>
    </row>
    <row r="290" spans="1:4" ht="12.75" x14ac:dyDescent="0.2">
      <c r="A290" s="244"/>
      <c r="B290" s="241" t="s">
        <v>1</v>
      </c>
      <c r="C290" s="242"/>
      <c r="D290" s="31">
        <f>'Voorblad Autorisatieformulier'!D24</f>
        <v>0</v>
      </c>
    </row>
    <row r="291" spans="1:4" ht="12.75" x14ac:dyDescent="0.2">
      <c r="A291" s="244"/>
      <c r="B291" s="241" t="s">
        <v>7</v>
      </c>
      <c r="C291" s="242"/>
      <c r="D291" s="31">
        <f>'Voorblad Autorisatieformulier'!E24</f>
        <v>0</v>
      </c>
    </row>
    <row r="292" spans="1:4" ht="12.75" x14ac:dyDescent="0.2">
      <c r="A292" s="245"/>
      <c r="B292" s="246"/>
      <c r="C292" s="247"/>
      <c r="D292" s="248"/>
    </row>
    <row r="293" spans="1:4" ht="12.75" x14ac:dyDescent="0.2">
      <c r="A293" s="244"/>
      <c r="B293" s="246"/>
      <c r="C293" s="246"/>
      <c r="D293" s="248"/>
    </row>
    <row r="294" spans="1:4" ht="12.75" x14ac:dyDescent="0.2">
      <c r="A294" s="240" t="s">
        <v>6</v>
      </c>
      <c r="C294" s="221"/>
      <c r="D294" s="249"/>
    </row>
    <row r="295" spans="1:4" ht="12.75" x14ac:dyDescent="0.2">
      <c r="A295" s="240" t="s">
        <v>40</v>
      </c>
      <c r="B295" s="250"/>
      <c r="C295" s="251" t="s">
        <v>41</v>
      </c>
      <c r="D295" s="249"/>
    </row>
    <row r="296" spans="1:4" ht="12.75" x14ac:dyDescent="0.2">
      <c r="A296" s="240"/>
      <c r="B296" s="252" t="str">
        <f>B251</f>
        <v>Planon e-learning cursus voltooid</v>
      </c>
      <c r="C296" s="253">
        <f>'Voorblad Autorisatieformulier'!N24</f>
        <v>0</v>
      </c>
      <c r="D296" s="31" t="str">
        <f>IF(C296="Ja","Toekennen","Intrekken")</f>
        <v>Intrekken</v>
      </c>
    </row>
    <row r="297" spans="1:4" x14ac:dyDescent="0.15">
      <c r="A297" s="231"/>
      <c r="B297" s="252" t="str">
        <f>B252</f>
        <v>08_RVB_ONDERHOUDSLEVERANCIER (extern)</v>
      </c>
      <c r="C297" s="253">
        <f>'Voorblad Autorisatieformulier'!R24</f>
        <v>0</v>
      </c>
      <c r="D297" s="31" t="str">
        <f>IF(C297="Ja","Toekennen","Intrekken")</f>
        <v>Intrekken</v>
      </c>
    </row>
    <row r="298" spans="1:4" x14ac:dyDescent="0.15">
      <c r="A298" s="231"/>
      <c r="B298" s="252" t="str">
        <f>B253</f>
        <v>16_RVB_BOEI-INSPECTEUR (extern)</v>
      </c>
      <c r="C298" s="253">
        <f>'Voorblad Autorisatieformulier'!S24</f>
        <v>0</v>
      </c>
      <c r="D298" s="31" t="str">
        <f t="shared" ref="D298:D301" si="12">IF(C298="Ja","Toekennen","Intrekken")</f>
        <v>Intrekken</v>
      </c>
    </row>
    <row r="299" spans="1:4" x14ac:dyDescent="0.15">
      <c r="A299" s="231"/>
      <c r="B299" s="252" t="str">
        <f>B254</f>
        <v>VPN account reeds aanwezig</v>
      </c>
      <c r="C299" s="253">
        <f>'Voorblad Autorisatieformulier'!T24</f>
        <v>0</v>
      </c>
      <c r="D299" s="31" t="str">
        <f t="shared" si="12"/>
        <v>Intrekken</v>
      </c>
    </row>
    <row r="300" spans="1:4" x14ac:dyDescent="0.15">
      <c r="A300" s="231"/>
      <c r="B300" s="252" t="str">
        <f>B255</f>
        <v>BOEI-inspectie app</v>
      </c>
      <c r="C300" s="253">
        <f>'Voorblad Autorisatieformulier'!U24</f>
        <v>0</v>
      </c>
      <c r="D300" s="31" t="str">
        <f t="shared" si="12"/>
        <v>Intrekken</v>
      </c>
    </row>
    <row r="301" spans="1:4" x14ac:dyDescent="0.15">
      <c r="A301" s="231"/>
      <c r="B301" s="252" t="str">
        <f>B256</f>
        <v>Werkorders app</v>
      </c>
      <c r="C301" s="253">
        <f>'Voorblad Autorisatieformulier'!V24</f>
        <v>0</v>
      </c>
      <c r="D301" s="31" t="str">
        <f t="shared" si="12"/>
        <v>Intrekken</v>
      </c>
    </row>
    <row r="302" spans="1:4" x14ac:dyDescent="0.15">
      <c r="A302" s="231"/>
      <c r="C302" s="221"/>
      <c r="D302" s="249"/>
    </row>
    <row r="303" spans="1:4" ht="12.75" x14ac:dyDescent="0.2">
      <c r="A303" s="254" t="s">
        <v>77</v>
      </c>
      <c r="C303" s="251" t="s">
        <v>41</v>
      </c>
      <c r="D303" s="249"/>
    </row>
    <row r="304" spans="1:4" x14ac:dyDescent="0.15">
      <c r="A304" s="231"/>
      <c r="B304" s="253" t="str">
        <f>B259</f>
        <v>Beeldende Kunst</v>
      </c>
      <c r="C304" s="253">
        <f>'Voorblad Autorisatieformulier'!W24</f>
        <v>0</v>
      </c>
      <c r="D304" s="255" t="str">
        <f>IF(C304="Ja","Toekennen","Intrekken")</f>
        <v>Intrekken</v>
      </c>
    </row>
    <row r="305" spans="1:5" x14ac:dyDescent="0.15">
      <c r="A305" s="231"/>
      <c r="B305" s="253" t="str">
        <f>B260</f>
        <v>Bouwkunde</v>
      </c>
      <c r="C305" s="253">
        <f>'Voorblad Autorisatieformulier'!X24</f>
        <v>0</v>
      </c>
      <c r="D305" s="256" t="str">
        <f t="shared" ref="D305:D311" si="13">IF(C305="Ja","Toekennen","Intrekken")</f>
        <v>Intrekken</v>
      </c>
    </row>
    <row r="306" spans="1:5" x14ac:dyDescent="0.15">
      <c r="A306" s="231"/>
      <c r="B306" s="253" t="str">
        <f>B261</f>
        <v>Civiele infrastructuur</v>
      </c>
      <c r="C306" s="253">
        <f>'Voorblad Autorisatieformulier'!Y24</f>
        <v>0</v>
      </c>
      <c r="D306" s="256" t="str">
        <f t="shared" si="13"/>
        <v>Intrekken</v>
      </c>
    </row>
    <row r="307" spans="1:5" x14ac:dyDescent="0.15">
      <c r="A307" s="231"/>
      <c r="B307" s="253" t="str">
        <f>B262</f>
        <v>Elektrotechniek</v>
      </c>
      <c r="C307" s="253">
        <f>'Voorblad Autorisatieformulier'!Z24</f>
        <v>0</v>
      </c>
      <c r="D307" s="256" t="str">
        <f t="shared" si="13"/>
        <v>Intrekken</v>
      </c>
    </row>
    <row r="308" spans="1:5" x14ac:dyDescent="0.15">
      <c r="A308" s="231"/>
      <c r="B308" s="253" t="str">
        <f>B263</f>
        <v>Natuur &amp; Landschap</v>
      </c>
      <c r="C308" s="253">
        <f>'Voorblad Autorisatieformulier'!AA24</f>
        <v>0</v>
      </c>
      <c r="D308" s="256" t="str">
        <f t="shared" si="13"/>
        <v>Intrekken</v>
      </c>
    </row>
    <row r="309" spans="1:5" x14ac:dyDescent="0.15">
      <c r="A309" s="231"/>
      <c r="B309" s="253" t="str">
        <f>B264</f>
        <v>Transport</v>
      </c>
      <c r="C309" s="253">
        <f>'Voorblad Autorisatieformulier'!AB24</f>
        <v>0</v>
      </c>
      <c r="D309" s="256" t="str">
        <f t="shared" si="13"/>
        <v>Intrekken</v>
      </c>
    </row>
    <row r="310" spans="1:5" x14ac:dyDescent="0.15">
      <c r="A310" s="231"/>
      <c r="B310" s="253" t="str">
        <f>B265</f>
        <v>Veiligheidsprogramma</v>
      </c>
      <c r="C310" s="253">
        <f>'Voorblad Autorisatieformulier'!AC24</f>
        <v>0</v>
      </c>
      <c r="D310" s="256" t="str">
        <f t="shared" si="13"/>
        <v>Intrekken</v>
      </c>
    </row>
    <row r="311" spans="1:5" x14ac:dyDescent="0.15">
      <c r="A311" s="231"/>
      <c r="B311" s="253" t="str">
        <f>B266</f>
        <v>Werktuigbouwkunde</v>
      </c>
      <c r="C311" s="253">
        <f>'Voorblad Autorisatieformulier'!AD24</f>
        <v>0</v>
      </c>
      <c r="D311" s="257" t="str">
        <f t="shared" si="13"/>
        <v>Intrekken</v>
      </c>
    </row>
    <row r="312" spans="1:5" ht="12" thickBot="1" x14ac:dyDescent="0.2">
      <c r="A312" s="258"/>
      <c r="B312" s="259"/>
      <c r="C312" s="259"/>
      <c r="D312" s="260"/>
    </row>
    <row r="313" spans="1:5" x14ac:dyDescent="0.15">
      <c r="A313" s="221"/>
    </row>
    <row r="315" spans="1:5" ht="12" thickBot="1" x14ac:dyDescent="0.2"/>
    <row r="316" spans="1:5" ht="30" customHeight="1" x14ac:dyDescent="0.15">
      <c r="A316" s="218" t="s">
        <v>73</v>
      </c>
      <c r="B316" s="219"/>
      <c r="C316" s="219"/>
      <c r="D316" s="220"/>
      <c r="E316" s="221"/>
    </row>
    <row r="317" spans="1:5" ht="45.75" customHeight="1" thickBot="1" x14ac:dyDescent="0.2">
      <c r="A317" s="223"/>
      <c r="B317" s="224"/>
      <c r="C317" s="224"/>
      <c r="D317" s="225"/>
      <c r="E317" s="221"/>
    </row>
    <row r="318" spans="1:5" ht="15" x14ac:dyDescent="0.15">
      <c r="A318" s="226" t="s">
        <v>72</v>
      </c>
      <c r="C318" s="221"/>
      <c r="D318" s="215"/>
    </row>
    <row r="319" spans="1:5" x14ac:dyDescent="0.15">
      <c r="A319" s="227" t="s">
        <v>59</v>
      </c>
      <c r="B319" s="228" t="s">
        <v>74</v>
      </c>
      <c r="C319" s="221"/>
      <c r="D319" s="212">
        <f>'Voorblad Autorisatieformulier'!D10</f>
        <v>0</v>
      </c>
    </row>
    <row r="320" spans="1:5" x14ac:dyDescent="0.15">
      <c r="A320" s="229"/>
      <c r="B320" s="230" t="s">
        <v>53</v>
      </c>
      <c r="C320" s="221"/>
      <c r="D320" s="217">
        <f>'Voorblad Autorisatieformulier'!D11</f>
        <v>0</v>
      </c>
    </row>
    <row r="321" spans="1:5" x14ac:dyDescent="0.15">
      <c r="A321" s="231"/>
      <c r="B321" s="230" t="s">
        <v>37</v>
      </c>
      <c r="C321" s="221"/>
      <c r="D321" s="217">
        <f>'Voorblad Autorisatieformulier'!D12</f>
        <v>0</v>
      </c>
    </row>
    <row r="322" spans="1:5" x14ac:dyDescent="0.15">
      <c r="A322" s="231"/>
      <c r="B322" s="230" t="s">
        <v>57</v>
      </c>
      <c r="C322" s="221"/>
      <c r="D322" s="217">
        <f>'Voorblad Autorisatieformulier'!D13</f>
        <v>0</v>
      </c>
    </row>
    <row r="323" spans="1:5" x14ac:dyDescent="0.15">
      <c r="A323" s="231"/>
      <c r="B323" s="232"/>
      <c r="C323" s="221"/>
      <c r="D323" s="213"/>
    </row>
    <row r="324" spans="1:5" x14ac:dyDescent="0.15">
      <c r="A324" s="233" t="s">
        <v>58</v>
      </c>
      <c r="B324" s="230" t="s">
        <v>38</v>
      </c>
      <c r="C324" s="221"/>
      <c r="D324" s="214" cm="1">
        <f t="array" ref="D324:E324">'Voorblad Autorisatieformulier'!J10:K10</f>
        <v>0</v>
      </c>
      <c r="E324" s="222">
        <v>0</v>
      </c>
    </row>
    <row r="325" spans="1:5" x14ac:dyDescent="0.15">
      <c r="A325" s="233"/>
      <c r="B325" s="230" t="s">
        <v>60</v>
      </c>
      <c r="C325" s="234"/>
      <c r="D325" s="214" cm="1">
        <f t="array" ref="D325:E325">'Voorblad Autorisatieformulier'!J11:K11</f>
        <v>0</v>
      </c>
      <c r="E325" s="222">
        <v>0</v>
      </c>
    </row>
    <row r="326" spans="1:5" x14ac:dyDescent="0.15">
      <c r="A326" s="233"/>
      <c r="B326" s="230" t="s">
        <v>111</v>
      </c>
      <c r="C326" s="221"/>
      <c r="D326" s="214">
        <f>'Voorblad Autorisatieformulier'!J12</f>
        <v>0</v>
      </c>
    </row>
    <row r="327" spans="1:5" x14ac:dyDescent="0.15">
      <c r="A327" s="233"/>
      <c r="B327" s="235"/>
      <c r="C327" s="221"/>
      <c r="D327" s="215"/>
    </row>
    <row r="328" spans="1:5" x14ac:dyDescent="0.15">
      <c r="A328" s="233" t="s">
        <v>56</v>
      </c>
      <c r="B328" s="235"/>
      <c r="C328" s="221"/>
      <c r="D328" s="216">
        <f>'Voorblad Autorisatieformulier'!J13</f>
        <v>0</v>
      </c>
    </row>
    <row r="329" spans="1:5" x14ac:dyDescent="0.15">
      <c r="A329" s="233"/>
      <c r="B329" s="235"/>
      <c r="C329" s="221"/>
      <c r="D329" s="215"/>
    </row>
    <row r="330" spans="1:5" x14ac:dyDescent="0.15">
      <c r="A330" s="236"/>
      <c r="B330" s="237"/>
      <c r="C330" s="237"/>
      <c r="D330" s="238"/>
    </row>
    <row r="331" spans="1:5" ht="18" x14ac:dyDescent="0.25">
      <c r="A331" s="239" t="s">
        <v>70</v>
      </c>
      <c r="C331" s="221"/>
      <c r="D331" s="215"/>
    </row>
    <row r="332" spans="1:5" ht="12.75" x14ac:dyDescent="0.2">
      <c r="A332" s="240" t="s">
        <v>4</v>
      </c>
      <c r="C332" s="221"/>
      <c r="D332" s="215"/>
    </row>
    <row r="333" spans="1:5" ht="12.75" x14ac:dyDescent="0.2">
      <c r="A333" s="240"/>
      <c r="B333" s="241" t="s">
        <v>0</v>
      </c>
      <c r="C333" s="242"/>
      <c r="D333" s="243">
        <f>'Voorblad Autorisatieformulier'!B25</f>
        <v>0</v>
      </c>
    </row>
    <row r="334" spans="1:5" ht="12.75" x14ac:dyDescent="0.2">
      <c r="A334" s="244"/>
      <c r="B334" s="241" t="s">
        <v>3</v>
      </c>
      <c r="C334" s="242"/>
      <c r="D334" s="243">
        <f>'Voorblad Autorisatieformulier'!C25</f>
        <v>0</v>
      </c>
    </row>
    <row r="335" spans="1:5" ht="12.75" x14ac:dyDescent="0.2">
      <c r="A335" s="244"/>
      <c r="B335" s="241" t="s">
        <v>1</v>
      </c>
      <c r="C335" s="242"/>
      <c r="D335" s="243">
        <f>'Voorblad Autorisatieformulier'!D25</f>
        <v>0</v>
      </c>
    </row>
    <row r="336" spans="1:5" ht="12.75" x14ac:dyDescent="0.2">
      <c r="A336" s="244"/>
      <c r="B336" s="241" t="s">
        <v>7</v>
      </c>
      <c r="C336" s="242"/>
      <c r="D336" s="243">
        <f>'Voorblad Autorisatieformulier'!E25</f>
        <v>0</v>
      </c>
    </row>
    <row r="337" spans="1:4" ht="12.75" x14ac:dyDescent="0.2">
      <c r="A337" s="245"/>
      <c r="B337" s="246"/>
      <c r="C337" s="247"/>
      <c r="D337" s="248"/>
    </row>
    <row r="338" spans="1:4" ht="12.75" x14ac:dyDescent="0.2">
      <c r="A338" s="244"/>
      <c r="B338" s="246"/>
      <c r="C338" s="246"/>
      <c r="D338" s="248"/>
    </row>
    <row r="339" spans="1:4" ht="12.75" x14ac:dyDescent="0.2">
      <c r="A339" s="240" t="s">
        <v>6</v>
      </c>
      <c r="C339" s="221"/>
      <c r="D339" s="249"/>
    </row>
    <row r="340" spans="1:4" ht="12.75" x14ac:dyDescent="0.2">
      <c r="A340" s="240" t="s">
        <v>40</v>
      </c>
      <c r="B340" s="250"/>
      <c r="C340" s="251" t="s">
        <v>41</v>
      </c>
      <c r="D340" s="249"/>
    </row>
    <row r="341" spans="1:4" ht="12.75" x14ac:dyDescent="0.2">
      <c r="A341" s="240"/>
      <c r="B341" s="252" t="str">
        <f>B296</f>
        <v>Planon e-learning cursus voltooid</v>
      </c>
      <c r="C341" s="253">
        <f>'Voorblad Autorisatieformulier'!N25</f>
        <v>0</v>
      </c>
      <c r="D341" s="31" t="str">
        <f>IF(C341="Ja","Toekennen","Intrekken")</f>
        <v>Intrekken</v>
      </c>
    </row>
    <row r="342" spans="1:4" x14ac:dyDescent="0.15">
      <c r="A342" s="231"/>
      <c r="B342" s="252" t="str">
        <f>B297</f>
        <v>08_RVB_ONDERHOUDSLEVERANCIER (extern)</v>
      </c>
      <c r="C342" s="253">
        <f>'Voorblad Autorisatieformulier'!R25</f>
        <v>0</v>
      </c>
      <c r="D342" s="31" t="str">
        <f>IF(C342="Ja","Toekennen","Intrekken")</f>
        <v>Intrekken</v>
      </c>
    </row>
    <row r="343" spans="1:4" x14ac:dyDescent="0.15">
      <c r="A343" s="231"/>
      <c r="B343" s="252" t="str">
        <f>B298</f>
        <v>16_RVB_BOEI-INSPECTEUR (extern)</v>
      </c>
      <c r="C343" s="253">
        <f>'Voorblad Autorisatieformulier'!S25</f>
        <v>0</v>
      </c>
      <c r="D343" s="31" t="str">
        <f t="shared" ref="D343:D346" si="14">IF(C343="Ja","Toekennen","Intrekken")</f>
        <v>Intrekken</v>
      </c>
    </row>
    <row r="344" spans="1:4" x14ac:dyDescent="0.15">
      <c r="A344" s="231"/>
      <c r="B344" s="252" t="str">
        <f>B299</f>
        <v>VPN account reeds aanwezig</v>
      </c>
      <c r="C344" s="253">
        <f>'Voorblad Autorisatieformulier'!T25</f>
        <v>0</v>
      </c>
      <c r="D344" s="31" t="str">
        <f t="shared" si="14"/>
        <v>Intrekken</v>
      </c>
    </row>
    <row r="345" spans="1:4" x14ac:dyDescent="0.15">
      <c r="A345" s="231"/>
      <c r="B345" s="252" t="str">
        <f>B300</f>
        <v>BOEI-inspectie app</v>
      </c>
      <c r="C345" s="253">
        <f>'Voorblad Autorisatieformulier'!U25</f>
        <v>0</v>
      </c>
      <c r="D345" s="31" t="str">
        <f t="shared" si="14"/>
        <v>Intrekken</v>
      </c>
    </row>
    <row r="346" spans="1:4" x14ac:dyDescent="0.15">
      <c r="A346" s="231"/>
      <c r="B346" s="252" t="str">
        <f>B301</f>
        <v>Werkorders app</v>
      </c>
      <c r="C346" s="253">
        <f>'Voorblad Autorisatieformulier'!V25</f>
        <v>0</v>
      </c>
      <c r="D346" s="31" t="str">
        <f t="shared" si="14"/>
        <v>Intrekken</v>
      </c>
    </row>
    <row r="347" spans="1:4" x14ac:dyDescent="0.15">
      <c r="A347" s="231"/>
      <c r="C347" s="221"/>
      <c r="D347" s="249"/>
    </row>
    <row r="348" spans="1:4" ht="12.75" x14ac:dyDescent="0.2">
      <c r="A348" s="254" t="s">
        <v>77</v>
      </c>
      <c r="C348" s="251" t="s">
        <v>41</v>
      </c>
      <c r="D348" s="249"/>
    </row>
    <row r="349" spans="1:4" x14ac:dyDescent="0.15">
      <c r="A349" s="231"/>
      <c r="B349" s="253" t="str">
        <f>B304</f>
        <v>Beeldende Kunst</v>
      </c>
      <c r="C349" s="253">
        <f>'Voorblad Autorisatieformulier'!W25</f>
        <v>0</v>
      </c>
      <c r="D349" s="255" t="str">
        <f>IF(C349="Ja","Toekennen","Intrekken")</f>
        <v>Intrekken</v>
      </c>
    </row>
    <row r="350" spans="1:4" x14ac:dyDescent="0.15">
      <c r="A350" s="231"/>
      <c r="B350" s="253" t="str">
        <f>B305</f>
        <v>Bouwkunde</v>
      </c>
      <c r="C350" s="253">
        <f>'Voorblad Autorisatieformulier'!X25</f>
        <v>0</v>
      </c>
      <c r="D350" s="256" t="str">
        <f t="shared" ref="D350:D356" si="15">IF(C350="Ja","Toekennen","Intrekken")</f>
        <v>Intrekken</v>
      </c>
    </row>
    <row r="351" spans="1:4" x14ac:dyDescent="0.15">
      <c r="A351" s="231"/>
      <c r="B351" s="253" t="str">
        <f>B306</f>
        <v>Civiele infrastructuur</v>
      </c>
      <c r="C351" s="253">
        <f>'Voorblad Autorisatieformulier'!Y25</f>
        <v>0</v>
      </c>
      <c r="D351" s="256" t="str">
        <f t="shared" si="15"/>
        <v>Intrekken</v>
      </c>
    </row>
    <row r="352" spans="1:4" x14ac:dyDescent="0.15">
      <c r="A352" s="231"/>
      <c r="B352" s="253" t="str">
        <f>B307</f>
        <v>Elektrotechniek</v>
      </c>
      <c r="C352" s="253">
        <f>'Voorblad Autorisatieformulier'!Z25</f>
        <v>0</v>
      </c>
      <c r="D352" s="256" t="str">
        <f t="shared" si="15"/>
        <v>Intrekken</v>
      </c>
    </row>
    <row r="353" spans="1:5" x14ac:dyDescent="0.15">
      <c r="A353" s="231"/>
      <c r="B353" s="253" t="str">
        <f>B308</f>
        <v>Natuur &amp; Landschap</v>
      </c>
      <c r="C353" s="253">
        <f>'Voorblad Autorisatieformulier'!AA25</f>
        <v>0</v>
      </c>
      <c r="D353" s="256" t="str">
        <f t="shared" si="15"/>
        <v>Intrekken</v>
      </c>
    </row>
    <row r="354" spans="1:5" x14ac:dyDescent="0.15">
      <c r="A354" s="231"/>
      <c r="B354" s="253" t="str">
        <f>B309</f>
        <v>Transport</v>
      </c>
      <c r="C354" s="253">
        <f>'Voorblad Autorisatieformulier'!AB25</f>
        <v>0</v>
      </c>
      <c r="D354" s="256" t="str">
        <f t="shared" si="15"/>
        <v>Intrekken</v>
      </c>
    </row>
    <row r="355" spans="1:5" x14ac:dyDescent="0.15">
      <c r="A355" s="231"/>
      <c r="B355" s="253" t="str">
        <f>B310</f>
        <v>Veiligheidsprogramma</v>
      </c>
      <c r="C355" s="253">
        <f>'Voorblad Autorisatieformulier'!AC25</f>
        <v>0</v>
      </c>
      <c r="D355" s="256" t="str">
        <f t="shared" si="15"/>
        <v>Intrekken</v>
      </c>
    </row>
    <row r="356" spans="1:5" x14ac:dyDescent="0.15">
      <c r="A356" s="231"/>
      <c r="B356" s="253" t="str">
        <f>B311</f>
        <v>Werktuigbouwkunde</v>
      </c>
      <c r="C356" s="253">
        <f>'Voorblad Autorisatieformulier'!AD25</f>
        <v>0</v>
      </c>
      <c r="D356" s="257" t="str">
        <f t="shared" si="15"/>
        <v>Intrekken</v>
      </c>
    </row>
    <row r="357" spans="1:5" ht="12" thickBot="1" x14ac:dyDescent="0.2">
      <c r="A357" s="258"/>
      <c r="B357" s="259"/>
      <c r="C357" s="259"/>
      <c r="D357" s="260"/>
    </row>
    <row r="358" spans="1:5" x14ac:dyDescent="0.15">
      <c r="A358" s="221"/>
    </row>
    <row r="360" spans="1:5" ht="12" thickBot="1" x14ac:dyDescent="0.2"/>
    <row r="361" spans="1:5" ht="30" customHeight="1" x14ac:dyDescent="0.15">
      <c r="A361" s="218" t="s">
        <v>73</v>
      </c>
      <c r="B361" s="219"/>
      <c r="C361" s="219"/>
      <c r="D361" s="220"/>
      <c r="E361" s="221"/>
    </row>
    <row r="362" spans="1:5" ht="45.75" customHeight="1" thickBot="1" x14ac:dyDescent="0.2">
      <c r="A362" s="223"/>
      <c r="B362" s="224"/>
      <c r="C362" s="224"/>
      <c r="D362" s="225"/>
      <c r="E362" s="221"/>
    </row>
    <row r="363" spans="1:5" ht="15" x14ac:dyDescent="0.15">
      <c r="A363" s="226" t="s">
        <v>72</v>
      </c>
      <c r="C363" s="221"/>
      <c r="D363" s="215"/>
    </row>
    <row r="364" spans="1:5" x14ac:dyDescent="0.15">
      <c r="A364" s="227" t="s">
        <v>59</v>
      </c>
      <c r="B364" s="228" t="s">
        <v>74</v>
      </c>
      <c r="C364" s="221"/>
      <c r="D364" s="212">
        <f>'Voorblad Autorisatieformulier'!D10</f>
        <v>0</v>
      </c>
    </row>
    <row r="365" spans="1:5" x14ac:dyDescent="0.15">
      <c r="A365" s="229"/>
      <c r="B365" s="230" t="s">
        <v>53</v>
      </c>
      <c r="C365" s="221"/>
      <c r="D365" s="217">
        <f>'Voorblad Autorisatieformulier'!D11</f>
        <v>0</v>
      </c>
    </row>
    <row r="366" spans="1:5" x14ac:dyDescent="0.15">
      <c r="A366" s="231"/>
      <c r="B366" s="230" t="s">
        <v>37</v>
      </c>
      <c r="C366" s="221"/>
      <c r="D366" s="31">
        <f>'Voorblad Autorisatieformulier'!D12</f>
        <v>0</v>
      </c>
    </row>
    <row r="367" spans="1:5" x14ac:dyDescent="0.15">
      <c r="A367" s="231"/>
      <c r="B367" s="230" t="s">
        <v>57</v>
      </c>
      <c r="C367" s="221"/>
      <c r="D367" s="217">
        <f>'Voorblad Autorisatieformulier'!D13</f>
        <v>0</v>
      </c>
    </row>
    <row r="368" spans="1:5" x14ac:dyDescent="0.15">
      <c r="A368" s="231"/>
      <c r="B368" s="232"/>
      <c r="C368" s="221"/>
      <c r="D368" s="213"/>
    </row>
    <row r="369" spans="1:5" x14ac:dyDescent="0.15">
      <c r="A369" s="233" t="s">
        <v>58</v>
      </c>
      <c r="B369" s="230" t="s">
        <v>38</v>
      </c>
      <c r="C369" s="221"/>
      <c r="D369" s="214" cm="1">
        <f t="array" ref="D369:E369">'Voorblad Autorisatieformulier'!J10:K10</f>
        <v>0</v>
      </c>
      <c r="E369" s="222">
        <v>0</v>
      </c>
    </row>
    <row r="370" spans="1:5" x14ac:dyDescent="0.15">
      <c r="A370" s="233"/>
      <c r="B370" s="230" t="s">
        <v>60</v>
      </c>
      <c r="C370" s="234"/>
      <c r="D370" s="214" cm="1">
        <f t="array" ref="D370:E370">'Voorblad Autorisatieformulier'!J11:K11</f>
        <v>0</v>
      </c>
      <c r="E370" s="222">
        <v>0</v>
      </c>
    </row>
    <row r="371" spans="1:5" x14ac:dyDescent="0.15">
      <c r="A371" s="233"/>
      <c r="B371" s="230" t="s">
        <v>111</v>
      </c>
      <c r="C371" s="221"/>
      <c r="D371" s="214">
        <f>'Voorblad Autorisatieformulier'!J12</f>
        <v>0</v>
      </c>
    </row>
    <row r="372" spans="1:5" x14ac:dyDescent="0.15">
      <c r="A372" s="233"/>
      <c r="B372" s="235"/>
      <c r="C372" s="221"/>
      <c r="D372" s="215"/>
    </row>
    <row r="373" spans="1:5" x14ac:dyDescent="0.15">
      <c r="A373" s="233" t="s">
        <v>56</v>
      </c>
      <c r="B373" s="235"/>
      <c r="C373" s="221"/>
      <c r="D373" s="216">
        <f>'Voorblad Autorisatieformulier'!J13</f>
        <v>0</v>
      </c>
    </row>
    <row r="374" spans="1:5" x14ac:dyDescent="0.15">
      <c r="A374" s="233"/>
      <c r="B374" s="235"/>
      <c r="C374" s="221"/>
      <c r="D374" s="215"/>
    </row>
    <row r="375" spans="1:5" x14ac:dyDescent="0.15">
      <c r="A375" s="236"/>
      <c r="B375" s="237"/>
      <c r="C375" s="237"/>
      <c r="D375" s="238"/>
    </row>
    <row r="376" spans="1:5" ht="18" x14ac:dyDescent="0.25">
      <c r="A376" s="239" t="s">
        <v>69</v>
      </c>
      <c r="C376" s="221"/>
      <c r="D376" s="215"/>
    </row>
    <row r="377" spans="1:5" ht="12.75" x14ac:dyDescent="0.2">
      <c r="A377" s="240" t="s">
        <v>4</v>
      </c>
      <c r="C377" s="221"/>
      <c r="D377" s="215"/>
    </row>
    <row r="378" spans="1:5" ht="12.75" x14ac:dyDescent="0.2">
      <c r="A378" s="240"/>
      <c r="B378" s="241" t="s">
        <v>0</v>
      </c>
      <c r="C378" s="242"/>
      <c r="D378" s="243">
        <f>'Voorblad Autorisatieformulier'!B26</f>
        <v>0</v>
      </c>
    </row>
    <row r="379" spans="1:5" ht="12.75" x14ac:dyDescent="0.2">
      <c r="A379" s="244"/>
      <c r="B379" s="241" t="s">
        <v>3</v>
      </c>
      <c r="C379" s="242"/>
      <c r="D379" s="243">
        <f>'Voorblad Autorisatieformulier'!C26</f>
        <v>0</v>
      </c>
    </row>
    <row r="380" spans="1:5" ht="12.75" x14ac:dyDescent="0.2">
      <c r="A380" s="244"/>
      <c r="B380" s="241" t="s">
        <v>1</v>
      </c>
      <c r="C380" s="242"/>
      <c r="D380" s="243">
        <f>'Voorblad Autorisatieformulier'!D26</f>
        <v>0</v>
      </c>
    </row>
    <row r="381" spans="1:5" ht="12.75" x14ac:dyDescent="0.2">
      <c r="A381" s="244"/>
      <c r="B381" s="241" t="s">
        <v>7</v>
      </c>
      <c r="C381" s="242"/>
      <c r="D381" s="243">
        <f>'Voorblad Autorisatieformulier'!E26</f>
        <v>0</v>
      </c>
    </row>
    <row r="382" spans="1:5" ht="12.75" x14ac:dyDescent="0.2">
      <c r="A382" s="245"/>
      <c r="B382" s="246"/>
      <c r="C382" s="247"/>
      <c r="D382" s="248"/>
    </row>
    <row r="383" spans="1:5" ht="12.75" x14ac:dyDescent="0.2">
      <c r="A383" s="244"/>
      <c r="B383" s="246"/>
      <c r="C383" s="246"/>
      <c r="D383" s="248"/>
    </row>
    <row r="384" spans="1:5" ht="12.75" x14ac:dyDescent="0.2">
      <c r="A384" s="240" t="s">
        <v>6</v>
      </c>
      <c r="C384" s="221"/>
      <c r="D384" s="249"/>
    </row>
    <row r="385" spans="1:4" ht="12.75" x14ac:dyDescent="0.2">
      <c r="A385" s="240" t="s">
        <v>40</v>
      </c>
      <c r="B385" s="250"/>
      <c r="C385" s="251" t="s">
        <v>41</v>
      </c>
      <c r="D385" s="249"/>
    </row>
    <row r="386" spans="1:4" ht="12.75" x14ac:dyDescent="0.2">
      <c r="A386" s="240"/>
      <c r="B386" s="252" t="str">
        <f>B341</f>
        <v>Planon e-learning cursus voltooid</v>
      </c>
      <c r="C386" s="253">
        <f>'Voorblad Autorisatieformulier'!N26</f>
        <v>0</v>
      </c>
      <c r="D386" s="31" t="str">
        <f>IF(C386="Ja","Toekennen","Intrekken")</f>
        <v>Intrekken</v>
      </c>
    </row>
    <row r="387" spans="1:4" x14ac:dyDescent="0.15">
      <c r="A387" s="231"/>
      <c r="B387" s="252" t="str">
        <f>B342</f>
        <v>08_RVB_ONDERHOUDSLEVERANCIER (extern)</v>
      </c>
      <c r="C387" s="253">
        <f>'Voorblad Autorisatieformulier'!R26</f>
        <v>0</v>
      </c>
      <c r="D387" s="31" t="str">
        <f>IF(C387="Ja","Toekennen","Intrekken")</f>
        <v>Intrekken</v>
      </c>
    </row>
    <row r="388" spans="1:4" x14ac:dyDescent="0.15">
      <c r="A388" s="231"/>
      <c r="B388" s="252" t="str">
        <f>B343</f>
        <v>16_RVB_BOEI-INSPECTEUR (extern)</v>
      </c>
      <c r="C388" s="253">
        <f>'Voorblad Autorisatieformulier'!S26</f>
        <v>0</v>
      </c>
      <c r="D388" s="31" t="str">
        <f t="shared" ref="D388:D391" si="16">IF(C388="Ja","Toekennen","Intrekken")</f>
        <v>Intrekken</v>
      </c>
    </row>
    <row r="389" spans="1:4" x14ac:dyDescent="0.15">
      <c r="A389" s="231"/>
      <c r="B389" s="252" t="str">
        <f>B344</f>
        <v>VPN account reeds aanwezig</v>
      </c>
      <c r="C389" s="253">
        <f>'Voorblad Autorisatieformulier'!T26</f>
        <v>0</v>
      </c>
      <c r="D389" s="31" t="str">
        <f t="shared" si="16"/>
        <v>Intrekken</v>
      </c>
    </row>
    <row r="390" spans="1:4" x14ac:dyDescent="0.15">
      <c r="A390" s="231"/>
      <c r="B390" s="252" t="str">
        <f>B345</f>
        <v>BOEI-inspectie app</v>
      </c>
      <c r="C390" s="253">
        <f>'Voorblad Autorisatieformulier'!U26</f>
        <v>0</v>
      </c>
      <c r="D390" s="31" t="str">
        <f t="shared" si="16"/>
        <v>Intrekken</v>
      </c>
    </row>
    <row r="391" spans="1:4" x14ac:dyDescent="0.15">
      <c r="A391" s="231"/>
      <c r="B391" s="252" t="str">
        <f>B346</f>
        <v>Werkorders app</v>
      </c>
      <c r="C391" s="253">
        <f>'Voorblad Autorisatieformulier'!V26</f>
        <v>0</v>
      </c>
      <c r="D391" s="31" t="str">
        <f t="shared" si="16"/>
        <v>Intrekken</v>
      </c>
    </row>
    <row r="392" spans="1:4" x14ac:dyDescent="0.15">
      <c r="A392" s="231"/>
      <c r="C392" s="221"/>
      <c r="D392" s="249"/>
    </row>
    <row r="393" spans="1:4" ht="12.75" x14ac:dyDescent="0.2">
      <c r="A393" s="254" t="s">
        <v>77</v>
      </c>
      <c r="C393" s="251" t="s">
        <v>41</v>
      </c>
      <c r="D393" s="249"/>
    </row>
    <row r="394" spans="1:4" x14ac:dyDescent="0.15">
      <c r="A394" s="231"/>
      <c r="B394" s="253" t="str">
        <f>B349</f>
        <v>Beeldende Kunst</v>
      </c>
      <c r="C394" s="253">
        <f>'Voorblad Autorisatieformulier'!W26</f>
        <v>0</v>
      </c>
      <c r="D394" s="255" t="str">
        <f>IF(C394="Ja","Toekennen","Intrekken")</f>
        <v>Intrekken</v>
      </c>
    </row>
    <row r="395" spans="1:4" x14ac:dyDescent="0.15">
      <c r="A395" s="231"/>
      <c r="B395" s="253" t="str">
        <f>B350</f>
        <v>Bouwkunde</v>
      </c>
      <c r="C395" s="253">
        <f>'Voorblad Autorisatieformulier'!X26</f>
        <v>0</v>
      </c>
      <c r="D395" s="256" t="str">
        <f t="shared" ref="D395:D401" si="17">IF(C395="Ja","Toekennen","Intrekken")</f>
        <v>Intrekken</v>
      </c>
    </row>
    <row r="396" spans="1:4" x14ac:dyDescent="0.15">
      <c r="A396" s="231"/>
      <c r="B396" s="253" t="str">
        <f>B351</f>
        <v>Civiele infrastructuur</v>
      </c>
      <c r="C396" s="253">
        <f>'Voorblad Autorisatieformulier'!Y26</f>
        <v>0</v>
      </c>
      <c r="D396" s="256" t="str">
        <f t="shared" si="17"/>
        <v>Intrekken</v>
      </c>
    </row>
    <row r="397" spans="1:4" x14ac:dyDescent="0.15">
      <c r="A397" s="231"/>
      <c r="B397" s="253" t="str">
        <f>B352</f>
        <v>Elektrotechniek</v>
      </c>
      <c r="C397" s="253">
        <f>'Voorblad Autorisatieformulier'!Z26</f>
        <v>0</v>
      </c>
      <c r="D397" s="256" t="str">
        <f t="shared" si="17"/>
        <v>Intrekken</v>
      </c>
    </row>
    <row r="398" spans="1:4" x14ac:dyDescent="0.15">
      <c r="A398" s="231"/>
      <c r="B398" s="253" t="str">
        <f>B353</f>
        <v>Natuur &amp; Landschap</v>
      </c>
      <c r="C398" s="253">
        <f>'Voorblad Autorisatieformulier'!AA26</f>
        <v>0</v>
      </c>
      <c r="D398" s="256" t="str">
        <f t="shared" si="17"/>
        <v>Intrekken</v>
      </c>
    </row>
    <row r="399" spans="1:4" x14ac:dyDescent="0.15">
      <c r="A399" s="231"/>
      <c r="B399" s="253" t="str">
        <f>B354</f>
        <v>Transport</v>
      </c>
      <c r="C399" s="253">
        <f>'Voorblad Autorisatieformulier'!AB26</f>
        <v>0</v>
      </c>
      <c r="D399" s="256" t="str">
        <f t="shared" si="17"/>
        <v>Intrekken</v>
      </c>
    </row>
    <row r="400" spans="1:4" x14ac:dyDescent="0.15">
      <c r="A400" s="231"/>
      <c r="B400" s="253" t="str">
        <f>B355</f>
        <v>Veiligheidsprogramma</v>
      </c>
      <c r="C400" s="253">
        <f>'Voorblad Autorisatieformulier'!AC26</f>
        <v>0</v>
      </c>
      <c r="D400" s="256" t="str">
        <f t="shared" si="17"/>
        <v>Intrekken</v>
      </c>
    </row>
    <row r="401" spans="1:5" x14ac:dyDescent="0.15">
      <c r="A401" s="231"/>
      <c r="B401" s="253" t="str">
        <f>B356</f>
        <v>Werktuigbouwkunde</v>
      </c>
      <c r="C401" s="253">
        <f>'Voorblad Autorisatieformulier'!AD26</f>
        <v>0</v>
      </c>
      <c r="D401" s="257" t="str">
        <f t="shared" si="17"/>
        <v>Intrekken</v>
      </c>
    </row>
    <row r="402" spans="1:5" ht="12" thickBot="1" x14ac:dyDescent="0.2">
      <c r="A402" s="258"/>
      <c r="B402" s="259"/>
      <c r="C402" s="259"/>
      <c r="D402" s="260"/>
    </row>
    <row r="403" spans="1:5" x14ac:dyDescent="0.15">
      <c r="A403" s="221"/>
    </row>
    <row r="405" spans="1:5" ht="12" thickBot="1" x14ac:dyDescent="0.2"/>
    <row r="406" spans="1:5" ht="30" customHeight="1" x14ac:dyDescent="0.15">
      <c r="A406" s="218" t="s">
        <v>73</v>
      </c>
      <c r="B406" s="219"/>
      <c r="C406" s="219"/>
      <c r="D406" s="220"/>
      <c r="E406" s="221"/>
    </row>
    <row r="407" spans="1:5" ht="45.75" customHeight="1" thickBot="1" x14ac:dyDescent="0.2">
      <c r="A407" s="223"/>
      <c r="B407" s="224"/>
      <c r="C407" s="224"/>
      <c r="D407" s="225"/>
      <c r="E407" s="221"/>
    </row>
    <row r="408" spans="1:5" ht="15" x14ac:dyDescent="0.15">
      <c r="A408" s="226" t="s">
        <v>72</v>
      </c>
      <c r="C408" s="221"/>
      <c r="D408" s="215"/>
    </row>
    <row r="409" spans="1:5" x14ac:dyDescent="0.15">
      <c r="A409" s="227" t="s">
        <v>59</v>
      </c>
      <c r="B409" s="228" t="s">
        <v>74</v>
      </c>
      <c r="C409" s="221"/>
      <c r="D409" s="212">
        <f>'Voorblad Autorisatieformulier'!D10</f>
        <v>0</v>
      </c>
    </row>
    <row r="410" spans="1:5" x14ac:dyDescent="0.15">
      <c r="A410" s="229"/>
      <c r="B410" s="230" t="s">
        <v>53</v>
      </c>
      <c r="C410" s="221"/>
      <c r="D410" s="217">
        <f>'Voorblad Autorisatieformulier'!D11</f>
        <v>0</v>
      </c>
    </row>
    <row r="411" spans="1:5" x14ac:dyDescent="0.15">
      <c r="A411" s="231"/>
      <c r="B411" s="230" t="s">
        <v>37</v>
      </c>
      <c r="C411" s="221"/>
      <c r="D411" s="217">
        <f>'Voorblad Autorisatieformulier'!D12</f>
        <v>0</v>
      </c>
    </row>
    <row r="412" spans="1:5" x14ac:dyDescent="0.15">
      <c r="A412" s="231"/>
      <c r="B412" s="230" t="s">
        <v>57</v>
      </c>
      <c r="C412" s="221"/>
      <c r="D412" s="217">
        <f>'Voorblad Autorisatieformulier'!D13</f>
        <v>0</v>
      </c>
    </row>
    <row r="413" spans="1:5" x14ac:dyDescent="0.15">
      <c r="A413" s="231"/>
      <c r="B413" s="232"/>
      <c r="C413" s="221"/>
      <c r="D413" s="213"/>
    </row>
    <row r="414" spans="1:5" x14ac:dyDescent="0.15">
      <c r="A414" s="233" t="s">
        <v>58</v>
      </c>
      <c r="B414" s="230" t="s">
        <v>38</v>
      </c>
      <c r="C414" s="221"/>
      <c r="D414" s="214" cm="1">
        <f t="array" ref="D414:E414">'Voorblad Autorisatieformulier'!J10:K10</f>
        <v>0</v>
      </c>
      <c r="E414" s="222">
        <v>0</v>
      </c>
    </row>
    <row r="415" spans="1:5" x14ac:dyDescent="0.15">
      <c r="A415" s="233"/>
      <c r="B415" s="230" t="s">
        <v>60</v>
      </c>
      <c r="C415" s="234"/>
      <c r="D415" s="214" cm="1">
        <f t="array" ref="D415:E415">'Voorblad Autorisatieformulier'!J11:K11</f>
        <v>0</v>
      </c>
      <c r="E415" s="222">
        <v>0</v>
      </c>
    </row>
    <row r="416" spans="1:5" x14ac:dyDescent="0.15">
      <c r="A416" s="233"/>
      <c r="B416" s="230" t="s">
        <v>111</v>
      </c>
      <c r="C416" s="221"/>
      <c r="D416" s="214">
        <f>'Voorblad Autorisatieformulier'!J12</f>
        <v>0</v>
      </c>
    </row>
    <row r="417" spans="1:4" x14ac:dyDescent="0.15">
      <c r="A417" s="233"/>
      <c r="B417" s="235"/>
      <c r="C417" s="221"/>
      <c r="D417" s="215"/>
    </row>
    <row r="418" spans="1:4" x14ac:dyDescent="0.15">
      <c r="A418" s="233" t="s">
        <v>56</v>
      </c>
      <c r="B418" s="235"/>
      <c r="C418" s="221"/>
      <c r="D418" s="216">
        <f>'Voorblad Autorisatieformulier'!J13</f>
        <v>0</v>
      </c>
    </row>
    <row r="419" spans="1:4" x14ac:dyDescent="0.15">
      <c r="A419" s="233"/>
      <c r="B419" s="235"/>
      <c r="C419" s="221"/>
      <c r="D419" s="215"/>
    </row>
    <row r="420" spans="1:4" x14ac:dyDescent="0.15">
      <c r="A420" s="236"/>
      <c r="B420" s="237"/>
      <c r="C420" s="237"/>
      <c r="D420" s="238"/>
    </row>
    <row r="421" spans="1:4" ht="18" x14ac:dyDescent="0.25">
      <c r="A421" s="239" t="s">
        <v>68</v>
      </c>
      <c r="C421" s="221"/>
      <c r="D421" s="215"/>
    </row>
    <row r="422" spans="1:4" ht="12.75" x14ac:dyDescent="0.2">
      <c r="A422" s="240" t="s">
        <v>4</v>
      </c>
      <c r="C422" s="221"/>
      <c r="D422" s="215"/>
    </row>
    <row r="423" spans="1:4" ht="12.75" x14ac:dyDescent="0.2">
      <c r="A423" s="240"/>
      <c r="B423" s="241" t="s">
        <v>0</v>
      </c>
      <c r="C423" s="242"/>
      <c r="D423" s="243">
        <f>'Voorblad Autorisatieformulier'!B27</f>
        <v>0</v>
      </c>
    </row>
    <row r="424" spans="1:4" ht="12.75" x14ac:dyDescent="0.2">
      <c r="A424" s="244"/>
      <c r="B424" s="241" t="s">
        <v>3</v>
      </c>
      <c r="C424" s="242"/>
      <c r="D424" s="243">
        <f>'Voorblad Autorisatieformulier'!C27</f>
        <v>0</v>
      </c>
    </row>
    <row r="425" spans="1:4" ht="12.75" x14ac:dyDescent="0.2">
      <c r="A425" s="244"/>
      <c r="B425" s="241" t="s">
        <v>1</v>
      </c>
      <c r="C425" s="242"/>
      <c r="D425" s="243">
        <f>'Voorblad Autorisatieformulier'!D27</f>
        <v>0</v>
      </c>
    </row>
    <row r="426" spans="1:4" ht="12.75" x14ac:dyDescent="0.2">
      <c r="A426" s="244"/>
      <c r="B426" s="241" t="s">
        <v>7</v>
      </c>
      <c r="C426" s="242"/>
      <c r="D426" s="243">
        <f>'Voorblad Autorisatieformulier'!E27</f>
        <v>0</v>
      </c>
    </row>
    <row r="427" spans="1:4" ht="12.75" x14ac:dyDescent="0.2">
      <c r="A427" s="245"/>
      <c r="B427" s="246"/>
      <c r="C427" s="247"/>
      <c r="D427" s="248"/>
    </row>
    <row r="428" spans="1:4" ht="12.75" x14ac:dyDescent="0.2">
      <c r="A428" s="244"/>
      <c r="B428" s="246"/>
      <c r="C428" s="246"/>
      <c r="D428" s="248"/>
    </row>
    <row r="429" spans="1:4" ht="12.75" x14ac:dyDescent="0.2">
      <c r="A429" s="240" t="s">
        <v>6</v>
      </c>
      <c r="C429" s="221"/>
      <c r="D429" s="249"/>
    </row>
    <row r="430" spans="1:4" ht="12.75" x14ac:dyDescent="0.2">
      <c r="A430" s="240" t="s">
        <v>40</v>
      </c>
      <c r="B430" s="250"/>
      <c r="C430" s="251" t="s">
        <v>41</v>
      </c>
      <c r="D430" s="249"/>
    </row>
    <row r="431" spans="1:4" ht="12.75" x14ac:dyDescent="0.2">
      <c r="A431" s="240"/>
      <c r="B431" s="252" t="str">
        <f>B386</f>
        <v>Planon e-learning cursus voltooid</v>
      </c>
      <c r="C431" s="253">
        <f>'Voorblad Autorisatieformulier'!N27</f>
        <v>0</v>
      </c>
      <c r="D431" s="31" t="str">
        <f>IF(C431="Ja","Toekennen","Intrekken")</f>
        <v>Intrekken</v>
      </c>
    </row>
    <row r="432" spans="1:4" x14ac:dyDescent="0.15">
      <c r="A432" s="231"/>
      <c r="B432" s="252" t="str">
        <f>B387</f>
        <v>08_RVB_ONDERHOUDSLEVERANCIER (extern)</v>
      </c>
      <c r="C432" s="253">
        <f>'Voorblad Autorisatieformulier'!R27</f>
        <v>0</v>
      </c>
      <c r="D432" s="31" t="str">
        <f>IF(C432="Ja","Toekennen","Intrekken")</f>
        <v>Intrekken</v>
      </c>
    </row>
    <row r="433" spans="1:4" x14ac:dyDescent="0.15">
      <c r="A433" s="231"/>
      <c r="B433" s="252" t="str">
        <f>B388</f>
        <v>16_RVB_BOEI-INSPECTEUR (extern)</v>
      </c>
      <c r="C433" s="253">
        <f>'Voorblad Autorisatieformulier'!S27</f>
        <v>0</v>
      </c>
      <c r="D433" s="31" t="str">
        <f t="shared" ref="D433:D436" si="18">IF(C433="Ja","Toekennen","Intrekken")</f>
        <v>Intrekken</v>
      </c>
    </row>
    <row r="434" spans="1:4" x14ac:dyDescent="0.15">
      <c r="A434" s="231"/>
      <c r="B434" s="252" t="str">
        <f>B389</f>
        <v>VPN account reeds aanwezig</v>
      </c>
      <c r="C434" s="253">
        <f>'Voorblad Autorisatieformulier'!T27</f>
        <v>0</v>
      </c>
      <c r="D434" s="31" t="str">
        <f t="shared" si="18"/>
        <v>Intrekken</v>
      </c>
    </row>
    <row r="435" spans="1:4" x14ac:dyDescent="0.15">
      <c r="A435" s="231"/>
      <c r="B435" s="252" t="str">
        <f>B390</f>
        <v>BOEI-inspectie app</v>
      </c>
      <c r="C435" s="253">
        <f>'Voorblad Autorisatieformulier'!U27</f>
        <v>0</v>
      </c>
      <c r="D435" s="31" t="str">
        <f t="shared" si="18"/>
        <v>Intrekken</v>
      </c>
    </row>
    <row r="436" spans="1:4" x14ac:dyDescent="0.15">
      <c r="A436" s="231"/>
      <c r="B436" s="252" t="str">
        <f>B391</f>
        <v>Werkorders app</v>
      </c>
      <c r="C436" s="253">
        <f>'Voorblad Autorisatieformulier'!V27</f>
        <v>0</v>
      </c>
      <c r="D436" s="31" t="str">
        <f t="shared" si="18"/>
        <v>Intrekken</v>
      </c>
    </row>
    <row r="437" spans="1:4" x14ac:dyDescent="0.15">
      <c r="A437" s="231"/>
      <c r="C437" s="221"/>
      <c r="D437" s="249"/>
    </row>
    <row r="438" spans="1:4" ht="12.75" x14ac:dyDescent="0.2">
      <c r="A438" s="254" t="s">
        <v>77</v>
      </c>
      <c r="C438" s="251" t="s">
        <v>41</v>
      </c>
      <c r="D438" s="249"/>
    </row>
    <row r="439" spans="1:4" x14ac:dyDescent="0.15">
      <c r="A439" s="231"/>
      <c r="B439" s="253" t="str">
        <f>B394</f>
        <v>Beeldende Kunst</v>
      </c>
      <c r="C439" s="253">
        <f>'Voorblad Autorisatieformulier'!W27</f>
        <v>0</v>
      </c>
      <c r="D439" s="255" t="str">
        <f>IF(C439="Ja","Toekennen","Intrekken")</f>
        <v>Intrekken</v>
      </c>
    </row>
    <row r="440" spans="1:4" x14ac:dyDescent="0.15">
      <c r="A440" s="231"/>
      <c r="B440" s="253" t="str">
        <f>B395</f>
        <v>Bouwkunde</v>
      </c>
      <c r="C440" s="253">
        <f>'Voorblad Autorisatieformulier'!X27</f>
        <v>0</v>
      </c>
      <c r="D440" s="256" t="str">
        <f t="shared" ref="D440:D446" si="19">IF(C440="Ja","Toekennen","Intrekken")</f>
        <v>Intrekken</v>
      </c>
    </row>
    <row r="441" spans="1:4" x14ac:dyDescent="0.15">
      <c r="A441" s="231"/>
      <c r="B441" s="253" t="str">
        <f>B396</f>
        <v>Civiele infrastructuur</v>
      </c>
      <c r="C441" s="253">
        <f>'Voorblad Autorisatieformulier'!Y27</f>
        <v>0</v>
      </c>
      <c r="D441" s="256" t="str">
        <f t="shared" si="19"/>
        <v>Intrekken</v>
      </c>
    </row>
    <row r="442" spans="1:4" x14ac:dyDescent="0.15">
      <c r="A442" s="231"/>
      <c r="B442" s="253" t="str">
        <f>B397</f>
        <v>Elektrotechniek</v>
      </c>
      <c r="C442" s="253">
        <f>'Voorblad Autorisatieformulier'!Z27</f>
        <v>0</v>
      </c>
      <c r="D442" s="256" t="str">
        <f t="shared" si="19"/>
        <v>Intrekken</v>
      </c>
    </row>
    <row r="443" spans="1:4" x14ac:dyDescent="0.15">
      <c r="A443" s="231"/>
      <c r="B443" s="253" t="str">
        <f>B398</f>
        <v>Natuur &amp; Landschap</v>
      </c>
      <c r="C443" s="253">
        <f>'Voorblad Autorisatieformulier'!AA27</f>
        <v>0</v>
      </c>
      <c r="D443" s="256" t="str">
        <f t="shared" si="19"/>
        <v>Intrekken</v>
      </c>
    </row>
    <row r="444" spans="1:4" x14ac:dyDescent="0.15">
      <c r="A444" s="231"/>
      <c r="B444" s="253" t="str">
        <f>B399</f>
        <v>Transport</v>
      </c>
      <c r="C444" s="253">
        <f>'Voorblad Autorisatieformulier'!AB27</f>
        <v>0</v>
      </c>
      <c r="D444" s="256" t="str">
        <f t="shared" si="19"/>
        <v>Intrekken</v>
      </c>
    </row>
    <row r="445" spans="1:4" x14ac:dyDescent="0.15">
      <c r="A445" s="231"/>
      <c r="B445" s="253" t="str">
        <f>B400</f>
        <v>Veiligheidsprogramma</v>
      </c>
      <c r="C445" s="253">
        <f>'Voorblad Autorisatieformulier'!AC27</f>
        <v>0</v>
      </c>
      <c r="D445" s="256" t="str">
        <f t="shared" si="19"/>
        <v>Intrekken</v>
      </c>
    </row>
    <row r="446" spans="1:4" x14ac:dyDescent="0.15">
      <c r="A446" s="231"/>
      <c r="B446" s="253" t="str">
        <f>B401</f>
        <v>Werktuigbouwkunde</v>
      </c>
      <c r="C446" s="253">
        <f>'Voorblad Autorisatieformulier'!AD27</f>
        <v>0</v>
      </c>
      <c r="D446" s="257" t="str">
        <f t="shared" si="19"/>
        <v>Intrekken</v>
      </c>
    </row>
    <row r="447" spans="1:4" ht="12" thickBot="1" x14ac:dyDescent="0.2">
      <c r="A447" s="258"/>
      <c r="B447" s="259"/>
      <c r="C447" s="259"/>
      <c r="D447" s="260"/>
    </row>
    <row r="448" spans="1:4" x14ac:dyDescent="0.15">
      <c r="A448" s="221"/>
    </row>
  </sheetData>
  <sheetProtection sheet="1" objects="1" scenarios="1"/>
  <customSheetViews>
    <customSheetView guid="{82F8B1FD-39B2-4C6A-931B-9F48B582B257}" showPageBreaks="1" view="pageLayout">
      <selection activeCell="B244" sqref="B244"/>
    </customSheetView>
  </customSheetViews>
  <mergeCells count="10">
    <mergeCell ref="A361:D362"/>
    <mergeCell ref="A406:D407"/>
    <mergeCell ref="A1:D2"/>
    <mergeCell ref="A46:D47"/>
    <mergeCell ref="A91:D92"/>
    <mergeCell ref="A136:D137"/>
    <mergeCell ref="A181:D182"/>
    <mergeCell ref="A226:D227"/>
    <mergeCell ref="A271:D272"/>
    <mergeCell ref="A316:D317"/>
  </mergeCells>
  <pageMargins left="0.7" right="0.7" top="0.75" bottom="0.75" header="0.3" footer="0.3"/>
  <pageSetup paperSize="9" orientation="portrait" r:id="rId1"/>
  <headerFooter>
    <oddHeader>&amp;CAanmeldformulier Externe Leveranciers tbv RVB Systemen</oddHeader>
    <oddFooter xml:space="preserve">&amp;C&amp;P van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46979-2824-42BC-8F14-C00C2D286816}">
  <dimension ref="A1"/>
  <sheetViews>
    <sheetView workbookViewId="0"/>
  </sheetViews>
  <sheetFormatPr defaultRowHeight="11.25" x14ac:dyDescent="0.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2E0AD4-7AA0-4E3E-8899-BAFD4B197D57}"/>
</file>

<file path=customXml/itemProps2.xml><?xml version="1.0" encoding="utf-8"?>
<ds:datastoreItem xmlns:ds="http://schemas.openxmlformats.org/officeDocument/2006/customXml" ds:itemID="{CAA2553C-58EB-4027-8445-544395987D80}"/>
</file>

<file path=customXml/itemProps3.xml><?xml version="1.0" encoding="utf-8"?>
<ds:datastoreItem xmlns:ds="http://schemas.openxmlformats.org/officeDocument/2006/customXml" ds:itemID="{BF0D1FD6-3899-43E5-8B18-271261AADD8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Voorblad Autorisatieformulier</vt:lpstr>
      <vt:lpstr>Aanvragen toegang OMS</vt:lpstr>
      <vt:lpstr>Inventarisgroepen</vt:lpstr>
      <vt:lpstr>'Aanvragen toegang OMS'!Afdrukbereik</vt:lpstr>
      <vt:lpstr>'Voorblad Autorisatieformulier'!Afdrukbereik</vt:lpstr>
    </vt:vector>
  </TitlesOfParts>
  <Company>Rijksgebouwendienst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rijack</dc:creator>
  <cp:lastModifiedBy>Engelage, Justin</cp:lastModifiedBy>
  <cp:lastPrinted>2024-07-23T12:39:10Z</cp:lastPrinted>
  <dcterms:created xsi:type="dcterms:W3CDTF">2015-08-12T07:01:15Z</dcterms:created>
  <dcterms:modified xsi:type="dcterms:W3CDTF">2024-07-23T13:45:27Z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