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:\Desktop\Shapefiles\2024\Voorbereiding bestek 2024\Bermen en watergangen\watergangen\Gegevens definitief\"/>
    </mc:Choice>
  </mc:AlternateContent>
  <xr:revisionPtr revIDLastSave="0" documentId="8_{06B89A41-17C1-4A32-8EF8-EF74B031A0F4}" xr6:coauthVersionLast="47" xr6:coauthVersionMax="47" xr10:uidLastSave="{00000000-0000-0000-0000-000000000000}"/>
  <bookViews>
    <workbookView xWindow="0" yWindow="0" windowWidth="14400" windowHeight="17400" activeTab="1" xr2:uid="{00000000-000D-0000-FFFF-FFFF00000000}"/>
  </bookViews>
  <sheets>
    <sheet name="watergangen_2023_met_geom" sheetId="1" r:id="rId1"/>
    <sheet name="Blad1" sheetId="2" r:id="rId2"/>
  </sheets>
  <calcPr calcId="191029"/>
  <pivotCaches>
    <pivotCache cacheId="2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2" l="1"/>
  <c r="B12" i="2"/>
  <c r="B13" i="2"/>
  <c r="D5" i="2"/>
  <c r="D7" i="2"/>
  <c r="D8" i="2"/>
  <c r="D9" i="2"/>
  <c r="D4" i="2"/>
</calcChain>
</file>

<file path=xl/sharedStrings.xml><?xml version="1.0" encoding="utf-8"?>
<sst xmlns="http://schemas.openxmlformats.org/spreadsheetml/2006/main" count="7959" uniqueCount="1626">
  <si>
    <t>f1</t>
  </si>
  <si>
    <t>f2</t>
  </si>
  <si>
    <t>f3</t>
  </si>
  <si>
    <t>f4</t>
  </si>
  <si>
    <t>f5</t>
  </si>
  <si>
    <t>link</t>
  </si>
  <si>
    <t>postgis_ty</t>
  </si>
  <si>
    <t>area</t>
  </si>
  <si>
    <t>perimeter</t>
  </si>
  <si>
    <t>1117</t>
  </si>
  <si>
    <t>838</t>
  </si>
  <si>
    <t>Sloot dubbelzijdig 1x (vlak)</t>
  </si>
  <si>
    <t>Gemeente</t>
  </si>
  <si>
    <t>28815</t>
  </si>
  <si>
    <t>postgis_polygon</t>
  </si>
  <si>
    <t>3</t>
  </si>
  <si>
    <t>Welgelegenlaan</t>
  </si>
  <si>
    <t>Driebergen-Rijsenburg</t>
  </si>
  <si>
    <t>2420</t>
  </si>
  <si>
    <t>99</t>
  </si>
  <si>
    <t>Slootkant 1x</t>
  </si>
  <si>
    <t>Griftdijk</t>
  </si>
  <si>
    <t>Maarsbergen</t>
  </si>
  <si>
    <t>5863</t>
  </si>
  <si>
    <t>96</t>
  </si>
  <si>
    <t>De Woerd</t>
  </si>
  <si>
    <t>23932</t>
  </si>
  <si>
    <t>30</t>
  </si>
  <si>
    <t>23933</t>
  </si>
  <si>
    <t>132</t>
  </si>
  <si>
    <t>Oever</t>
  </si>
  <si>
    <t>23934</t>
  </si>
  <si>
    <t>47</t>
  </si>
  <si>
    <t>23935</t>
  </si>
  <si>
    <t>109</t>
  </si>
  <si>
    <t>23936</t>
  </si>
  <si>
    <t>124</t>
  </si>
  <si>
    <t>23937</t>
  </si>
  <si>
    <t>709</t>
  </si>
  <si>
    <t>Nijendal</t>
  </si>
  <si>
    <t>23943</t>
  </si>
  <si>
    <t>511</t>
  </si>
  <si>
    <t>Het Scherpenzeel</t>
  </si>
  <si>
    <t>23944</t>
  </si>
  <si>
    <t>151</t>
  </si>
  <si>
    <t>23946</t>
  </si>
  <si>
    <t>907</t>
  </si>
  <si>
    <t>23947</t>
  </si>
  <si>
    <t>516</t>
  </si>
  <si>
    <t>23948</t>
  </si>
  <si>
    <t>380</t>
  </si>
  <si>
    <t>Faunalaan</t>
  </si>
  <si>
    <t>23951</t>
  </si>
  <si>
    <t>164</t>
  </si>
  <si>
    <t>23952</t>
  </si>
  <si>
    <t>214</t>
  </si>
  <si>
    <t>23953</t>
  </si>
  <si>
    <t>228</t>
  </si>
  <si>
    <t>23954</t>
  </si>
  <si>
    <t>59</t>
  </si>
  <si>
    <t>23955</t>
  </si>
  <si>
    <t>451</t>
  </si>
  <si>
    <t>23956</t>
  </si>
  <si>
    <t>78</t>
  </si>
  <si>
    <t>Hoendersteeg</t>
  </si>
  <si>
    <t>23960</t>
  </si>
  <si>
    <t>108</t>
  </si>
  <si>
    <t>23961</t>
  </si>
  <si>
    <t>138</t>
  </si>
  <si>
    <t>23962</t>
  </si>
  <si>
    <t>22</t>
  </si>
  <si>
    <t>23964</t>
  </si>
  <si>
    <t>143</t>
  </si>
  <si>
    <t>Rijsenburgselaan</t>
  </si>
  <si>
    <t>23966</t>
  </si>
  <si>
    <t>23967</t>
  </si>
  <si>
    <t>107</t>
  </si>
  <si>
    <t>23968</t>
  </si>
  <si>
    <t>127</t>
  </si>
  <si>
    <t>23969</t>
  </si>
  <si>
    <t>162</t>
  </si>
  <si>
    <t>23970</t>
  </si>
  <si>
    <t>166</t>
  </si>
  <si>
    <t>23971</t>
  </si>
  <si>
    <t>191</t>
  </si>
  <si>
    <t>23972</t>
  </si>
  <si>
    <t>263</t>
  </si>
  <si>
    <t>De Grutto</t>
  </si>
  <si>
    <t>23973</t>
  </si>
  <si>
    <t>587</t>
  </si>
  <si>
    <t>Schippersdreef</t>
  </si>
  <si>
    <t>23981</t>
  </si>
  <si>
    <t>223</t>
  </si>
  <si>
    <t>Jachtlaan</t>
  </si>
  <si>
    <t>23983</t>
  </si>
  <si>
    <t>54</t>
  </si>
  <si>
    <t>23984</t>
  </si>
  <si>
    <t>206</t>
  </si>
  <si>
    <t>Park Seminarie</t>
  </si>
  <si>
    <t>23995</t>
  </si>
  <si>
    <t>58</t>
  </si>
  <si>
    <t>Oranjelaan</t>
  </si>
  <si>
    <t>23997</t>
  </si>
  <si>
    <t>442</t>
  </si>
  <si>
    <t>24005</t>
  </si>
  <si>
    <t>388</t>
  </si>
  <si>
    <t>24006</t>
  </si>
  <si>
    <t>466</t>
  </si>
  <si>
    <t>24007</t>
  </si>
  <si>
    <t>374</t>
  </si>
  <si>
    <t>24008</t>
  </si>
  <si>
    <t>276</t>
  </si>
  <si>
    <t>Dreef</t>
  </si>
  <si>
    <t>Leersum</t>
  </si>
  <si>
    <t>24044</t>
  </si>
  <si>
    <t>765</t>
  </si>
  <si>
    <t>24048</t>
  </si>
  <si>
    <t>148</t>
  </si>
  <si>
    <t>24049</t>
  </si>
  <si>
    <t>612</t>
  </si>
  <si>
    <t>24050</t>
  </si>
  <si>
    <t>115</t>
  </si>
  <si>
    <t>Groenbergen</t>
  </si>
  <si>
    <t>24051</t>
  </si>
  <si>
    <t>324</t>
  </si>
  <si>
    <t>24052</t>
  </si>
  <si>
    <t>1086</t>
  </si>
  <si>
    <t>Sloot dubbelzijdig en slootbodem 1x</t>
  </si>
  <si>
    <t>24065</t>
  </si>
  <si>
    <t>898</t>
  </si>
  <si>
    <t>24066</t>
  </si>
  <si>
    <t>920</t>
  </si>
  <si>
    <t>24067</t>
  </si>
  <si>
    <t>1279</t>
  </si>
  <si>
    <t>24068</t>
  </si>
  <si>
    <t>582</t>
  </si>
  <si>
    <t>24069</t>
  </si>
  <si>
    <t>250</t>
  </si>
  <si>
    <t>24070</t>
  </si>
  <si>
    <t>347</t>
  </si>
  <si>
    <t>24071</t>
  </si>
  <si>
    <t>319</t>
  </si>
  <si>
    <t>24072</t>
  </si>
  <si>
    <t>207</t>
  </si>
  <si>
    <t>24073</t>
  </si>
  <si>
    <t>217</t>
  </si>
  <si>
    <t>24074</t>
  </si>
  <si>
    <t>230</t>
  </si>
  <si>
    <t>24075</t>
  </si>
  <si>
    <t>311</t>
  </si>
  <si>
    <t>24076</t>
  </si>
  <si>
    <t>165</t>
  </si>
  <si>
    <t>24077</t>
  </si>
  <si>
    <t>87</t>
  </si>
  <si>
    <t>24078</t>
  </si>
  <si>
    <t>24093</t>
  </si>
  <si>
    <t>41</t>
  </si>
  <si>
    <t>24094</t>
  </si>
  <si>
    <t>33</t>
  </si>
  <si>
    <t>24095</t>
  </si>
  <si>
    <t>24096</t>
  </si>
  <si>
    <t>102</t>
  </si>
  <si>
    <t>24097</t>
  </si>
  <si>
    <t>52</t>
  </si>
  <si>
    <t>24098</t>
  </si>
  <si>
    <t>26</t>
  </si>
  <si>
    <t>24099</t>
  </si>
  <si>
    <t>Beeklaan</t>
  </si>
  <si>
    <t>Maarn</t>
  </si>
  <si>
    <t>24103</t>
  </si>
  <si>
    <t>19</t>
  </si>
  <si>
    <t>24104</t>
  </si>
  <si>
    <t>24105</t>
  </si>
  <si>
    <t>117</t>
  </si>
  <si>
    <t>24107</t>
  </si>
  <si>
    <t>144</t>
  </si>
  <si>
    <t>24108</t>
  </si>
  <si>
    <t>5</t>
  </si>
  <si>
    <t>24109</t>
  </si>
  <si>
    <t>1449</t>
  </si>
  <si>
    <t>24146</t>
  </si>
  <si>
    <t>849</t>
  </si>
  <si>
    <t>24149</t>
  </si>
  <si>
    <t>355</t>
  </si>
  <si>
    <t>24150</t>
  </si>
  <si>
    <t>602</t>
  </si>
  <si>
    <t>24151</t>
  </si>
  <si>
    <t>61</t>
  </si>
  <si>
    <t>24152</t>
  </si>
  <si>
    <t>53</t>
  </si>
  <si>
    <t>Valentijn</t>
  </si>
  <si>
    <t>24183</t>
  </si>
  <si>
    <t>15</t>
  </si>
  <si>
    <t>24184</t>
  </si>
  <si>
    <t>160</t>
  </si>
  <si>
    <t>24191</t>
  </si>
  <si>
    <t>404</t>
  </si>
  <si>
    <t>24200</t>
  </si>
  <si>
    <t>879</t>
  </si>
  <si>
    <t>24201</t>
  </si>
  <si>
    <t>197</t>
  </si>
  <si>
    <t>24202</t>
  </si>
  <si>
    <t>145</t>
  </si>
  <si>
    <t>24204</t>
  </si>
  <si>
    <t>264</t>
  </si>
  <si>
    <t>24205</t>
  </si>
  <si>
    <t>140</t>
  </si>
  <si>
    <t>24212</t>
  </si>
  <si>
    <t>231</t>
  </si>
  <si>
    <t>24213</t>
  </si>
  <si>
    <t>118</t>
  </si>
  <si>
    <t>24214</t>
  </si>
  <si>
    <t>43</t>
  </si>
  <si>
    <t>24215</t>
  </si>
  <si>
    <t>25</t>
  </si>
  <si>
    <t>24216</t>
  </si>
  <si>
    <t>133</t>
  </si>
  <si>
    <t>Tuindorpweg</t>
  </si>
  <si>
    <t>24218</t>
  </si>
  <si>
    <t>104</t>
  </si>
  <si>
    <t>24219</t>
  </si>
  <si>
    <t>802</t>
  </si>
  <si>
    <t>Hoofdstraat</t>
  </si>
  <si>
    <t>24223</t>
  </si>
  <si>
    <t>18</t>
  </si>
  <si>
    <t>24226</t>
  </si>
  <si>
    <t>202</t>
  </si>
  <si>
    <t>24227</t>
  </si>
  <si>
    <t>55</t>
  </si>
  <si>
    <t>24541</t>
  </si>
  <si>
    <t>130</t>
  </si>
  <si>
    <t>24543</t>
  </si>
  <si>
    <t>203</t>
  </si>
  <si>
    <t>24544</t>
  </si>
  <si>
    <t>211</t>
  </si>
  <si>
    <t>Meerkoet</t>
  </si>
  <si>
    <t>24545</t>
  </si>
  <si>
    <t>2879</t>
  </si>
  <si>
    <t>24546</t>
  </si>
  <si>
    <t>310</t>
  </si>
  <si>
    <t>24547</t>
  </si>
  <si>
    <t>992</t>
  </si>
  <si>
    <t>24548</t>
  </si>
  <si>
    <t>173</t>
  </si>
  <si>
    <t>Breeschotenlaan</t>
  </si>
  <si>
    <t>24556</t>
  </si>
  <si>
    <t>24557</t>
  </si>
  <si>
    <t>245</t>
  </si>
  <si>
    <t>Vruchtengaard</t>
  </si>
  <si>
    <t>Doorn</t>
  </si>
  <si>
    <t>24566</t>
  </si>
  <si>
    <t>178</t>
  </si>
  <si>
    <t>Spoorlaan</t>
  </si>
  <si>
    <t>Overberg</t>
  </si>
  <si>
    <t>24578</t>
  </si>
  <si>
    <t>137</t>
  </si>
  <si>
    <t>Heuvelse Steeg</t>
  </si>
  <si>
    <t>24581</t>
  </si>
  <si>
    <t>70</t>
  </si>
  <si>
    <t>24584</t>
  </si>
  <si>
    <t>23</t>
  </si>
  <si>
    <t>24587</t>
  </si>
  <si>
    <t>24588</t>
  </si>
  <si>
    <t>336</t>
  </si>
  <si>
    <t>24590</t>
  </si>
  <si>
    <t>9</t>
  </si>
  <si>
    <t>24594</t>
  </si>
  <si>
    <t>50</t>
  </si>
  <si>
    <t>24597</t>
  </si>
  <si>
    <t>184</t>
  </si>
  <si>
    <t>24598</t>
  </si>
  <si>
    <t>29</t>
  </si>
  <si>
    <t>24601</t>
  </si>
  <si>
    <t>38</t>
  </si>
  <si>
    <t>24604</t>
  </si>
  <si>
    <t>98</t>
  </si>
  <si>
    <t>24608</t>
  </si>
  <si>
    <t>24613</t>
  </si>
  <si>
    <t>39</t>
  </si>
  <si>
    <t>24614</t>
  </si>
  <si>
    <t>24617</t>
  </si>
  <si>
    <t>24618</t>
  </si>
  <si>
    <t>24648</t>
  </si>
  <si>
    <t>24649</t>
  </si>
  <si>
    <t>385</t>
  </si>
  <si>
    <t>24652</t>
  </si>
  <si>
    <t>862</t>
  </si>
  <si>
    <t>Kwartel</t>
  </si>
  <si>
    <t>24664</t>
  </si>
  <si>
    <t>576</t>
  </si>
  <si>
    <t>24668</t>
  </si>
  <si>
    <t>386</t>
  </si>
  <si>
    <t>24669</t>
  </si>
  <si>
    <t>1062</t>
  </si>
  <si>
    <t>Poel</t>
  </si>
  <si>
    <t>Driebergsestraatweg</t>
  </si>
  <si>
    <t>24672</t>
  </si>
  <si>
    <t>747</t>
  </si>
  <si>
    <t>24673</t>
  </si>
  <si>
    <t>Rijnsteeg</t>
  </si>
  <si>
    <t>Amerongen</t>
  </si>
  <si>
    <t>24739</t>
  </si>
  <si>
    <t>675</t>
  </si>
  <si>
    <t>24740</t>
  </si>
  <si>
    <t>3376</t>
  </si>
  <si>
    <t>Rodenbergsedreef</t>
  </si>
  <si>
    <t>25706</t>
  </si>
  <si>
    <t>275</t>
  </si>
  <si>
    <t>Bergweg</t>
  </si>
  <si>
    <t>25979</t>
  </si>
  <si>
    <t>25981</t>
  </si>
  <si>
    <t>Sloot enkelzijdig 1x (vlak)</t>
  </si>
  <si>
    <t>Rottegatsteeg</t>
  </si>
  <si>
    <t>26135</t>
  </si>
  <si>
    <t>85</t>
  </si>
  <si>
    <t>De Grift</t>
  </si>
  <si>
    <t>27035</t>
  </si>
  <si>
    <t>37</t>
  </si>
  <si>
    <t>Boterbloem</t>
  </si>
  <si>
    <t>27120</t>
  </si>
  <si>
    <t>16</t>
  </si>
  <si>
    <t>27121</t>
  </si>
  <si>
    <t>27123</t>
  </si>
  <si>
    <t>27124</t>
  </si>
  <si>
    <t>Haarweg</t>
  </si>
  <si>
    <t>27125</t>
  </si>
  <si>
    <t>2</t>
  </si>
  <si>
    <t>27126</t>
  </si>
  <si>
    <t>32</t>
  </si>
  <si>
    <t>Meentsteeg</t>
  </si>
  <si>
    <t>27127</t>
  </si>
  <si>
    <t>27128</t>
  </si>
  <si>
    <t>27129</t>
  </si>
  <si>
    <t>219</t>
  </si>
  <si>
    <t>Eindseweg</t>
  </si>
  <si>
    <t>27130</t>
  </si>
  <si>
    <t>400</t>
  </si>
  <si>
    <t>Planetenbaan</t>
  </si>
  <si>
    <t>27131</t>
  </si>
  <si>
    <t>11</t>
  </si>
  <si>
    <t>27132</t>
  </si>
  <si>
    <t>35</t>
  </si>
  <si>
    <t>27133</t>
  </si>
  <si>
    <t>4</t>
  </si>
  <si>
    <t>27134</t>
  </si>
  <si>
    <t>27135</t>
  </si>
  <si>
    <t>27136</t>
  </si>
  <si>
    <t>64</t>
  </si>
  <si>
    <t>27140</t>
  </si>
  <si>
    <t>8</t>
  </si>
  <si>
    <t>27141</t>
  </si>
  <si>
    <t>34</t>
  </si>
  <si>
    <t>27142</t>
  </si>
  <si>
    <t>63</t>
  </si>
  <si>
    <t>27143</t>
  </si>
  <si>
    <t>65</t>
  </si>
  <si>
    <t>27144</t>
  </si>
  <si>
    <t>27145</t>
  </si>
  <si>
    <t>27146</t>
  </si>
  <si>
    <t>76</t>
  </si>
  <si>
    <t>27147</t>
  </si>
  <si>
    <t>93</t>
  </si>
  <si>
    <t>27148</t>
  </si>
  <si>
    <t>27149</t>
  </si>
  <si>
    <t>27150</t>
  </si>
  <si>
    <t>27151</t>
  </si>
  <si>
    <t>27153</t>
  </si>
  <si>
    <t>49</t>
  </si>
  <si>
    <t>27154</t>
  </si>
  <si>
    <t>91</t>
  </si>
  <si>
    <t>27155</t>
  </si>
  <si>
    <t>62</t>
  </si>
  <si>
    <t>27156</t>
  </si>
  <si>
    <t>243</t>
  </si>
  <si>
    <t>Parallelweg</t>
  </si>
  <si>
    <t>27157</t>
  </si>
  <si>
    <t>142</t>
  </si>
  <si>
    <t>27158</t>
  </si>
  <si>
    <t>42</t>
  </si>
  <si>
    <t>27159</t>
  </si>
  <si>
    <t>27160</t>
  </si>
  <si>
    <t>27161</t>
  </si>
  <si>
    <t>40</t>
  </si>
  <si>
    <t>27162</t>
  </si>
  <si>
    <t>321</t>
  </si>
  <si>
    <t>27163</t>
  </si>
  <si>
    <t>69</t>
  </si>
  <si>
    <t>27164</t>
  </si>
  <si>
    <t>Zandschulperweg</t>
  </si>
  <si>
    <t>27165</t>
  </si>
  <si>
    <t>147</t>
  </si>
  <si>
    <t>27166</t>
  </si>
  <si>
    <t>92</t>
  </si>
  <si>
    <t>27167</t>
  </si>
  <si>
    <t>27168</t>
  </si>
  <si>
    <t>27169</t>
  </si>
  <si>
    <t>27170</t>
  </si>
  <si>
    <t>27171</t>
  </si>
  <si>
    <t>27172</t>
  </si>
  <si>
    <t>27173</t>
  </si>
  <si>
    <t>27174</t>
  </si>
  <si>
    <t>27175</t>
  </si>
  <si>
    <t>27</t>
  </si>
  <si>
    <t>27176</t>
  </si>
  <si>
    <t>240</t>
  </si>
  <si>
    <t>27177</t>
  </si>
  <si>
    <t>27178</t>
  </si>
  <si>
    <t>12</t>
  </si>
  <si>
    <t>27179</t>
  </si>
  <si>
    <t>27180</t>
  </si>
  <si>
    <t>27181</t>
  </si>
  <si>
    <t>1</t>
  </si>
  <si>
    <t>Scherpenzeelseweg</t>
  </si>
  <si>
    <t>27182</t>
  </si>
  <si>
    <t>201</t>
  </si>
  <si>
    <t>27183</t>
  </si>
  <si>
    <t>27184</t>
  </si>
  <si>
    <t>149</t>
  </si>
  <si>
    <t>27185</t>
  </si>
  <si>
    <t>Rumelaarseweg</t>
  </si>
  <si>
    <t>27186</t>
  </si>
  <si>
    <t>74</t>
  </si>
  <si>
    <t>27187</t>
  </si>
  <si>
    <t>27188</t>
  </si>
  <si>
    <t>27189</t>
  </si>
  <si>
    <t>80</t>
  </si>
  <si>
    <t>27190</t>
  </si>
  <si>
    <t>252</t>
  </si>
  <si>
    <t>27191</t>
  </si>
  <si>
    <t>27192</t>
  </si>
  <si>
    <t>27193</t>
  </si>
  <si>
    <t>27195</t>
  </si>
  <si>
    <t>66</t>
  </si>
  <si>
    <t>De Kikvors</t>
  </si>
  <si>
    <t>27196</t>
  </si>
  <si>
    <t>27198</t>
  </si>
  <si>
    <t>27199</t>
  </si>
  <si>
    <t>27200</t>
  </si>
  <si>
    <t>101</t>
  </si>
  <si>
    <t>Kleinloolaan</t>
  </si>
  <si>
    <t>27204</t>
  </si>
  <si>
    <t>67</t>
  </si>
  <si>
    <t>27206</t>
  </si>
  <si>
    <t>44</t>
  </si>
  <si>
    <t>27207</t>
  </si>
  <si>
    <t>27209</t>
  </si>
  <si>
    <t>Ameronger Wetering</t>
  </si>
  <si>
    <t>27210</t>
  </si>
  <si>
    <t>27211</t>
  </si>
  <si>
    <t>60</t>
  </si>
  <si>
    <t>27214</t>
  </si>
  <si>
    <t>79</t>
  </si>
  <si>
    <t>27219</t>
  </si>
  <si>
    <t>693</t>
  </si>
  <si>
    <t>27220</t>
  </si>
  <si>
    <t>27223</t>
  </si>
  <si>
    <t>27225</t>
  </si>
  <si>
    <t>27226</t>
  </si>
  <si>
    <t>27229</t>
  </si>
  <si>
    <t>27233</t>
  </si>
  <si>
    <t>27234</t>
  </si>
  <si>
    <t>Esdoornlaan</t>
  </si>
  <si>
    <t>27236</t>
  </si>
  <si>
    <t>27237</t>
  </si>
  <si>
    <t>116</t>
  </si>
  <si>
    <t>Gooijerdijk</t>
  </si>
  <si>
    <t>27241</t>
  </si>
  <si>
    <t>27245</t>
  </si>
  <si>
    <t>27246</t>
  </si>
  <si>
    <t>27247</t>
  </si>
  <si>
    <t>27249</t>
  </si>
  <si>
    <t>31</t>
  </si>
  <si>
    <t>27252</t>
  </si>
  <si>
    <t>13</t>
  </si>
  <si>
    <t>Vossensteinsesteeg</t>
  </si>
  <si>
    <t>27253</t>
  </si>
  <si>
    <t>27256</t>
  </si>
  <si>
    <t>28</t>
  </si>
  <si>
    <t>27259</t>
  </si>
  <si>
    <t>122</t>
  </si>
  <si>
    <t>27260</t>
  </si>
  <si>
    <t>72</t>
  </si>
  <si>
    <t>FC Driebergen Overhoek</t>
  </si>
  <si>
    <t>Sportpark De Woerd Driebergen</t>
  </si>
  <si>
    <t>27261</t>
  </si>
  <si>
    <t>27262</t>
  </si>
  <si>
    <t>192</t>
  </si>
  <si>
    <t>Buurtweg</t>
  </si>
  <si>
    <t>27266</t>
  </si>
  <si>
    <t>27268</t>
  </si>
  <si>
    <t>7</t>
  </si>
  <si>
    <t>27270</t>
  </si>
  <si>
    <t>455</t>
  </si>
  <si>
    <t>27271</t>
  </si>
  <si>
    <t>27272</t>
  </si>
  <si>
    <t>27277</t>
  </si>
  <si>
    <t>27278</t>
  </si>
  <si>
    <t>27282</t>
  </si>
  <si>
    <t>27285</t>
  </si>
  <si>
    <t>27287</t>
  </si>
  <si>
    <t>168</t>
  </si>
  <si>
    <t>De Beaufortweg</t>
  </si>
  <si>
    <t>27292</t>
  </si>
  <si>
    <t>27293</t>
  </si>
  <si>
    <t>113</t>
  </si>
  <si>
    <t>27294</t>
  </si>
  <si>
    <t>36</t>
  </si>
  <si>
    <t>27299</t>
  </si>
  <si>
    <t>121</t>
  </si>
  <si>
    <t>27300</t>
  </si>
  <si>
    <t>135</t>
  </si>
  <si>
    <t>27306</t>
  </si>
  <si>
    <t>56</t>
  </si>
  <si>
    <t>27309</t>
  </si>
  <si>
    <t>27312</t>
  </si>
  <si>
    <t>71</t>
  </si>
  <si>
    <t>27313</t>
  </si>
  <si>
    <t>518</t>
  </si>
  <si>
    <t>CKV Dalto Overhoek</t>
  </si>
  <si>
    <t>27314</t>
  </si>
  <si>
    <t>163</t>
  </si>
  <si>
    <t>27316</t>
  </si>
  <si>
    <t>300</t>
  </si>
  <si>
    <t>27317</t>
  </si>
  <si>
    <t>68</t>
  </si>
  <si>
    <t>27318</t>
  </si>
  <si>
    <t>293</t>
  </si>
  <si>
    <t>27319</t>
  </si>
  <si>
    <t>51</t>
  </si>
  <si>
    <t>27320</t>
  </si>
  <si>
    <t>103</t>
  </si>
  <si>
    <t>27322</t>
  </si>
  <si>
    <t>27323</t>
  </si>
  <si>
    <t>27324</t>
  </si>
  <si>
    <t>27325</t>
  </si>
  <si>
    <t>27326</t>
  </si>
  <si>
    <t>Berkenlaan</t>
  </si>
  <si>
    <t>27327</t>
  </si>
  <si>
    <t>309</t>
  </si>
  <si>
    <t>27328</t>
  </si>
  <si>
    <t>89</t>
  </si>
  <si>
    <t>27329</t>
  </si>
  <si>
    <t>27330</t>
  </si>
  <si>
    <t>27331</t>
  </si>
  <si>
    <t>27332</t>
  </si>
  <si>
    <t>27333</t>
  </si>
  <si>
    <t>182</t>
  </si>
  <si>
    <t>27334</t>
  </si>
  <si>
    <t>27335</t>
  </si>
  <si>
    <t>27336</t>
  </si>
  <si>
    <t>95</t>
  </si>
  <si>
    <t>Kapelweg</t>
  </si>
  <si>
    <t>27337</t>
  </si>
  <si>
    <t>27338</t>
  </si>
  <si>
    <t>27339</t>
  </si>
  <si>
    <t>27340</t>
  </si>
  <si>
    <t>27341</t>
  </si>
  <si>
    <t>27342</t>
  </si>
  <si>
    <t>27344</t>
  </si>
  <si>
    <t>27346</t>
  </si>
  <si>
    <t>57</t>
  </si>
  <si>
    <t>27347</t>
  </si>
  <si>
    <t>167</t>
  </si>
  <si>
    <t>27349</t>
  </si>
  <si>
    <t>136</t>
  </si>
  <si>
    <t>27350</t>
  </si>
  <si>
    <t>27351</t>
  </si>
  <si>
    <t>242</t>
  </si>
  <si>
    <t>27353</t>
  </si>
  <si>
    <t>221</t>
  </si>
  <si>
    <t>27355</t>
  </si>
  <si>
    <t>83</t>
  </si>
  <si>
    <t>27356</t>
  </si>
  <si>
    <t>27357</t>
  </si>
  <si>
    <t>268</t>
  </si>
  <si>
    <t>Ginkelsedwarsakkers</t>
  </si>
  <si>
    <t>27358</t>
  </si>
  <si>
    <t>112</t>
  </si>
  <si>
    <t>27359</t>
  </si>
  <si>
    <t>27360</t>
  </si>
  <si>
    <t>27361</t>
  </si>
  <si>
    <t>27362</t>
  </si>
  <si>
    <t>27363</t>
  </si>
  <si>
    <t>17</t>
  </si>
  <si>
    <t>27364</t>
  </si>
  <si>
    <t>27365</t>
  </si>
  <si>
    <t>27366</t>
  </si>
  <si>
    <t>27367</t>
  </si>
  <si>
    <t>73</t>
  </si>
  <si>
    <t>Ginkelseweg</t>
  </si>
  <si>
    <t>27368</t>
  </si>
  <si>
    <t>220</t>
  </si>
  <si>
    <t>Dwarsweg</t>
  </si>
  <si>
    <t>27369</t>
  </si>
  <si>
    <t>194</t>
  </si>
  <si>
    <t>27370</t>
  </si>
  <si>
    <t>27371</t>
  </si>
  <si>
    <t>27372</t>
  </si>
  <si>
    <t>27374</t>
  </si>
  <si>
    <t>253</t>
  </si>
  <si>
    <t>27375</t>
  </si>
  <si>
    <t>27376</t>
  </si>
  <si>
    <t>27377</t>
  </si>
  <si>
    <t>27378</t>
  </si>
  <si>
    <t>226</t>
  </si>
  <si>
    <t>27379</t>
  </si>
  <si>
    <t>27380</t>
  </si>
  <si>
    <t>27381</t>
  </si>
  <si>
    <t>27382</t>
  </si>
  <si>
    <t>27383</t>
  </si>
  <si>
    <t>27384</t>
  </si>
  <si>
    <t>289</t>
  </si>
  <si>
    <t>27385</t>
  </si>
  <si>
    <t>77</t>
  </si>
  <si>
    <t>27386</t>
  </si>
  <si>
    <t>27387</t>
  </si>
  <si>
    <t>27388</t>
  </si>
  <si>
    <t>27389</t>
  </si>
  <si>
    <t>359</t>
  </si>
  <si>
    <t>27390</t>
  </si>
  <si>
    <t>Ringelpoelweg</t>
  </si>
  <si>
    <t>27391</t>
  </si>
  <si>
    <t>27392</t>
  </si>
  <si>
    <t>333</t>
  </si>
  <si>
    <t>27393</t>
  </si>
  <si>
    <t>105</t>
  </si>
  <si>
    <t>27394</t>
  </si>
  <si>
    <t>48</t>
  </si>
  <si>
    <t>27395</t>
  </si>
  <si>
    <t>27396</t>
  </si>
  <si>
    <t>27397</t>
  </si>
  <si>
    <t>14</t>
  </si>
  <si>
    <t>27398</t>
  </si>
  <si>
    <t>195</t>
  </si>
  <si>
    <t>27399</t>
  </si>
  <si>
    <t>27400</t>
  </si>
  <si>
    <t>27401</t>
  </si>
  <si>
    <t>27402</t>
  </si>
  <si>
    <t>174</t>
  </si>
  <si>
    <t>27403</t>
  </si>
  <si>
    <t>591</t>
  </si>
  <si>
    <t>27404</t>
  </si>
  <si>
    <t>27405</t>
  </si>
  <si>
    <t>86</t>
  </si>
  <si>
    <t>27406</t>
  </si>
  <si>
    <t>27407</t>
  </si>
  <si>
    <t>150</t>
  </si>
  <si>
    <t>27408</t>
  </si>
  <si>
    <t>27409</t>
  </si>
  <si>
    <t>27410</t>
  </si>
  <si>
    <t>27411</t>
  </si>
  <si>
    <t>27413</t>
  </si>
  <si>
    <t>1619</t>
  </si>
  <si>
    <t>Langbroekerdijk</t>
  </si>
  <si>
    <t>27414</t>
  </si>
  <si>
    <t>27416</t>
  </si>
  <si>
    <t>1568</t>
  </si>
  <si>
    <t>27418</t>
  </si>
  <si>
    <t>Middelweg</t>
  </si>
  <si>
    <t>27419</t>
  </si>
  <si>
    <t>Achterweg</t>
  </si>
  <si>
    <t>27420</t>
  </si>
  <si>
    <t>1676</t>
  </si>
  <si>
    <t>27421</t>
  </si>
  <si>
    <t>20</t>
  </si>
  <si>
    <t>27426</t>
  </si>
  <si>
    <t>27427</t>
  </si>
  <si>
    <t>27430</t>
  </si>
  <si>
    <t>313</t>
  </si>
  <si>
    <t>27432</t>
  </si>
  <si>
    <t>27434</t>
  </si>
  <si>
    <t>27435</t>
  </si>
  <si>
    <t>27436</t>
  </si>
  <si>
    <t>27437</t>
  </si>
  <si>
    <t>27438</t>
  </si>
  <si>
    <t>409</t>
  </si>
  <si>
    <t>27443</t>
  </si>
  <si>
    <t>146</t>
  </si>
  <si>
    <t>27445</t>
  </si>
  <si>
    <t>21</t>
  </si>
  <si>
    <t>27446</t>
  </si>
  <si>
    <t>27459</t>
  </si>
  <si>
    <t>75</t>
  </si>
  <si>
    <t>27468</t>
  </si>
  <si>
    <t>27478</t>
  </si>
  <si>
    <t>27488</t>
  </si>
  <si>
    <t>27490</t>
  </si>
  <si>
    <t>27492</t>
  </si>
  <si>
    <t>208</t>
  </si>
  <si>
    <t>27493</t>
  </si>
  <si>
    <t>Eikenlaan</t>
  </si>
  <si>
    <t>27494</t>
  </si>
  <si>
    <t>190</t>
  </si>
  <si>
    <t>27495</t>
  </si>
  <si>
    <t>27496</t>
  </si>
  <si>
    <t>27497</t>
  </si>
  <si>
    <t>Boerenbuurt</t>
  </si>
  <si>
    <t>27498</t>
  </si>
  <si>
    <t>125</t>
  </si>
  <si>
    <t>27499</t>
  </si>
  <si>
    <t>27500</t>
  </si>
  <si>
    <t>27501</t>
  </si>
  <si>
    <t>27502</t>
  </si>
  <si>
    <t>27503</t>
  </si>
  <si>
    <t>27505</t>
  </si>
  <si>
    <t>27506</t>
  </si>
  <si>
    <t>199</t>
  </si>
  <si>
    <t>De Zuwe</t>
  </si>
  <si>
    <t>27508</t>
  </si>
  <si>
    <t>Kloosterlaantje</t>
  </si>
  <si>
    <t>27509</t>
  </si>
  <si>
    <t>395</t>
  </si>
  <si>
    <t>27511</t>
  </si>
  <si>
    <t>247</t>
  </si>
  <si>
    <t>27513</t>
  </si>
  <si>
    <t>Nieuwe Steeg</t>
  </si>
  <si>
    <t>27514</t>
  </si>
  <si>
    <t>27515</t>
  </si>
  <si>
    <t>27522</t>
  </si>
  <si>
    <t>27523</t>
  </si>
  <si>
    <t>27524</t>
  </si>
  <si>
    <t>27525</t>
  </si>
  <si>
    <t>281</t>
  </si>
  <si>
    <t>27526</t>
  </si>
  <si>
    <t>27527</t>
  </si>
  <si>
    <t>27528</t>
  </si>
  <si>
    <t>27529</t>
  </si>
  <si>
    <t>27530</t>
  </si>
  <si>
    <t>158</t>
  </si>
  <si>
    <t>De Groep</t>
  </si>
  <si>
    <t>27531</t>
  </si>
  <si>
    <t>27532</t>
  </si>
  <si>
    <t>46</t>
  </si>
  <si>
    <t>27533</t>
  </si>
  <si>
    <t>27534</t>
  </si>
  <si>
    <t>27535</t>
  </si>
  <si>
    <t>27538</t>
  </si>
  <si>
    <t>27539</t>
  </si>
  <si>
    <t>27540</t>
  </si>
  <si>
    <t>24</t>
  </si>
  <si>
    <t>27541</t>
  </si>
  <si>
    <t>153</t>
  </si>
  <si>
    <t>27544</t>
  </si>
  <si>
    <t>27545</t>
  </si>
  <si>
    <t>171</t>
  </si>
  <si>
    <t>27547</t>
  </si>
  <si>
    <t>669</t>
  </si>
  <si>
    <t>27550</t>
  </si>
  <si>
    <t>27556</t>
  </si>
  <si>
    <t>27558</t>
  </si>
  <si>
    <t>27560</t>
  </si>
  <si>
    <t>288</t>
  </si>
  <si>
    <t>27564</t>
  </si>
  <si>
    <t>27566</t>
  </si>
  <si>
    <t>489</t>
  </si>
  <si>
    <t>27567</t>
  </si>
  <si>
    <t>27568</t>
  </si>
  <si>
    <t>274</t>
  </si>
  <si>
    <t>27571</t>
  </si>
  <si>
    <t>27575</t>
  </si>
  <si>
    <t>27577</t>
  </si>
  <si>
    <t>27578</t>
  </si>
  <si>
    <t>27579</t>
  </si>
  <si>
    <t>88</t>
  </si>
  <si>
    <t>Geersteeg</t>
  </si>
  <si>
    <t>27580</t>
  </si>
  <si>
    <t>27581</t>
  </si>
  <si>
    <t>Buntlaan</t>
  </si>
  <si>
    <t>27582</t>
  </si>
  <si>
    <t>159</t>
  </si>
  <si>
    <t>27583</t>
  </si>
  <si>
    <t>27584</t>
  </si>
  <si>
    <t>27585</t>
  </si>
  <si>
    <t>82</t>
  </si>
  <si>
    <t>27588</t>
  </si>
  <si>
    <t>27590</t>
  </si>
  <si>
    <t>428</t>
  </si>
  <si>
    <t>27591</t>
  </si>
  <si>
    <t>27594</t>
  </si>
  <si>
    <t>27595</t>
  </si>
  <si>
    <t>320</t>
  </si>
  <si>
    <t>27597</t>
  </si>
  <si>
    <t>27598</t>
  </si>
  <si>
    <t>196</t>
  </si>
  <si>
    <t>Sterkenburgerlaan</t>
  </si>
  <si>
    <t>27599</t>
  </si>
  <si>
    <t>27601</t>
  </si>
  <si>
    <t>27603</t>
  </si>
  <si>
    <t>27606</t>
  </si>
  <si>
    <t>27607</t>
  </si>
  <si>
    <t>27608</t>
  </si>
  <si>
    <t>128</t>
  </si>
  <si>
    <t>27609</t>
  </si>
  <si>
    <t>1043</t>
  </si>
  <si>
    <t>27610</t>
  </si>
  <si>
    <t>27612</t>
  </si>
  <si>
    <t>27621</t>
  </si>
  <si>
    <t>6</t>
  </si>
  <si>
    <t>27623</t>
  </si>
  <si>
    <t>27624</t>
  </si>
  <si>
    <t>45</t>
  </si>
  <si>
    <t>27626</t>
  </si>
  <si>
    <t>27627</t>
  </si>
  <si>
    <t>27628</t>
  </si>
  <si>
    <t>27629</t>
  </si>
  <si>
    <t>27630</t>
  </si>
  <si>
    <t>27631</t>
  </si>
  <si>
    <t>27632</t>
  </si>
  <si>
    <t>27633</t>
  </si>
  <si>
    <t>215</t>
  </si>
  <si>
    <t>Maarnse Grindweg</t>
  </si>
  <si>
    <t>27634</t>
  </si>
  <si>
    <t>176</t>
  </si>
  <si>
    <t>27635</t>
  </si>
  <si>
    <t>27636</t>
  </si>
  <si>
    <t>369</t>
  </si>
  <si>
    <t>Broekhuizerlaan</t>
  </si>
  <si>
    <t>27637</t>
  </si>
  <si>
    <t>27639</t>
  </si>
  <si>
    <t>27640</t>
  </si>
  <si>
    <t>224</t>
  </si>
  <si>
    <t>27644</t>
  </si>
  <si>
    <t>27645</t>
  </si>
  <si>
    <t>27650</t>
  </si>
  <si>
    <t>27651</t>
  </si>
  <si>
    <t>723</t>
  </si>
  <si>
    <t>27652</t>
  </si>
  <si>
    <t>225</t>
  </si>
  <si>
    <t>27654</t>
  </si>
  <si>
    <t>27659</t>
  </si>
  <si>
    <t>27663</t>
  </si>
  <si>
    <t>362</t>
  </si>
  <si>
    <t>Broekweg</t>
  </si>
  <si>
    <t>27665</t>
  </si>
  <si>
    <t>27666</t>
  </si>
  <si>
    <t>27667</t>
  </si>
  <si>
    <t>94</t>
  </si>
  <si>
    <t>27668</t>
  </si>
  <si>
    <t>27670</t>
  </si>
  <si>
    <t>27671</t>
  </si>
  <si>
    <t>27672</t>
  </si>
  <si>
    <t>550</t>
  </si>
  <si>
    <t>27673</t>
  </si>
  <si>
    <t>27675</t>
  </si>
  <si>
    <t>27677</t>
  </si>
  <si>
    <t>256</t>
  </si>
  <si>
    <t>27678</t>
  </si>
  <si>
    <t>27680</t>
  </si>
  <si>
    <t>27681</t>
  </si>
  <si>
    <t>27682</t>
  </si>
  <si>
    <t>329</t>
  </si>
  <si>
    <t>27683</t>
  </si>
  <si>
    <t>27685</t>
  </si>
  <si>
    <t>27686</t>
  </si>
  <si>
    <t>119</t>
  </si>
  <si>
    <t>27687</t>
  </si>
  <si>
    <t>27688</t>
  </si>
  <si>
    <t>27689</t>
  </si>
  <si>
    <t>27693</t>
  </si>
  <si>
    <t>Woudegge</t>
  </si>
  <si>
    <t>27694</t>
  </si>
  <si>
    <t>27695</t>
  </si>
  <si>
    <t>27701</t>
  </si>
  <si>
    <t>27702</t>
  </si>
  <si>
    <t>27703</t>
  </si>
  <si>
    <t>27705</t>
  </si>
  <si>
    <t>27706</t>
  </si>
  <si>
    <t>27708</t>
  </si>
  <si>
    <t>27711</t>
  </si>
  <si>
    <t>660</t>
  </si>
  <si>
    <t>27713</t>
  </si>
  <si>
    <t>585</t>
  </si>
  <si>
    <t>27714</t>
  </si>
  <si>
    <t>27715</t>
  </si>
  <si>
    <t>27716</t>
  </si>
  <si>
    <t>27719</t>
  </si>
  <si>
    <t>27720</t>
  </si>
  <si>
    <t>27723</t>
  </si>
  <si>
    <t>27724</t>
  </si>
  <si>
    <t>27725</t>
  </si>
  <si>
    <t>536</t>
  </si>
  <si>
    <t>27726</t>
  </si>
  <si>
    <t>27727</t>
  </si>
  <si>
    <t>27731</t>
  </si>
  <si>
    <t>27732</t>
  </si>
  <si>
    <t>27735</t>
  </si>
  <si>
    <t>198</t>
  </si>
  <si>
    <t>27737</t>
  </si>
  <si>
    <t>27739</t>
  </si>
  <si>
    <t>236</t>
  </si>
  <si>
    <t>27740</t>
  </si>
  <si>
    <t>27741</t>
  </si>
  <si>
    <t>27742</t>
  </si>
  <si>
    <t>27743</t>
  </si>
  <si>
    <t>27744</t>
  </si>
  <si>
    <t>27746</t>
  </si>
  <si>
    <t>27747</t>
  </si>
  <si>
    <t>27748</t>
  </si>
  <si>
    <t>27750</t>
  </si>
  <si>
    <t>180</t>
  </si>
  <si>
    <t>27751</t>
  </si>
  <si>
    <t>27752</t>
  </si>
  <si>
    <t>27753</t>
  </si>
  <si>
    <t>27754</t>
  </si>
  <si>
    <t>27755</t>
  </si>
  <si>
    <t>27756</t>
  </si>
  <si>
    <t>27757</t>
  </si>
  <si>
    <t>27758</t>
  </si>
  <si>
    <t>10</t>
  </si>
  <si>
    <t>27759</t>
  </si>
  <si>
    <t>27760</t>
  </si>
  <si>
    <t>27761</t>
  </si>
  <si>
    <t>97</t>
  </si>
  <si>
    <t>27762</t>
  </si>
  <si>
    <t>27763</t>
  </si>
  <si>
    <t>27764</t>
  </si>
  <si>
    <t>27765</t>
  </si>
  <si>
    <t>27766</t>
  </si>
  <si>
    <t>27767</t>
  </si>
  <si>
    <t>27768</t>
  </si>
  <si>
    <t>27769</t>
  </si>
  <si>
    <t>27770</t>
  </si>
  <si>
    <t>27771</t>
  </si>
  <si>
    <t>27772</t>
  </si>
  <si>
    <t>27773</t>
  </si>
  <si>
    <t>27774</t>
  </si>
  <si>
    <t>27775</t>
  </si>
  <si>
    <t>27776</t>
  </si>
  <si>
    <t>27777</t>
  </si>
  <si>
    <t>278</t>
  </si>
  <si>
    <t>27778</t>
  </si>
  <si>
    <t>27779</t>
  </si>
  <si>
    <t>Slappedel</t>
  </si>
  <si>
    <t>27781</t>
  </si>
  <si>
    <t>27782</t>
  </si>
  <si>
    <t>27783</t>
  </si>
  <si>
    <t>27785</t>
  </si>
  <si>
    <t>27786</t>
  </si>
  <si>
    <t>27788</t>
  </si>
  <si>
    <t>27789</t>
  </si>
  <si>
    <t>290</t>
  </si>
  <si>
    <t>27790</t>
  </si>
  <si>
    <t>27791</t>
  </si>
  <si>
    <t>27792</t>
  </si>
  <si>
    <t>27793</t>
  </si>
  <si>
    <t>27794</t>
  </si>
  <si>
    <t>27796</t>
  </si>
  <si>
    <t>27797</t>
  </si>
  <si>
    <t>27798</t>
  </si>
  <si>
    <t>27799</t>
  </si>
  <si>
    <t>27800</t>
  </si>
  <si>
    <t>27801</t>
  </si>
  <si>
    <t>27802</t>
  </si>
  <si>
    <t>1053</t>
  </si>
  <si>
    <t>27803</t>
  </si>
  <si>
    <t>27806</t>
  </si>
  <si>
    <t>27813</t>
  </si>
  <si>
    <t>27814</t>
  </si>
  <si>
    <t>27826</t>
  </si>
  <si>
    <t>27827</t>
  </si>
  <si>
    <t>27829</t>
  </si>
  <si>
    <t>27832</t>
  </si>
  <si>
    <t>27834</t>
  </si>
  <si>
    <t>752</t>
  </si>
  <si>
    <t>27835</t>
  </si>
  <si>
    <t>27841</t>
  </si>
  <si>
    <t>27842</t>
  </si>
  <si>
    <t>1375</t>
  </si>
  <si>
    <t>27843</t>
  </si>
  <si>
    <t>27845</t>
  </si>
  <si>
    <t>27846</t>
  </si>
  <si>
    <t>27852</t>
  </si>
  <si>
    <t>Schapendrift</t>
  </si>
  <si>
    <t>27854</t>
  </si>
  <si>
    <t>27857</t>
  </si>
  <si>
    <t>27858</t>
  </si>
  <si>
    <t>27863</t>
  </si>
  <si>
    <t>27871</t>
  </si>
  <si>
    <t>259</t>
  </si>
  <si>
    <t>27877</t>
  </si>
  <si>
    <t>27879</t>
  </si>
  <si>
    <t>27881</t>
  </si>
  <si>
    <t>27886</t>
  </si>
  <si>
    <t>120</t>
  </si>
  <si>
    <t>27889</t>
  </si>
  <si>
    <t>27892</t>
  </si>
  <si>
    <t>27898</t>
  </si>
  <si>
    <t>90</t>
  </si>
  <si>
    <t>27921</t>
  </si>
  <si>
    <t>27928</t>
  </si>
  <si>
    <t>84</t>
  </si>
  <si>
    <t>27938</t>
  </si>
  <si>
    <t>27942</t>
  </si>
  <si>
    <t>27943</t>
  </si>
  <si>
    <t>27947</t>
  </si>
  <si>
    <t>27951</t>
  </si>
  <si>
    <t>261</t>
  </si>
  <si>
    <t>27970</t>
  </si>
  <si>
    <t>27977</t>
  </si>
  <si>
    <t>539</t>
  </si>
  <si>
    <t>27984</t>
  </si>
  <si>
    <t>27985</t>
  </si>
  <si>
    <t>204</t>
  </si>
  <si>
    <t>27986</t>
  </si>
  <si>
    <t>Heulweg</t>
  </si>
  <si>
    <t>27987</t>
  </si>
  <si>
    <t>27989</t>
  </si>
  <si>
    <t>27991</t>
  </si>
  <si>
    <t>27992</t>
  </si>
  <si>
    <t>27994</t>
  </si>
  <si>
    <t>27995</t>
  </si>
  <si>
    <t>27996</t>
  </si>
  <si>
    <t>27999</t>
  </si>
  <si>
    <t>28000</t>
  </si>
  <si>
    <t>28001</t>
  </si>
  <si>
    <t>28002</t>
  </si>
  <si>
    <t>1332</t>
  </si>
  <si>
    <t>28005</t>
  </si>
  <si>
    <t>210</t>
  </si>
  <si>
    <t>28006</t>
  </si>
  <si>
    <t>28010</t>
  </si>
  <si>
    <t>28011</t>
  </si>
  <si>
    <t>1211</t>
  </si>
  <si>
    <t>Hoge Woerd</t>
  </si>
  <si>
    <t>28013</t>
  </si>
  <si>
    <t>218</t>
  </si>
  <si>
    <t>28015</t>
  </si>
  <si>
    <t>28018</t>
  </si>
  <si>
    <t>28019</t>
  </si>
  <si>
    <t>282</t>
  </si>
  <si>
    <t>28024</t>
  </si>
  <si>
    <t>501</t>
  </si>
  <si>
    <t>28027</t>
  </si>
  <si>
    <t>Roekenes</t>
  </si>
  <si>
    <t>28028</t>
  </si>
  <si>
    <t>28032</t>
  </si>
  <si>
    <t>28033</t>
  </si>
  <si>
    <t>28034</t>
  </si>
  <si>
    <t>272</t>
  </si>
  <si>
    <t>28036</t>
  </si>
  <si>
    <t>267</t>
  </si>
  <si>
    <t>28038</t>
  </si>
  <si>
    <t>28040</t>
  </si>
  <si>
    <t>28041</t>
  </si>
  <si>
    <t>28042</t>
  </si>
  <si>
    <t>28043</t>
  </si>
  <si>
    <t>28044</t>
  </si>
  <si>
    <t>28045</t>
  </si>
  <si>
    <t>28047</t>
  </si>
  <si>
    <t>123</t>
  </si>
  <si>
    <t>28050</t>
  </si>
  <si>
    <t>792</t>
  </si>
  <si>
    <t>28051</t>
  </si>
  <si>
    <t>28054</t>
  </si>
  <si>
    <t>468</t>
  </si>
  <si>
    <t>28055</t>
  </si>
  <si>
    <t>472</t>
  </si>
  <si>
    <t>28057</t>
  </si>
  <si>
    <t>28060</t>
  </si>
  <si>
    <t>2107</t>
  </si>
  <si>
    <t>28061</t>
  </si>
  <si>
    <t>28062</t>
  </si>
  <si>
    <t>28063</t>
  </si>
  <si>
    <t>28065</t>
  </si>
  <si>
    <t>28066</t>
  </si>
  <si>
    <t>28070</t>
  </si>
  <si>
    <t>515</t>
  </si>
  <si>
    <t>28071</t>
  </si>
  <si>
    <t>154</t>
  </si>
  <si>
    <t>28072</t>
  </si>
  <si>
    <t>719</t>
  </si>
  <si>
    <t>28073</t>
  </si>
  <si>
    <t>28074</t>
  </si>
  <si>
    <t>28075</t>
  </si>
  <si>
    <t>475</t>
  </si>
  <si>
    <t>28076</t>
  </si>
  <si>
    <t>332</t>
  </si>
  <si>
    <t>28081</t>
  </si>
  <si>
    <t>28083</t>
  </si>
  <si>
    <t>28084</t>
  </si>
  <si>
    <t>28086</t>
  </si>
  <si>
    <t>28087</t>
  </si>
  <si>
    <t>28088</t>
  </si>
  <si>
    <t>297</t>
  </si>
  <si>
    <t>28089</t>
  </si>
  <si>
    <t>326</t>
  </si>
  <si>
    <t>28091</t>
  </si>
  <si>
    <t>28093</t>
  </si>
  <si>
    <t>551</t>
  </si>
  <si>
    <t>Leeuwenburgerlaan</t>
  </si>
  <si>
    <t>28095</t>
  </si>
  <si>
    <t>28096</t>
  </si>
  <si>
    <t>28101</t>
  </si>
  <si>
    <t>28102</t>
  </si>
  <si>
    <t>Moersbergselaan</t>
  </si>
  <si>
    <t>28103</t>
  </si>
  <si>
    <t>28105</t>
  </si>
  <si>
    <t>Langbroekerweg</t>
  </si>
  <si>
    <t>28108</t>
  </si>
  <si>
    <t>295</t>
  </si>
  <si>
    <t>28109</t>
  </si>
  <si>
    <t>668</t>
  </si>
  <si>
    <t>Engweg</t>
  </si>
  <si>
    <t>28110</t>
  </si>
  <si>
    <t>Beerschoten Wilinkshof</t>
  </si>
  <si>
    <t>28112</t>
  </si>
  <si>
    <t>915</t>
  </si>
  <si>
    <t>28113</t>
  </si>
  <si>
    <t>28115</t>
  </si>
  <si>
    <t>209</t>
  </si>
  <si>
    <t>28116</t>
  </si>
  <si>
    <t>28117</t>
  </si>
  <si>
    <t>28118</t>
  </si>
  <si>
    <t>28120</t>
  </si>
  <si>
    <t>28122</t>
  </si>
  <si>
    <t>28123</t>
  </si>
  <si>
    <t>28124</t>
  </si>
  <si>
    <t>28128</t>
  </si>
  <si>
    <t>28129</t>
  </si>
  <si>
    <t>28130</t>
  </si>
  <si>
    <t>28131</t>
  </si>
  <si>
    <t>28132</t>
  </si>
  <si>
    <t>884</t>
  </si>
  <si>
    <t>28133</t>
  </si>
  <si>
    <t>28135</t>
  </si>
  <si>
    <t>28136</t>
  </si>
  <si>
    <t>28137</t>
  </si>
  <si>
    <t>141</t>
  </si>
  <si>
    <t>Velperengh</t>
  </si>
  <si>
    <t>28139</t>
  </si>
  <si>
    <t>28140</t>
  </si>
  <si>
    <t>28141</t>
  </si>
  <si>
    <t>279</t>
  </si>
  <si>
    <t>28142</t>
  </si>
  <si>
    <t>28145</t>
  </si>
  <si>
    <t>28146</t>
  </si>
  <si>
    <t>28150</t>
  </si>
  <si>
    <t>170</t>
  </si>
  <si>
    <t>28152</t>
  </si>
  <si>
    <t>28154</t>
  </si>
  <si>
    <t>28159</t>
  </si>
  <si>
    <t>28160</t>
  </si>
  <si>
    <t>28161</t>
  </si>
  <si>
    <t>28162</t>
  </si>
  <si>
    <t>28163</t>
  </si>
  <si>
    <t>28164</t>
  </si>
  <si>
    <t>100</t>
  </si>
  <si>
    <t>28165</t>
  </si>
  <si>
    <t>28166</t>
  </si>
  <si>
    <t>28167</t>
  </si>
  <si>
    <t>28168</t>
  </si>
  <si>
    <t>28169</t>
  </si>
  <si>
    <t>28171</t>
  </si>
  <si>
    <t>28172</t>
  </si>
  <si>
    <t>28175</t>
  </si>
  <si>
    <t>28178</t>
  </si>
  <si>
    <t>454</t>
  </si>
  <si>
    <t>28181</t>
  </si>
  <si>
    <t>28182</t>
  </si>
  <si>
    <t>28185</t>
  </si>
  <si>
    <t>28187</t>
  </si>
  <si>
    <t>28188</t>
  </si>
  <si>
    <t>28189</t>
  </si>
  <si>
    <t>28190</t>
  </si>
  <si>
    <t>28191</t>
  </si>
  <si>
    <t>28192</t>
  </si>
  <si>
    <t>28193</t>
  </si>
  <si>
    <t>28194</t>
  </si>
  <si>
    <t>28195</t>
  </si>
  <si>
    <t>28196</t>
  </si>
  <si>
    <t>28197</t>
  </si>
  <si>
    <t>28198</t>
  </si>
  <si>
    <t>28200</t>
  </si>
  <si>
    <t>28201</t>
  </si>
  <si>
    <t>28202</t>
  </si>
  <si>
    <t>111</t>
  </si>
  <si>
    <t>28203</t>
  </si>
  <si>
    <t>28204</t>
  </si>
  <si>
    <t>28205</t>
  </si>
  <si>
    <t>172</t>
  </si>
  <si>
    <t>28206</t>
  </si>
  <si>
    <t>28207</t>
  </si>
  <si>
    <t>28209</t>
  </si>
  <si>
    <t>28210</t>
  </si>
  <si>
    <t>28211</t>
  </si>
  <si>
    <t>28212</t>
  </si>
  <si>
    <t>28214</t>
  </si>
  <si>
    <t>28216</t>
  </si>
  <si>
    <t>28217</t>
  </si>
  <si>
    <t>28220</t>
  </si>
  <si>
    <t>28221</t>
  </si>
  <si>
    <t>28223</t>
  </si>
  <si>
    <t>28224</t>
  </si>
  <si>
    <t>28225</t>
  </si>
  <si>
    <t>28226</t>
  </si>
  <si>
    <t>28228</t>
  </si>
  <si>
    <t>28229</t>
  </si>
  <si>
    <t>28230</t>
  </si>
  <si>
    <t>28231</t>
  </si>
  <si>
    <t>28233</t>
  </si>
  <si>
    <t>28235</t>
  </si>
  <si>
    <t>28238</t>
  </si>
  <si>
    <t>246</t>
  </si>
  <si>
    <t>28239</t>
  </si>
  <si>
    <t>213</t>
  </si>
  <si>
    <t>28241</t>
  </si>
  <si>
    <t>28242</t>
  </si>
  <si>
    <t>28243</t>
  </si>
  <si>
    <t>28244</t>
  </si>
  <si>
    <t>28247</t>
  </si>
  <si>
    <t>28248</t>
  </si>
  <si>
    <t>28249</t>
  </si>
  <si>
    <t>28250</t>
  </si>
  <si>
    <t>642</t>
  </si>
  <si>
    <t>28251</t>
  </si>
  <si>
    <t>488</t>
  </si>
  <si>
    <t>28255</t>
  </si>
  <si>
    <t>28257</t>
  </si>
  <si>
    <t>28261</t>
  </si>
  <si>
    <t>28262</t>
  </si>
  <si>
    <t>157</t>
  </si>
  <si>
    <t>28263</t>
  </si>
  <si>
    <t>28265</t>
  </si>
  <si>
    <t>28270</t>
  </si>
  <si>
    <t>28292</t>
  </si>
  <si>
    <t>28296</t>
  </si>
  <si>
    <t>28297</t>
  </si>
  <si>
    <t>28299</t>
  </si>
  <si>
    <t>28315</t>
  </si>
  <si>
    <t>28347</t>
  </si>
  <si>
    <t>28348</t>
  </si>
  <si>
    <t>28349</t>
  </si>
  <si>
    <t>28350</t>
  </si>
  <si>
    <t>28354</t>
  </si>
  <si>
    <t>28355</t>
  </si>
  <si>
    <t>28356</t>
  </si>
  <si>
    <t>28357</t>
  </si>
  <si>
    <t>448</t>
  </si>
  <si>
    <t>28359</t>
  </si>
  <si>
    <t>28360</t>
  </si>
  <si>
    <t>28362</t>
  </si>
  <si>
    <t>28363</t>
  </si>
  <si>
    <t>28373</t>
  </si>
  <si>
    <t>28374</t>
  </si>
  <si>
    <t>28399</t>
  </si>
  <si>
    <t>28400</t>
  </si>
  <si>
    <t>28402</t>
  </si>
  <si>
    <t>28405</t>
  </si>
  <si>
    <t>28406</t>
  </si>
  <si>
    <t>28407</t>
  </si>
  <si>
    <t>28410</t>
  </si>
  <si>
    <t>28411</t>
  </si>
  <si>
    <t>28413</t>
  </si>
  <si>
    <t>28414</t>
  </si>
  <si>
    <t>28421</t>
  </si>
  <si>
    <t>28422</t>
  </si>
  <si>
    <t>28424</t>
  </si>
  <si>
    <t>28425</t>
  </si>
  <si>
    <t>28426</t>
  </si>
  <si>
    <t>28427</t>
  </si>
  <si>
    <t>28547</t>
  </si>
  <si>
    <t>28555</t>
  </si>
  <si>
    <t>28558</t>
  </si>
  <si>
    <t>28560</t>
  </si>
  <si>
    <t>28562</t>
  </si>
  <si>
    <t>28563</t>
  </si>
  <si>
    <t>229</t>
  </si>
  <si>
    <t>28565</t>
  </si>
  <si>
    <t>81</t>
  </si>
  <si>
    <t>28566</t>
  </si>
  <si>
    <t>28567</t>
  </si>
  <si>
    <t>28569</t>
  </si>
  <si>
    <t>28570</t>
  </si>
  <si>
    <t>28571</t>
  </si>
  <si>
    <t>28573</t>
  </si>
  <si>
    <t>114</t>
  </si>
  <si>
    <t>28576</t>
  </si>
  <si>
    <t>28587</t>
  </si>
  <si>
    <t>28590</t>
  </si>
  <si>
    <t>28598</t>
  </si>
  <si>
    <t>28601</t>
  </si>
  <si>
    <t>Kerkweg</t>
  </si>
  <si>
    <t>28603</t>
  </si>
  <si>
    <t>28604</t>
  </si>
  <si>
    <t>28606</t>
  </si>
  <si>
    <t>28607</t>
  </si>
  <si>
    <t>28610</t>
  </si>
  <si>
    <t>28611</t>
  </si>
  <si>
    <t>28614</t>
  </si>
  <si>
    <t>28615</t>
  </si>
  <si>
    <t>28616</t>
  </si>
  <si>
    <t>28618</t>
  </si>
  <si>
    <t>28619</t>
  </si>
  <si>
    <t>28621</t>
  </si>
  <si>
    <t>28622</t>
  </si>
  <si>
    <t>28624</t>
  </si>
  <si>
    <t>28626</t>
  </si>
  <si>
    <t>28627</t>
  </si>
  <si>
    <t>28628</t>
  </si>
  <si>
    <t>222</t>
  </si>
  <si>
    <t>28629</t>
  </si>
  <si>
    <t>28631</t>
  </si>
  <si>
    <t>28632</t>
  </si>
  <si>
    <t>28633</t>
  </si>
  <si>
    <t>28635</t>
  </si>
  <si>
    <t>28636</t>
  </si>
  <si>
    <t>28637</t>
  </si>
  <si>
    <t>28638</t>
  </si>
  <si>
    <t>28651</t>
  </si>
  <si>
    <t>28663</t>
  </si>
  <si>
    <t>28664</t>
  </si>
  <si>
    <t>28665</t>
  </si>
  <si>
    <t>28667</t>
  </si>
  <si>
    <t>28668</t>
  </si>
  <si>
    <t>371</t>
  </si>
  <si>
    <t>28670</t>
  </si>
  <si>
    <t>28671</t>
  </si>
  <si>
    <t>28672</t>
  </si>
  <si>
    <t>28673</t>
  </si>
  <si>
    <t>878</t>
  </si>
  <si>
    <t>Andersteinweg</t>
  </si>
  <si>
    <t>28674</t>
  </si>
  <si>
    <t>616</t>
  </si>
  <si>
    <t>28675</t>
  </si>
  <si>
    <t>28676</t>
  </si>
  <si>
    <t>28677</t>
  </si>
  <si>
    <t>28678</t>
  </si>
  <si>
    <t>28679</t>
  </si>
  <si>
    <t>28680</t>
  </si>
  <si>
    <t>110</t>
  </si>
  <si>
    <t>28681</t>
  </si>
  <si>
    <t>28682</t>
  </si>
  <si>
    <t>28683</t>
  </si>
  <si>
    <t>28684</t>
  </si>
  <si>
    <t>28687</t>
  </si>
  <si>
    <t>28688</t>
  </si>
  <si>
    <t>28689</t>
  </si>
  <si>
    <t>28690</t>
  </si>
  <si>
    <t>28691</t>
  </si>
  <si>
    <t>28692</t>
  </si>
  <si>
    <t>28693</t>
  </si>
  <si>
    <t>28694</t>
  </si>
  <si>
    <t>28695</t>
  </si>
  <si>
    <t>565</t>
  </si>
  <si>
    <t>28697</t>
  </si>
  <si>
    <t>28699</t>
  </si>
  <si>
    <t>28700</t>
  </si>
  <si>
    <t>28702</t>
  </si>
  <si>
    <t>28703</t>
  </si>
  <si>
    <t>28705</t>
  </si>
  <si>
    <t>865</t>
  </si>
  <si>
    <t>28706</t>
  </si>
  <si>
    <t>28709</t>
  </si>
  <si>
    <t>28713</t>
  </si>
  <si>
    <t>28728</t>
  </si>
  <si>
    <t>28732</t>
  </si>
  <si>
    <t>403</t>
  </si>
  <si>
    <t>Rijksstraatweg</t>
  </si>
  <si>
    <t>28733</t>
  </si>
  <si>
    <t>601</t>
  </si>
  <si>
    <t>28734</t>
  </si>
  <si>
    <t>28736</t>
  </si>
  <si>
    <t>758</t>
  </si>
  <si>
    <t>28739</t>
  </si>
  <si>
    <t>Zandweg</t>
  </si>
  <si>
    <t>28740</t>
  </si>
  <si>
    <t>28741</t>
  </si>
  <si>
    <t>28742</t>
  </si>
  <si>
    <t>28744</t>
  </si>
  <si>
    <t>28745</t>
  </si>
  <si>
    <t>28746</t>
  </si>
  <si>
    <t>28747</t>
  </si>
  <si>
    <t>28748</t>
  </si>
  <si>
    <t>28750</t>
  </si>
  <si>
    <t>28751</t>
  </si>
  <si>
    <t>28752</t>
  </si>
  <si>
    <t>28753</t>
  </si>
  <si>
    <t>28754</t>
  </si>
  <si>
    <t>28755</t>
  </si>
  <si>
    <t>28756</t>
  </si>
  <si>
    <t>28757</t>
  </si>
  <si>
    <t>28758</t>
  </si>
  <si>
    <t>28763</t>
  </si>
  <si>
    <t>Sandenburgerlaan</t>
  </si>
  <si>
    <t>28771</t>
  </si>
  <si>
    <t>28775</t>
  </si>
  <si>
    <t>28776</t>
  </si>
  <si>
    <t>28777</t>
  </si>
  <si>
    <t>28779</t>
  </si>
  <si>
    <t>28824</t>
  </si>
  <si>
    <t>28933</t>
  </si>
  <si>
    <t>28934</t>
  </si>
  <si>
    <t>28935</t>
  </si>
  <si>
    <t>28944</t>
  </si>
  <si>
    <t>28945</t>
  </si>
  <si>
    <t>28947</t>
  </si>
  <si>
    <t>28950</t>
  </si>
  <si>
    <t>694</t>
  </si>
  <si>
    <t>28952</t>
  </si>
  <si>
    <t>486</t>
  </si>
  <si>
    <t>28954</t>
  </si>
  <si>
    <t>234</t>
  </si>
  <si>
    <t>28956</t>
  </si>
  <si>
    <t>28957</t>
  </si>
  <si>
    <t>28961</t>
  </si>
  <si>
    <t>28962</t>
  </si>
  <si>
    <t>28964</t>
  </si>
  <si>
    <t>28966</t>
  </si>
  <si>
    <t>28968</t>
  </si>
  <si>
    <t>28970</t>
  </si>
  <si>
    <t>28971</t>
  </si>
  <si>
    <t>294</t>
  </si>
  <si>
    <t>28972</t>
  </si>
  <si>
    <t>28974</t>
  </si>
  <si>
    <t>258</t>
  </si>
  <si>
    <t>28977</t>
  </si>
  <si>
    <t>28979</t>
  </si>
  <si>
    <t>1806</t>
  </si>
  <si>
    <t>28982</t>
  </si>
  <si>
    <t>1433</t>
  </si>
  <si>
    <t>28984</t>
  </si>
  <si>
    <t>28988</t>
  </si>
  <si>
    <t>28991</t>
  </si>
  <si>
    <t>28993</t>
  </si>
  <si>
    <t>28994</t>
  </si>
  <si>
    <t>29025</t>
  </si>
  <si>
    <t>29026</t>
  </si>
  <si>
    <t>29028</t>
  </si>
  <si>
    <t>29029</t>
  </si>
  <si>
    <t>29030</t>
  </si>
  <si>
    <t>29031</t>
  </si>
  <si>
    <t>29032</t>
  </si>
  <si>
    <t>29034</t>
  </si>
  <si>
    <t>29035</t>
  </si>
  <si>
    <t>29036</t>
  </si>
  <si>
    <t>29037</t>
  </si>
  <si>
    <t>29038</t>
  </si>
  <si>
    <t>29043</t>
  </si>
  <si>
    <t>29044</t>
  </si>
  <si>
    <t>29045</t>
  </si>
  <si>
    <t>29046</t>
  </si>
  <si>
    <t>29047</t>
  </si>
  <si>
    <t>29051</t>
  </si>
  <si>
    <t>29061</t>
  </si>
  <si>
    <t>29128</t>
  </si>
  <si>
    <t>29129</t>
  </si>
  <si>
    <t>270</t>
  </si>
  <si>
    <t>29132</t>
  </si>
  <si>
    <t>29133</t>
  </si>
  <si>
    <t>29138</t>
  </si>
  <si>
    <t>29139</t>
  </si>
  <si>
    <t>29140</t>
  </si>
  <si>
    <t>29142</t>
  </si>
  <si>
    <t>29144</t>
  </si>
  <si>
    <t>29146</t>
  </si>
  <si>
    <t>29150</t>
  </si>
  <si>
    <t>29152</t>
  </si>
  <si>
    <t>29154</t>
  </si>
  <si>
    <t>29158</t>
  </si>
  <si>
    <t>287</t>
  </si>
  <si>
    <t>29159</t>
  </si>
  <si>
    <t>469</t>
  </si>
  <si>
    <t>29161</t>
  </si>
  <si>
    <t>29162</t>
  </si>
  <si>
    <t>303</t>
  </si>
  <si>
    <t>29163</t>
  </si>
  <si>
    <t>29164</t>
  </si>
  <si>
    <t>29166</t>
  </si>
  <si>
    <t>29167</t>
  </si>
  <si>
    <t>187</t>
  </si>
  <si>
    <t>29170</t>
  </si>
  <si>
    <t>106</t>
  </si>
  <si>
    <t>29172</t>
  </si>
  <si>
    <t>29173</t>
  </si>
  <si>
    <t>29174</t>
  </si>
  <si>
    <t>29175</t>
  </si>
  <si>
    <t>29176</t>
  </si>
  <si>
    <t>29181</t>
  </si>
  <si>
    <t>29182</t>
  </si>
  <si>
    <t>29188</t>
  </si>
  <si>
    <t>704</t>
  </si>
  <si>
    <t>29191</t>
  </si>
  <si>
    <t>29192</t>
  </si>
  <si>
    <t>29193</t>
  </si>
  <si>
    <t>29194</t>
  </si>
  <si>
    <t>29195</t>
  </si>
  <si>
    <t>29196</t>
  </si>
  <si>
    <t>29206</t>
  </si>
  <si>
    <t>29207</t>
  </si>
  <si>
    <t>29208</t>
  </si>
  <si>
    <t>29212</t>
  </si>
  <si>
    <t>283</t>
  </si>
  <si>
    <t>29214</t>
  </si>
  <si>
    <t>636</t>
  </si>
  <si>
    <t>29218</t>
  </si>
  <si>
    <t>29220</t>
  </si>
  <si>
    <t>360</t>
  </si>
  <si>
    <t>29221</t>
  </si>
  <si>
    <t>249</t>
  </si>
  <si>
    <t>29225</t>
  </si>
  <si>
    <t>29226</t>
  </si>
  <si>
    <t>29227</t>
  </si>
  <si>
    <t>29228</t>
  </si>
  <si>
    <t>29311</t>
  </si>
  <si>
    <t>402</t>
  </si>
  <si>
    <t>29312</t>
  </si>
  <si>
    <t>678</t>
  </si>
  <si>
    <t>29313</t>
  </si>
  <si>
    <t>29314</t>
  </si>
  <si>
    <t>29315</t>
  </si>
  <si>
    <t>29316</t>
  </si>
  <si>
    <t>29317</t>
  </si>
  <si>
    <t>29323</t>
  </si>
  <si>
    <t>29325</t>
  </si>
  <si>
    <t>29330</t>
  </si>
  <si>
    <t>29331</t>
  </si>
  <si>
    <t>29332</t>
  </si>
  <si>
    <t>29333</t>
  </si>
  <si>
    <t>29334</t>
  </si>
  <si>
    <t>29337</t>
  </si>
  <si>
    <t>29340</t>
  </si>
  <si>
    <t>29341</t>
  </si>
  <si>
    <t>29342</t>
  </si>
  <si>
    <t>29346</t>
  </si>
  <si>
    <t>1041</t>
  </si>
  <si>
    <t>29347</t>
  </si>
  <si>
    <t>29348</t>
  </si>
  <si>
    <t>29349</t>
  </si>
  <si>
    <t>29350</t>
  </si>
  <si>
    <t>29351</t>
  </si>
  <si>
    <t>29353</t>
  </si>
  <si>
    <t>29354</t>
  </si>
  <si>
    <t>29355</t>
  </si>
  <si>
    <t>29356</t>
  </si>
  <si>
    <t>373</t>
  </si>
  <si>
    <t>29357</t>
  </si>
  <si>
    <t>29358</t>
  </si>
  <si>
    <t>29359</t>
  </si>
  <si>
    <t>185</t>
  </si>
  <si>
    <t>29360</t>
  </si>
  <si>
    <t>29361</t>
  </si>
  <si>
    <t>29362</t>
  </si>
  <si>
    <t>29363</t>
  </si>
  <si>
    <t>29364</t>
  </si>
  <si>
    <t>29365</t>
  </si>
  <si>
    <t>29366</t>
  </si>
  <si>
    <t>29367</t>
  </si>
  <si>
    <t>29368</t>
  </si>
  <si>
    <t>29369</t>
  </si>
  <si>
    <t>29370</t>
  </si>
  <si>
    <t>29372</t>
  </si>
  <si>
    <t>29373</t>
  </si>
  <si>
    <t>29385</t>
  </si>
  <si>
    <t>29387</t>
  </si>
  <si>
    <t>29388</t>
  </si>
  <si>
    <t>29389</t>
  </si>
  <si>
    <t>29390</t>
  </si>
  <si>
    <t>De Hucht</t>
  </si>
  <si>
    <t>29391</t>
  </si>
  <si>
    <t>733</t>
  </si>
  <si>
    <t>29400</t>
  </si>
  <si>
    <t>29566</t>
  </si>
  <si>
    <t>29567</t>
  </si>
  <si>
    <t>412</t>
  </si>
  <si>
    <t>29572</t>
  </si>
  <si>
    <t>29573</t>
  </si>
  <si>
    <t>29574</t>
  </si>
  <si>
    <t>1286</t>
  </si>
  <si>
    <t>29575</t>
  </si>
  <si>
    <t>255</t>
  </si>
  <si>
    <t>29737</t>
  </si>
  <si>
    <t>788</t>
  </si>
  <si>
    <t>29766</t>
  </si>
  <si>
    <t>29830</t>
  </si>
  <si>
    <t>29896</t>
  </si>
  <si>
    <t>29967</t>
  </si>
  <si>
    <t>Kastanjelaan</t>
  </si>
  <si>
    <t>29968</t>
  </si>
  <si>
    <t>155</t>
  </si>
  <si>
    <t>29995</t>
  </si>
  <si>
    <t>30050</t>
  </si>
  <si>
    <t>30290</t>
  </si>
  <si>
    <t>30292</t>
  </si>
  <si>
    <t>30756</t>
  </si>
  <si>
    <t>30832</t>
  </si>
  <si>
    <t>30833</t>
  </si>
  <si>
    <t>30834</t>
  </si>
  <si>
    <t>30835</t>
  </si>
  <si>
    <t>1165</t>
  </si>
  <si>
    <t>31109</t>
  </si>
  <si>
    <t>31117</t>
  </si>
  <si>
    <t>31118</t>
  </si>
  <si>
    <t>31126</t>
  </si>
  <si>
    <t>31208</t>
  </si>
  <si>
    <t>414</t>
  </si>
  <si>
    <t>31209</t>
  </si>
  <si>
    <t>31210</t>
  </si>
  <si>
    <t>31211</t>
  </si>
  <si>
    <t>31212</t>
  </si>
  <si>
    <t>31214</t>
  </si>
  <si>
    <t>31215</t>
  </si>
  <si>
    <t>31216</t>
  </si>
  <si>
    <t>31217</t>
  </si>
  <si>
    <t>31219</t>
  </si>
  <si>
    <t>31220</t>
  </si>
  <si>
    <t>31221</t>
  </si>
  <si>
    <t>31223</t>
  </si>
  <si>
    <t>31224</t>
  </si>
  <si>
    <t>31225</t>
  </si>
  <si>
    <t>31226</t>
  </si>
  <si>
    <t>31229</t>
  </si>
  <si>
    <t>31230</t>
  </si>
  <si>
    <t>31231</t>
  </si>
  <si>
    <t>179</t>
  </si>
  <si>
    <t>31232</t>
  </si>
  <si>
    <t>31233</t>
  </si>
  <si>
    <t>31234</t>
  </si>
  <si>
    <t>31235</t>
  </si>
  <si>
    <t>31236</t>
  </si>
  <si>
    <t>31237</t>
  </si>
  <si>
    <t>Som van perimeter</t>
  </si>
  <si>
    <t>Rijlabels</t>
  </si>
  <si>
    <t>Eindtotaal</t>
  </si>
  <si>
    <t>hartlijn in meters</t>
  </si>
  <si>
    <t>enkelzijdig plus oever</t>
  </si>
  <si>
    <t>dubbelzijdig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</si>
</sst>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  <xf numFmtId="1" fontId="0" fillId="0" borderId="0" xfId="0" applyNumberFormat="1"/>
    <xf numFmtId="0" fontId="1" fillId="2" borderId="1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ik Colle" refreshedDate="45134.557983680555" createdVersion="8" refreshedVersion="8" minRefreshableVersion="3" recordCount="1134" xr:uid="{2A25881B-F8EC-4B6D-8D87-75DC8850664B}">
  <cacheSource type="worksheet">
    <worksheetSource ref="A1:I1135" sheet="watergangen_2023_met_geom"/>
  </cacheSource>
  <cacheFields count="9">
    <cacheField name="f1" numFmtId="0">
      <sharedItems/>
    </cacheField>
    <cacheField name="f2" numFmtId="0">
      <sharedItems count="7">
        <s v="838"/>
        <s v="Sloot dubbelzijdig 1x (vlak)"/>
        <s v="Slootkant 1x"/>
        <s v="Oever"/>
        <s v="Sloot dubbelzijdig en slootbodem 1x"/>
        <s v="Poel"/>
        <s v="Sloot enkelzijdig 1x (vlak)"/>
      </sharedItems>
    </cacheField>
    <cacheField name="f3" numFmtId="0">
      <sharedItems/>
    </cacheField>
    <cacheField name="f4" numFmtId="0">
      <sharedItems/>
    </cacheField>
    <cacheField name="f5" numFmtId="0">
      <sharedItems containsBlank="1"/>
    </cacheField>
    <cacheField name="link" numFmtId="0">
      <sharedItems/>
    </cacheField>
    <cacheField name="postgis_ty" numFmtId="0">
      <sharedItems/>
    </cacheField>
    <cacheField name="area" numFmtId="0">
      <sharedItems containsSemiMixedTypes="0" containsString="0" containsNumber="1" minValue="0.71363067626953103" maxValue="3375.7854118347168"/>
    </cacheField>
    <cacheField name="perimeter" numFmtId="0">
      <sharedItems containsSemiMixedTypes="0" containsString="0" containsNumber="1" minValue="3.5129617829853701" maxValue="3243.545624294789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34">
  <r>
    <s v="1117"/>
    <x v="0"/>
    <s v="Sloot dubbelzijdig 1x (vlak)"/>
    <s v="Gemeente"/>
    <m/>
    <s v="28815"/>
    <s v="postgis_polygon"/>
    <n v="1117.2587051391599"/>
    <n v="838.47860283510283"/>
  </r>
  <r>
    <s v="3"/>
    <x v="1"/>
    <s v="Gemeente"/>
    <s v="Welgelegenlaan"/>
    <s v="Driebergen-Rijsenburg"/>
    <s v="2420"/>
    <s v="postgis_polygon"/>
    <n v="2.7633628845214839"/>
    <n v="10.87881151865745"/>
  </r>
  <r>
    <s v="99"/>
    <x v="2"/>
    <s v="Gemeente"/>
    <s v="Griftdijk"/>
    <s v="Maarsbergen"/>
    <s v="5863"/>
    <s v="postgis_polygon"/>
    <n v="99.130073547363281"/>
    <n v="183.34840958972759"/>
  </r>
  <r>
    <s v="96"/>
    <x v="1"/>
    <s v="Gemeente"/>
    <s v="De Woerd"/>
    <s v="Driebergen-Rijsenburg"/>
    <s v="23932"/>
    <s v="postgis_polygon"/>
    <n v="95.676525115966797"/>
    <n v="100.3380370787455"/>
  </r>
  <r>
    <s v="30"/>
    <x v="1"/>
    <s v="Gemeente"/>
    <s v="De Woerd"/>
    <s v="Driebergen-Rijsenburg"/>
    <s v="23933"/>
    <s v="postgis_polygon"/>
    <n v="29.725753784179691"/>
    <n v="46.057856879769552"/>
  </r>
  <r>
    <s v="132"/>
    <x v="3"/>
    <s v="Gemeente"/>
    <s v="De Woerd"/>
    <s v="Driebergen-Rijsenburg"/>
    <s v="23934"/>
    <s v="postgis_polygon"/>
    <n v="131.8233833312988"/>
    <n v="208.63959853923319"/>
  </r>
  <r>
    <s v="47"/>
    <x v="3"/>
    <s v="Gemeente"/>
    <s v="De Woerd"/>
    <s v="Driebergen-Rijsenburg"/>
    <s v="23935"/>
    <s v="postgis_polygon"/>
    <n v="46.658931732177727"/>
    <n v="97.922115566141287"/>
  </r>
  <r>
    <s v="109"/>
    <x v="1"/>
    <s v="Gemeente"/>
    <s v="De Woerd"/>
    <s v="Driebergen-Rijsenburg"/>
    <s v="23936"/>
    <s v="postgis_polygon"/>
    <n v="108.9657707214355"/>
    <n v="127.53218000336869"/>
  </r>
  <r>
    <s v="124"/>
    <x v="3"/>
    <s v="Gemeente"/>
    <s v="De Woerd"/>
    <s v="Driebergen-Rijsenburg"/>
    <s v="23937"/>
    <s v="postgis_polygon"/>
    <n v="123.9013366699219"/>
    <n v="260.91976977355978"/>
  </r>
  <r>
    <s v="709"/>
    <x v="3"/>
    <s v="Gemeente"/>
    <s v="Nijendal"/>
    <s v="Driebergen-Rijsenburg"/>
    <s v="23943"/>
    <s v="postgis_polygon"/>
    <n v="708.95687484741211"/>
    <n v="370.57241154808008"/>
  </r>
  <r>
    <s v="511"/>
    <x v="3"/>
    <s v="Gemeente"/>
    <s v="Het Scherpenzeel"/>
    <s v="Driebergen-Rijsenburg"/>
    <s v="23944"/>
    <s v="postgis_polygon"/>
    <n v="510.76655197143549"/>
    <n v="251.377342941671"/>
  </r>
  <r>
    <s v="151"/>
    <x v="3"/>
    <s v="Gemeente"/>
    <s v="Nijendal"/>
    <s v="Driebergen-Rijsenburg"/>
    <s v="23946"/>
    <s v="postgis_polygon"/>
    <n v="151.37164306640631"/>
    <n v="141.33474646104929"/>
  </r>
  <r>
    <s v="907"/>
    <x v="3"/>
    <s v="Gemeente"/>
    <s v="Nijendal"/>
    <s v="Driebergen-Rijsenburg"/>
    <s v="23947"/>
    <s v="postgis_polygon"/>
    <n v="907.18880081176758"/>
    <n v="489.731193507971"/>
  </r>
  <r>
    <s v="516"/>
    <x v="3"/>
    <s v="Gemeente"/>
    <s v="Nijendal"/>
    <s v="Driebergen-Rijsenburg"/>
    <s v="23948"/>
    <s v="postgis_polygon"/>
    <n v="515.5423469543457"/>
    <n v="436.51592497415669"/>
  </r>
  <r>
    <s v="380"/>
    <x v="1"/>
    <s v="Gemeente"/>
    <s v="Faunalaan"/>
    <s v="Driebergen-Rijsenburg"/>
    <s v="23951"/>
    <s v="postgis_polygon"/>
    <n v="379.52445983886719"/>
    <n v="231.73441215005141"/>
  </r>
  <r>
    <s v="164"/>
    <x v="3"/>
    <s v="Gemeente"/>
    <s v="Faunalaan"/>
    <s v="Driebergen-Rijsenburg"/>
    <s v="23952"/>
    <s v="postgis_polygon"/>
    <n v="164.03374862670901"/>
    <n v="216.61111298541729"/>
  </r>
  <r>
    <s v="214"/>
    <x v="3"/>
    <s v="Gemeente"/>
    <s v="Faunalaan"/>
    <s v="Driebergen-Rijsenburg"/>
    <s v="23953"/>
    <s v="postgis_polygon"/>
    <n v="213.84405517578131"/>
    <n v="269.3688248618588"/>
  </r>
  <r>
    <s v="228"/>
    <x v="3"/>
    <s v="Gemeente"/>
    <s v="Faunalaan"/>
    <s v="Driebergen-Rijsenburg"/>
    <s v="23954"/>
    <s v="postgis_polygon"/>
    <n v="228.34716796875"/>
    <n v="221.68799941547061"/>
  </r>
  <r>
    <s v="59"/>
    <x v="3"/>
    <s v="Gemeente"/>
    <s v="Faunalaan"/>
    <s v="Driebergen-Rijsenburg"/>
    <s v="23955"/>
    <s v="postgis_polygon"/>
    <n v="58.711898803710938"/>
    <n v="173.30119358754149"/>
  </r>
  <r>
    <s v="451"/>
    <x v="3"/>
    <s v="Gemeente"/>
    <s v="Faunalaan"/>
    <s v="Driebergen-Rijsenburg"/>
    <s v="23956"/>
    <s v="postgis_polygon"/>
    <n v="451.12387847900391"/>
    <n v="728.51102473950732"/>
  </r>
  <r>
    <s v="78"/>
    <x v="3"/>
    <s v="Gemeente"/>
    <s v="Hoendersteeg"/>
    <s v="Driebergen-Rijsenburg"/>
    <s v="23960"/>
    <s v="postgis_polygon"/>
    <n v="78.224124908447266"/>
    <n v="238.9377420793775"/>
  </r>
  <r>
    <s v="108"/>
    <x v="3"/>
    <s v="Gemeente"/>
    <s v="Hoendersteeg"/>
    <s v="Driebergen-Rijsenburg"/>
    <s v="23961"/>
    <s v="postgis_polygon"/>
    <n v="108.3929443359375"/>
    <n v="333.07991480347221"/>
  </r>
  <r>
    <s v="138"/>
    <x v="3"/>
    <s v="Gemeente"/>
    <s v="Hoendersteeg"/>
    <s v="Driebergen-Rijsenburg"/>
    <s v="23962"/>
    <s v="postgis_polygon"/>
    <n v="137.71173858642581"/>
    <n v="325.42717309517423"/>
  </r>
  <r>
    <s v="22"/>
    <x v="3"/>
    <s v="Gemeente"/>
    <s v="Hoendersteeg"/>
    <s v="Driebergen-Rijsenburg"/>
    <s v="23964"/>
    <s v="postgis_polygon"/>
    <n v="21.60422515869141"/>
    <n v="136.31622698710859"/>
  </r>
  <r>
    <s v="143"/>
    <x v="1"/>
    <s v="Gemeente"/>
    <s v="Rijsenburgselaan"/>
    <s v="Driebergen-Rijsenburg"/>
    <s v="23966"/>
    <s v="postgis_polygon"/>
    <n v="142.83489608764651"/>
    <n v="176.14206407480151"/>
  </r>
  <r>
    <s v="143"/>
    <x v="3"/>
    <s v="Gemeente"/>
    <s v="Rijsenburgselaan"/>
    <s v="Driebergen-Rijsenburg"/>
    <s v="23967"/>
    <s v="postgis_polygon"/>
    <n v="143.10283660888669"/>
    <n v="358.60312750904291"/>
  </r>
  <r>
    <s v="107"/>
    <x v="1"/>
    <s v="Gemeente"/>
    <s v="Rijsenburgselaan"/>
    <s v="Driebergen-Rijsenburg"/>
    <s v="23968"/>
    <s v="postgis_polygon"/>
    <n v="106.8017501831055"/>
    <n v="156.38297894996589"/>
  </r>
  <r>
    <s v="127"/>
    <x v="3"/>
    <s v="Gemeente"/>
    <s v="Rijsenburgselaan"/>
    <s v="Driebergen-Rijsenburg"/>
    <s v="23969"/>
    <s v="postgis_polygon"/>
    <n v="126.5842208862305"/>
    <n v="317.59525709629361"/>
  </r>
  <r>
    <s v="162"/>
    <x v="1"/>
    <s v="Gemeente"/>
    <s v="Rijsenburgselaan"/>
    <s v="Driebergen-Rijsenburg"/>
    <s v="23970"/>
    <s v="postgis_polygon"/>
    <n v="162.1649055480957"/>
    <n v="214.13936323425941"/>
  </r>
  <r>
    <s v="166"/>
    <x v="3"/>
    <s v="Gemeente"/>
    <s v="Rijsenburgselaan"/>
    <s v="Driebergen-Rijsenburg"/>
    <s v="23971"/>
    <s v="postgis_polygon"/>
    <n v="165.58820724487299"/>
    <n v="435.27292728859658"/>
  </r>
  <r>
    <s v="191"/>
    <x v="1"/>
    <s v="Gemeente"/>
    <s v="Rijsenburgselaan"/>
    <s v="Driebergen-Rijsenburg"/>
    <s v="23972"/>
    <s v="postgis_polygon"/>
    <n v="191.35847854614261"/>
    <n v="286.79391476256461"/>
  </r>
  <r>
    <s v="263"/>
    <x v="3"/>
    <s v="Gemeente"/>
    <s v="De Grutto"/>
    <s v="Driebergen-Rijsenburg"/>
    <s v="23973"/>
    <s v="postgis_polygon"/>
    <n v="263.25674057006842"/>
    <n v="580.39392176618662"/>
  </r>
  <r>
    <s v="587"/>
    <x v="3"/>
    <s v="Gemeente"/>
    <s v="Schippersdreef"/>
    <s v="Driebergen-Rijsenburg"/>
    <s v="23981"/>
    <s v="postgis_polygon"/>
    <n v="586.77371215820313"/>
    <n v="444.67933171003898"/>
  </r>
  <r>
    <s v="223"/>
    <x v="1"/>
    <s v="Gemeente"/>
    <s v="Jachtlaan"/>
    <s v="Driebergen-Rijsenburg"/>
    <s v="23983"/>
    <s v="postgis_polygon"/>
    <n v="222.911003112793"/>
    <n v="115.2397960741564"/>
  </r>
  <r>
    <s v="54"/>
    <x v="3"/>
    <s v="Gemeente"/>
    <s v="Jachtlaan"/>
    <s v="Driebergen-Rijsenburg"/>
    <s v="23984"/>
    <s v="postgis_polygon"/>
    <n v="54.26739501953125"/>
    <n v="233.69002708752441"/>
  </r>
  <r>
    <s v="206"/>
    <x v="3"/>
    <s v="Gemeente"/>
    <s v="Park Seminarie"/>
    <s v="Driebergen-Rijsenburg"/>
    <s v="23995"/>
    <s v="postgis_polygon"/>
    <n v="206.20426177978521"/>
    <n v="341.04916899139602"/>
  </r>
  <r>
    <s v="58"/>
    <x v="3"/>
    <s v="Gemeente"/>
    <s v="Oranjelaan"/>
    <s v="Driebergen-Rijsenburg"/>
    <s v="23997"/>
    <s v="postgis_polygon"/>
    <n v="58.472328186035163"/>
    <n v="330.97872493426632"/>
  </r>
  <r>
    <s v="442"/>
    <x v="1"/>
    <s v="Gemeente"/>
    <s v="Welgelegenlaan"/>
    <s v="Driebergen-Rijsenburg"/>
    <s v="24005"/>
    <s v="postgis_polygon"/>
    <n v="441.86418914794928"/>
    <n v="311.54548636779458"/>
  </r>
  <r>
    <s v="388"/>
    <x v="1"/>
    <s v="Gemeente"/>
    <s v="Welgelegenlaan"/>
    <s v="Driebergen-Rijsenburg"/>
    <s v="24006"/>
    <s v="postgis_polygon"/>
    <n v="387.74668502807617"/>
    <n v="254.73148693168079"/>
  </r>
  <r>
    <s v="466"/>
    <x v="1"/>
    <s v="Gemeente"/>
    <s v="Welgelegenlaan"/>
    <s v="Driebergen-Rijsenburg"/>
    <s v="24007"/>
    <s v="postgis_polygon"/>
    <n v="466.34987640380859"/>
    <n v="322.00345348763477"/>
  </r>
  <r>
    <s v="374"/>
    <x v="1"/>
    <s v="Gemeente"/>
    <s v="Welgelegenlaan"/>
    <s v="Driebergen-Rijsenburg"/>
    <s v="24008"/>
    <s v="postgis_polygon"/>
    <n v="374.37001419067383"/>
    <n v="294.35696654921952"/>
  </r>
  <r>
    <s v="276"/>
    <x v="1"/>
    <s v="Gemeente"/>
    <s v="Dreef"/>
    <s v="Leersum"/>
    <s v="24044"/>
    <s v="postgis_polygon"/>
    <n v="275.64455413818359"/>
    <n v="322.38638414677382"/>
  </r>
  <r>
    <s v="765"/>
    <x v="3"/>
    <s v="Gemeente"/>
    <s v="Dreef"/>
    <s v="Leersum"/>
    <s v="24048"/>
    <s v="postgis_polygon"/>
    <n v="764.83486938476551"/>
    <n v="596.58473349954386"/>
  </r>
  <r>
    <s v="148"/>
    <x v="1"/>
    <s v="Gemeente"/>
    <s v="Dreef"/>
    <s v="Leersum"/>
    <s v="24049"/>
    <s v="postgis_polygon"/>
    <n v="147.63021850585929"/>
    <n v="157.42350209444419"/>
  </r>
  <r>
    <s v="612"/>
    <x v="3"/>
    <s v="Gemeente"/>
    <s v="Dreef"/>
    <s v="Leersum"/>
    <s v="24050"/>
    <s v="postgis_polygon"/>
    <n v="612.06918334960938"/>
    <n v="339.09741897983702"/>
  </r>
  <r>
    <s v="115"/>
    <x v="1"/>
    <s v="Gemeente"/>
    <s v="Groenbergen"/>
    <s v="Leersum"/>
    <s v="24051"/>
    <s v="postgis_polygon"/>
    <n v="114.91026306152339"/>
    <n v="159.77622650569219"/>
  </r>
  <r>
    <s v="324"/>
    <x v="3"/>
    <s v="Gemeente"/>
    <s v="Groenbergen"/>
    <s v="Leersum"/>
    <s v="24052"/>
    <s v="postgis_polygon"/>
    <n v="324.03133392333979"/>
    <n v="330.63406891019707"/>
  </r>
  <r>
    <s v="1086"/>
    <x v="4"/>
    <s v="Gemeente"/>
    <s v="Jachtlaan"/>
    <s v="Driebergen-Rijsenburg"/>
    <s v="24065"/>
    <s v="postgis_polygon"/>
    <n v="1086.317623138428"/>
    <n v="263.00198312599701"/>
  </r>
  <r>
    <s v="898"/>
    <x v="4"/>
    <s v="Gemeente"/>
    <s v="Jachtlaan"/>
    <s v="Driebergen-Rijsenburg"/>
    <s v="24066"/>
    <s v="postgis_polygon"/>
    <n v="898.26039886474609"/>
    <n v="211.121651356321"/>
  </r>
  <r>
    <s v="920"/>
    <x v="4"/>
    <s v="Gemeente"/>
    <s v="Jachtlaan"/>
    <s v="Driebergen-Rijsenburg"/>
    <s v="24067"/>
    <s v="postgis_polygon"/>
    <n v="919.77554321289063"/>
    <n v="213.3345407741852"/>
  </r>
  <r>
    <s v="1279"/>
    <x v="4"/>
    <s v="Gemeente"/>
    <s v="Jachtlaan"/>
    <s v="Driebergen-Rijsenburg"/>
    <s v="24068"/>
    <s v="postgis_polygon"/>
    <n v="1278.9799995422361"/>
    <n v="308.72090358062093"/>
  </r>
  <r>
    <s v="582"/>
    <x v="3"/>
    <s v="Gemeente"/>
    <s v="Jachtlaan"/>
    <s v="Driebergen-Rijsenburg"/>
    <s v="24069"/>
    <s v="postgis_polygon"/>
    <n v="581.83281707763672"/>
    <n v="608.93137543547516"/>
  </r>
  <r>
    <s v="250"/>
    <x v="3"/>
    <s v="Gemeente"/>
    <s v="Jachtlaan"/>
    <s v="Driebergen-Rijsenburg"/>
    <s v="24070"/>
    <s v="postgis_polygon"/>
    <n v="250.49258804321289"/>
    <n v="180.9061688038521"/>
  </r>
  <r>
    <s v="347"/>
    <x v="3"/>
    <s v="Gemeente"/>
    <s v="Jachtlaan"/>
    <s v="Driebergen-Rijsenburg"/>
    <s v="24071"/>
    <s v="postgis_polygon"/>
    <n v="346.67219924926758"/>
    <n v="449.83810851901222"/>
  </r>
  <r>
    <s v="319"/>
    <x v="3"/>
    <s v="Gemeente"/>
    <s v="Jachtlaan"/>
    <s v="Driebergen-Rijsenburg"/>
    <s v="24072"/>
    <s v="postgis_polygon"/>
    <n v="318.73603057861328"/>
    <n v="447.49060133142251"/>
  </r>
  <r>
    <s v="207"/>
    <x v="3"/>
    <s v="Gemeente"/>
    <s v="Jachtlaan"/>
    <s v="Driebergen-Rijsenburg"/>
    <s v="24073"/>
    <s v="postgis_polygon"/>
    <n v="206.99428558349609"/>
    <n v="324.01310563433373"/>
  </r>
  <r>
    <s v="217"/>
    <x v="3"/>
    <s v="Gemeente"/>
    <s v="Jachtlaan"/>
    <s v="Driebergen-Rijsenburg"/>
    <s v="24074"/>
    <s v="postgis_polygon"/>
    <n v="217.1099662780762"/>
    <n v="432.97907773344349"/>
  </r>
  <r>
    <s v="230"/>
    <x v="3"/>
    <s v="Gemeente"/>
    <s v="Jachtlaan"/>
    <s v="Driebergen-Rijsenburg"/>
    <s v="24075"/>
    <s v="postgis_polygon"/>
    <n v="230.4131050109863"/>
    <n v="428.9968189923236"/>
  </r>
  <r>
    <s v="311"/>
    <x v="3"/>
    <s v="Gemeente"/>
    <s v="Jachtlaan"/>
    <s v="Driebergen-Rijsenburg"/>
    <s v="24076"/>
    <s v="postgis_polygon"/>
    <n v="310.52887725830078"/>
    <n v="597.1773480002804"/>
  </r>
  <r>
    <s v="165"/>
    <x v="3"/>
    <s v="Gemeente"/>
    <s v="Jachtlaan"/>
    <s v="Driebergen-Rijsenburg"/>
    <s v="24077"/>
    <s v="postgis_polygon"/>
    <n v="165.03578186035159"/>
    <n v="318.46073339700848"/>
  </r>
  <r>
    <s v="87"/>
    <x v="3"/>
    <s v="Gemeente"/>
    <s v="Jachtlaan"/>
    <s v="Driebergen-Rijsenburg"/>
    <s v="24078"/>
    <s v="postgis_polygon"/>
    <n v="87.029056549072266"/>
    <n v="168.78714421862409"/>
  </r>
  <r>
    <s v="78"/>
    <x v="3"/>
    <s v="Gemeente"/>
    <s v="Dreef"/>
    <s v="Leersum"/>
    <s v="24093"/>
    <s v="postgis_polygon"/>
    <n v="77.84444427490233"/>
    <n v="99.215588610393482"/>
  </r>
  <r>
    <s v="41"/>
    <x v="3"/>
    <s v="Gemeente"/>
    <s v="Dreef"/>
    <s v="Leersum"/>
    <s v="24094"/>
    <s v="postgis_polygon"/>
    <n v="40.996330261230469"/>
    <n v="66.715362885401873"/>
  </r>
  <r>
    <s v="33"/>
    <x v="3"/>
    <s v="Gemeente"/>
    <s v="Dreef"/>
    <s v="Leersum"/>
    <s v="24095"/>
    <s v="postgis_polygon"/>
    <n v="32.827095031738281"/>
    <n v="53.892422408947887"/>
  </r>
  <r>
    <s v="78"/>
    <x v="3"/>
    <s v="Gemeente"/>
    <s v="Dreef"/>
    <s v="Leersum"/>
    <s v="24096"/>
    <s v="postgis_polygon"/>
    <n v="78.062141418457017"/>
    <n v="80.924148290744739"/>
  </r>
  <r>
    <s v="102"/>
    <x v="3"/>
    <s v="Gemeente"/>
    <s v="Dreef"/>
    <s v="Leersum"/>
    <s v="24097"/>
    <s v="postgis_polygon"/>
    <n v="101.72113037109381"/>
    <n v="93.614959210224484"/>
  </r>
  <r>
    <s v="52"/>
    <x v="3"/>
    <s v="Gemeente"/>
    <s v="Dreef"/>
    <s v="Leersum"/>
    <s v="24098"/>
    <s v="postgis_polygon"/>
    <n v="51.829170227050781"/>
    <n v="114.8159030676762"/>
  </r>
  <r>
    <s v="26"/>
    <x v="3"/>
    <s v="Gemeente"/>
    <s v="Dreef"/>
    <s v="Leersum"/>
    <s v="24099"/>
    <s v="postgis_polygon"/>
    <n v="25.553085327148441"/>
    <n v="57.890840270908917"/>
  </r>
  <r>
    <s v="207"/>
    <x v="3"/>
    <s v="Gemeente"/>
    <s v="Beeklaan"/>
    <s v="Maarn"/>
    <s v="24103"/>
    <s v="postgis_polygon"/>
    <n v="206.7214660644531"/>
    <n v="233.01797270613139"/>
  </r>
  <r>
    <s v="19"/>
    <x v="3"/>
    <s v="Gemeente"/>
    <s v="Beeklaan"/>
    <s v="Maarn"/>
    <s v="24104"/>
    <s v="postgis_polygon"/>
    <n v="18.771286010742191"/>
    <n v="26.525735554904461"/>
  </r>
  <r>
    <s v="143"/>
    <x v="3"/>
    <s v="Gemeente"/>
    <s v="Beeklaan"/>
    <s v="Maarn"/>
    <s v="24105"/>
    <s v="postgis_polygon"/>
    <n v="142.84392547607419"/>
    <n v="175.95833800663101"/>
  </r>
  <r>
    <s v="117"/>
    <x v="3"/>
    <s v="Gemeente"/>
    <s v="Beeklaan"/>
    <s v="Maarn"/>
    <s v="24107"/>
    <s v="postgis_polygon"/>
    <n v="117.2637023925781"/>
    <n v="196.54368911156971"/>
  </r>
  <r>
    <s v="144"/>
    <x v="3"/>
    <s v="Gemeente"/>
    <s v="Beeklaan"/>
    <s v="Maarn"/>
    <s v="24108"/>
    <s v="postgis_polygon"/>
    <n v="143.7446212768555"/>
    <n v="185.73788011929901"/>
  </r>
  <r>
    <s v="5"/>
    <x v="3"/>
    <s v="Gemeente"/>
    <s v="Beeklaan"/>
    <s v="Maarn"/>
    <s v="24109"/>
    <s v="postgis_polygon"/>
    <n v="5.3920211791992196"/>
    <n v="11.06253230418972"/>
  </r>
  <r>
    <s v="1449"/>
    <x v="1"/>
    <s v="Gemeente"/>
    <s v="Park Seminarie"/>
    <s v="Driebergen-Rijsenburg"/>
    <s v="24146"/>
    <s v="postgis_polygon"/>
    <n v="1449.464900970459"/>
    <n v="541.21210872301765"/>
  </r>
  <r>
    <s v="849"/>
    <x v="3"/>
    <s v="Gemeente"/>
    <s v="Park Seminarie"/>
    <s v="Driebergen-Rijsenburg"/>
    <s v="24149"/>
    <s v="postgis_polygon"/>
    <n v="848.83932876586914"/>
    <n v="1091.8188993909889"/>
  </r>
  <r>
    <s v="355"/>
    <x v="1"/>
    <s v="Gemeente"/>
    <s v="Park Seminarie"/>
    <s v="Driebergen-Rijsenburg"/>
    <s v="24150"/>
    <s v="postgis_polygon"/>
    <n v="354.93584442138672"/>
    <n v="476.05467424497232"/>
  </r>
  <r>
    <s v="602"/>
    <x v="3"/>
    <s v="Gemeente"/>
    <s v="Park Seminarie"/>
    <s v="Driebergen-Rijsenburg"/>
    <s v="24151"/>
    <s v="postgis_polygon"/>
    <n v="602.34458160400402"/>
    <n v="960.02311750542981"/>
  </r>
  <r>
    <s v="61"/>
    <x v="1"/>
    <s v="Gemeente"/>
    <s v="Park Seminarie"/>
    <s v="Driebergen-Rijsenburg"/>
    <s v="24152"/>
    <s v="postgis_polygon"/>
    <n v="61.424457550048842"/>
    <n v="34.709513145943582"/>
  </r>
  <r>
    <s v="53"/>
    <x v="3"/>
    <s v="Gemeente"/>
    <s v="Valentijn"/>
    <s v="Driebergen-Rijsenburg"/>
    <s v="24183"/>
    <s v="postgis_polygon"/>
    <n v="53.294857025146491"/>
    <n v="172.31098898830999"/>
  </r>
  <r>
    <s v="15"/>
    <x v="3"/>
    <s v="Gemeente"/>
    <s v="Valentijn"/>
    <s v="Driebergen-Rijsenburg"/>
    <s v="24184"/>
    <s v="postgis_polygon"/>
    <n v="14.933811187744141"/>
    <n v="64.18354540800685"/>
  </r>
  <r>
    <s v="160"/>
    <x v="3"/>
    <s v="Gemeente"/>
    <s v="Valentijn"/>
    <s v="Driebergen-Rijsenburg"/>
    <s v="24191"/>
    <s v="postgis_polygon"/>
    <n v="160.16861724853521"/>
    <n v="175.1942311443124"/>
  </r>
  <r>
    <s v="404"/>
    <x v="3"/>
    <s v="Gemeente"/>
    <s v="Faunalaan"/>
    <s v="Driebergen-Rijsenburg"/>
    <s v="24200"/>
    <s v="postgis_polygon"/>
    <n v="403.86523818969732"/>
    <n v="640.2003422718376"/>
  </r>
  <r>
    <s v="879"/>
    <x v="4"/>
    <s v="Gemeente"/>
    <s v="Faunalaan"/>
    <s v="Driebergen-Rijsenburg"/>
    <s v="24201"/>
    <s v="postgis_polygon"/>
    <n v="879.39630889892578"/>
    <n v="208.018882398355"/>
  </r>
  <r>
    <s v="197"/>
    <x v="3"/>
    <s v="Gemeente"/>
    <s v="Faunalaan"/>
    <s v="Driebergen-Rijsenburg"/>
    <s v="24202"/>
    <s v="postgis_polygon"/>
    <n v="197.15939712524411"/>
    <n v="421.92273651734399"/>
  </r>
  <r>
    <s v="145"/>
    <x v="3"/>
    <s v="Gemeente"/>
    <s v="Faunalaan"/>
    <s v="Driebergen-Rijsenburg"/>
    <s v="24204"/>
    <s v="postgis_polygon"/>
    <n v="145.03263092041021"/>
    <n v="421.70799958700462"/>
  </r>
  <r>
    <s v="264"/>
    <x v="3"/>
    <s v="Gemeente"/>
    <s v="Faunalaan"/>
    <s v="Driebergen-Rijsenburg"/>
    <s v="24205"/>
    <s v="postgis_polygon"/>
    <n v="263.72655487060553"/>
    <n v="420.94390001788781"/>
  </r>
  <r>
    <s v="140"/>
    <x v="3"/>
    <s v="Gemeente"/>
    <s v="Beeklaan"/>
    <s v="Maarn"/>
    <s v="24212"/>
    <s v="postgis_polygon"/>
    <n v="139.65568542480469"/>
    <n v="132.09591695066871"/>
  </r>
  <r>
    <s v="231"/>
    <x v="3"/>
    <s v="Gemeente"/>
    <s v="Beeklaan"/>
    <s v="Maarn"/>
    <s v="24213"/>
    <s v="postgis_polygon"/>
    <n v="230.7098388671875"/>
    <n v="232.9845703596292"/>
  </r>
  <r>
    <s v="118"/>
    <x v="3"/>
    <s v="Gemeente"/>
    <s v="Beeklaan"/>
    <s v="Maarn"/>
    <s v="24214"/>
    <s v="postgis_polygon"/>
    <n v="118.4256286621094"/>
    <n v="140.07858140818391"/>
  </r>
  <r>
    <s v="43"/>
    <x v="3"/>
    <s v="Gemeente"/>
    <s v="Beeklaan"/>
    <s v="Maarn"/>
    <s v="24215"/>
    <s v="postgis_polygon"/>
    <n v="43.191970825195313"/>
    <n v="43.688204889161213"/>
  </r>
  <r>
    <s v="25"/>
    <x v="3"/>
    <s v="Gemeente"/>
    <s v="Beeklaan"/>
    <s v="Maarn"/>
    <s v="24216"/>
    <s v="postgis_polygon"/>
    <n v="25.27512359619141"/>
    <n v="29.058063156013571"/>
  </r>
  <r>
    <s v="133"/>
    <x v="3"/>
    <s v="Gemeente"/>
    <s v="Tuindorpweg"/>
    <s v="Maarn"/>
    <s v="24218"/>
    <s v="postgis_polygon"/>
    <n v="132.52309417724609"/>
    <n v="135.18911345403129"/>
  </r>
  <r>
    <s v="104"/>
    <x v="3"/>
    <s v="Gemeente"/>
    <s v="Tuindorpweg"/>
    <s v="Maarn"/>
    <s v="24219"/>
    <s v="postgis_polygon"/>
    <n v="104.3973083496094"/>
    <n v="100.91183264406379"/>
  </r>
  <r>
    <s v="802"/>
    <x v="3"/>
    <s v="Gemeente"/>
    <s v="Hoofdstraat"/>
    <s v="Driebergen-Rijsenburg"/>
    <s v="24223"/>
    <s v="postgis_polygon"/>
    <n v="801.66505432128906"/>
    <n v="808.80249261596407"/>
  </r>
  <r>
    <s v="18"/>
    <x v="3"/>
    <s v="Gemeente"/>
    <s v="Hoofdstraat"/>
    <s v="Driebergen-Rijsenburg"/>
    <s v="24226"/>
    <s v="postgis_polygon"/>
    <n v="17.9453239440918"/>
    <n v="45.081438430550691"/>
  </r>
  <r>
    <s v="202"/>
    <x v="3"/>
    <s v="Gemeente"/>
    <s v="Hoofdstraat"/>
    <s v="Driebergen-Rijsenburg"/>
    <s v="24227"/>
    <s v="postgis_polygon"/>
    <n v="202.43094253540039"/>
    <n v="168.85147408369221"/>
  </r>
  <r>
    <s v="55"/>
    <x v="1"/>
    <s v="Gemeente"/>
    <s v="Faunalaan"/>
    <s v="Driebergen-Rijsenburg"/>
    <s v="24541"/>
    <s v="postgis_polygon"/>
    <n v="54.762340545654297"/>
    <n v="50.390743714373691"/>
  </r>
  <r>
    <s v="130"/>
    <x v="3"/>
    <s v="Gemeente"/>
    <s v="Faunalaan"/>
    <s v="Driebergen-Rijsenburg"/>
    <s v="24543"/>
    <s v="postgis_polygon"/>
    <n v="130.09791564941409"/>
    <n v="80.484517319604478"/>
  </r>
  <r>
    <s v="203"/>
    <x v="3"/>
    <s v="Gemeente"/>
    <s v="Faunalaan"/>
    <s v="Driebergen-Rijsenburg"/>
    <s v="24544"/>
    <s v="postgis_polygon"/>
    <n v="203.2393913269043"/>
    <n v="157.73497044063231"/>
  </r>
  <r>
    <s v="211"/>
    <x v="3"/>
    <s v="Gemeente"/>
    <s v="Meerkoet"/>
    <s v="Driebergen-Rijsenburg"/>
    <s v="24545"/>
    <s v="postgis_polygon"/>
    <n v="210.72098541259771"/>
    <n v="145.25639300533879"/>
  </r>
  <r>
    <s v="2879"/>
    <x v="1"/>
    <s v="Gemeente"/>
    <s v="Faunalaan"/>
    <s v="Driebergen-Rijsenburg"/>
    <s v="24546"/>
    <s v="postgis_polygon"/>
    <n v="2878.9542503356929"/>
    <n v="518.93570370998634"/>
  </r>
  <r>
    <s v="310"/>
    <x v="3"/>
    <s v="Gemeente"/>
    <s v="Faunalaan"/>
    <s v="Driebergen-Rijsenburg"/>
    <s v="24547"/>
    <s v="postgis_polygon"/>
    <n v="310.11574554443359"/>
    <n v="189.12433535275139"/>
  </r>
  <r>
    <s v="992"/>
    <x v="3"/>
    <s v="Gemeente"/>
    <s v="Meerkoet"/>
    <s v="Driebergen-Rijsenburg"/>
    <s v="24548"/>
    <s v="postgis_polygon"/>
    <n v="992.32975387573254"/>
    <n v="819.42615827460565"/>
  </r>
  <r>
    <s v="173"/>
    <x v="3"/>
    <s v="Gemeente"/>
    <s v="Breeschotenlaan"/>
    <s v="Maarn"/>
    <s v="24556"/>
    <s v="postgis_polygon"/>
    <n v="173.19199371337891"/>
    <n v="132.2733927977998"/>
  </r>
  <r>
    <s v="109"/>
    <x v="3"/>
    <s v="Gemeente"/>
    <s v="Breeschotenlaan"/>
    <s v="Maarn"/>
    <s v="24557"/>
    <s v="postgis_polygon"/>
    <n v="108.6879959106445"/>
    <n v="145.60060453542161"/>
  </r>
  <r>
    <s v="245"/>
    <x v="3"/>
    <s v="Gemeente"/>
    <s v="Vruchtengaard"/>
    <s v="Doorn"/>
    <s v="24566"/>
    <s v="postgis_polygon"/>
    <n v="245.1508903503418"/>
    <n v="229.15924528526179"/>
  </r>
  <r>
    <s v="178"/>
    <x v="1"/>
    <s v="Gemeente"/>
    <s v="Spoorlaan"/>
    <s v="Overberg"/>
    <s v="24578"/>
    <s v="postgis_polygon"/>
    <n v="177.60569000244141"/>
    <n v="255.70238201702611"/>
  </r>
  <r>
    <s v="137"/>
    <x v="1"/>
    <s v="Gemeente"/>
    <s v="Heuvelse Steeg"/>
    <s v="Overberg"/>
    <s v="24581"/>
    <s v="postgis_polygon"/>
    <n v="136.83257293701169"/>
    <n v="172.42378459067689"/>
  </r>
  <r>
    <s v="70"/>
    <x v="1"/>
    <s v="Gemeente"/>
    <s v="Heuvelse Steeg"/>
    <s v="Overberg"/>
    <s v="24584"/>
    <s v="postgis_polygon"/>
    <n v="70.036842346191406"/>
    <n v="92.291126318313502"/>
  </r>
  <r>
    <s v="23"/>
    <x v="1"/>
    <s v="Gemeente"/>
    <s v="Heuvelse Steeg"/>
    <s v="Overberg"/>
    <s v="24587"/>
    <s v="postgis_polygon"/>
    <n v="22.933547973632809"/>
    <n v="31.005806836350999"/>
  </r>
  <r>
    <s v="107"/>
    <x v="1"/>
    <s v="Gemeente"/>
    <s v="Heuvelse Steeg"/>
    <s v="Overberg"/>
    <s v="24588"/>
    <s v="postgis_polygon"/>
    <n v="106.620361328125"/>
    <n v="142.53370008773831"/>
  </r>
  <r>
    <s v="336"/>
    <x v="1"/>
    <s v="Gemeente"/>
    <s v="Heuvelse Steeg"/>
    <s v="Overberg"/>
    <s v="24590"/>
    <s v="postgis_polygon"/>
    <n v="335.864013671875"/>
    <n v="485.63361425333892"/>
  </r>
  <r>
    <s v="9"/>
    <x v="1"/>
    <s v="Gemeente"/>
    <s v="Heuvelse Steeg"/>
    <s v="Overberg"/>
    <s v="24594"/>
    <s v="postgis_polygon"/>
    <n v="8.6351699829101563"/>
    <n v="17.603561308484679"/>
  </r>
  <r>
    <s v="50"/>
    <x v="1"/>
    <s v="Gemeente"/>
    <s v="Heuvelse Steeg"/>
    <s v="Overberg"/>
    <s v="24597"/>
    <s v="postgis_polygon"/>
    <n v="50.29095458984375"/>
    <n v="128.67862633342531"/>
  </r>
  <r>
    <s v="184"/>
    <x v="1"/>
    <s v="Gemeente"/>
    <s v="Heuvelse Steeg"/>
    <s v="Overberg"/>
    <s v="24598"/>
    <s v="postgis_polygon"/>
    <n v="183.54241943359381"/>
    <n v="347.07483519681841"/>
  </r>
  <r>
    <s v="29"/>
    <x v="1"/>
    <s v="Gemeente"/>
    <s v="Heuvelse Steeg"/>
    <s v="Overberg"/>
    <s v="24601"/>
    <s v="postgis_polygon"/>
    <n v="28.671195983886719"/>
    <n v="43.658005673863819"/>
  </r>
  <r>
    <s v="38"/>
    <x v="1"/>
    <s v="Gemeente"/>
    <s v="Heuvelse Steeg"/>
    <s v="Overberg"/>
    <s v="24604"/>
    <s v="postgis_polygon"/>
    <n v="38.353141784667969"/>
    <n v="55.302920921884947"/>
  </r>
  <r>
    <s v="98"/>
    <x v="1"/>
    <s v="Gemeente"/>
    <s v="Heuvelse Steeg"/>
    <s v="Overberg"/>
    <s v="24608"/>
    <s v="postgis_polygon"/>
    <n v="98.421783447265625"/>
    <n v="72.964843026586351"/>
  </r>
  <r>
    <s v="104"/>
    <x v="1"/>
    <s v="Gemeente"/>
    <s v="Heuvelse Steeg"/>
    <s v="Overberg"/>
    <s v="24613"/>
    <s v="postgis_polygon"/>
    <n v="104.3940811157227"/>
    <n v="93.729697057265724"/>
  </r>
  <r>
    <s v="39"/>
    <x v="1"/>
    <s v="Gemeente"/>
    <s v="Heuvelse Steeg"/>
    <s v="Overberg"/>
    <s v="24614"/>
    <s v="postgis_polygon"/>
    <n v="39.019340515136719"/>
    <n v="56.838509001165171"/>
  </r>
  <r>
    <s v="145"/>
    <x v="1"/>
    <s v="Gemeente"/>
    <s v="Heuvelse Steeg"/>
    <s v="Overberg"/>
    <s v="24617"/>
    <s v="postgis_polygon"/>
    <n v="144.56423187255859"/>
    <n v="196.6017214771116"/>
  </r>
  <r>
    <s v="96"/>
    <x v="1"/>
    <s v="Gemeente"/>
    <s v="Heuvelse Steeg"/>
    <s v="Overberg"/>
    <s v="24618"/>
    <s v="postgis_polygon"/>
    <n v="95.72723388671875"/>
    <n v="155.21824310950419"/>
  </r>
  <r>
    <s v="130"/>
    <x v="1"/>
    <s v="Gemeente"/>
    <s v="Park Seminarie"/>
    <s v="Driebergen-Rijsenburg"/>
    <s v="24648"/>
    <s v="postgis_polygon"/>
    <n v="129.86809539794919"/>
    <n v="108.73049251203059"/>
  </r>
  <r>
    <s v="165"/>
    <x v="3"/>
    <s v="Gemeente"/>
    <s v="Park Seminarie"/>
    <s v="Driebergen-Rijsenburg"/>
    <s v="24649"/>
    <s v="postgis_polygon"/>
    <n v="165.22872161865229"/>
    <n v="227.7966586358593"/>
  </r>
  <r>
    <s v="385"/>
    <x v="3"/>
    <s v="Gemeente"/>
    <s v="Nijendal"/>
    <s v="Driebergen-Rijsenburg"/>
    <s v="24652"/>
    <s v="postgis_polygon"/>
    <n v="385.3447380065918"/>
    <n v="349.77705079054113"/>
  </r>
  <r>
    <s v="862"/>
    <x v="3"/>
    <s v="Gemeente"/>
    <s v="Kwartel"/>
    <s v="Doorn"/>
    <s v="24664"/>
    <s v="postgis_polygon"/>
    <n v="861.5400276184082"/>
    <n v="430.19923726428328"/>
  </r>
  <r>
    <s v="576"/>
    <x v="3"/>
    <s v="Gemeente"/>
    <s v="Vruchtengaard"/>
    <s v="Doorn"/>
    <s v="24668"/>
    <s v="postgis_polygon"/>
    <n v="575.52779388427734"/>
    <n v="328.66236888992"/>
  </r>
  <r>
    <s v="386"/>
    <x v="3"/>
    <s v="Gemeente"/>
    <s v="Vruchtengaard"/>
    <s v="Doorn"/>
    <s v="24669"/>
    <s v="postgis_polygon"/>
    <n v="386.00066757202148"/>
    <n v="301.55993442148559"/>
  </r>
  <r>
    <s v="1062"/>
    <x v="5"/>
    <s v="Gemeente"/>
    <s v="Driebergsestraatweg"/>
    <s v="Doorn"/>
    <s v="24672"/>
    <s v="postgis_polygon"/>
    <n v="1061.669742584229"/>
    <n v="461.87094931528952"/>
  </r>
  <r>
    <s v="747"/>
    <x v="3"/>
    <s v="Gemeente"/>
    <s v="Driebergsestraatweg"/>
    <s v="Doorn"/>
    <s v="24673"/>
    <s v="postgis_polygon"/>
    <n v="746.93476104736328"/>
    <n v="933.03262690243037"/>
  </r>
  <r>
    <s v="143"/>
    <x v="1"/>
    <s v="Gemeente"/>
    <s v="Rijnsteeg"/>
    <s v="Amerongen"/>
    <s v="24739"/>
    <s v="postgis_polygon"/>
    <n v="143.079475402832"/>
    <n v="97.889391483010243"/>
  </r>
  <r>
    <s v="675"/>
    <x v="1"/>
    <s v="Gemeente"/>
    <s v="Rijnsteeg"/>
    <s v="Amerongen"/>
    <s v="24740"/>
    <s v="postgis_polygon"/>
    <n v="674.82937622070313"/>
    <n v="471.46795251239081"/>
  </r>
  <r>
    <s v="3376"/>
    <x v="3"/>
    <s v="Gemeente"/>
    <s v="Rodenbergsedreef"/>
    <s v="Driebergen-Rijsenburg"/>
    <s v="25706"/>
    <s v="postgis_polygon"/>
    <n v="3375.7854118347168"/>
    <n v="1756.5736754697091"/>
  </r>
  <r>
    <s v="275"/>
    <x v="1"/>
    <s v="Gemeente"/>
    <s v="Bergweg"/>
    <s v="Amerongen"/>
    <s v="25979"/>
    <s v="postgis_polygon"/>
    <n v="275.30049896240229"/>
    <n v="248.38087503998051"/>
  </r>
  <r>
    <s v="127"/>
    <x v="1"/>
    <s v="Gemeente"/>
    <s v="Bergweg"/>
    <s v="Amerongen"/>
    <s v="25981"/>
    <s v="postgis_polygon"/>
    <n v="126.65175628662109"/>
    <n v="194.7708240905348"/>
  </r>
  <r>
    <s v="140"/>
    <x v="6"/>
    <s v="Gemeente"/>
    <s v="Rottegatsteeg"/>
    <s v="Maarsbergen"/>
    <s v="26135"/>
    <s v="postgis_polygon"/>
    <n v="140.38169097900391"/>
    <n v="122.74145831353179"/>
  </r>
  <r>
    <s v="85"/>
    <x v="1"/>
    <s v="Gemeente"/>
    <s v="De Grift"/>
    <s v="Overberg"/>
    <s v="27035"/>
    <s v="postgis_polygon"/>
    <n v="85.123611450195313"/>
    <n v="177.78587982883059"/>
  </r>
  <r>
    <s v="37"/>
    <x v="6"/>
    <s v="Gemeente"/>
    <s v="Boterbloem"/>
    <s v="Driebergen-Rijsenburg"/>
    <s v="27120"/>
    <s v="postgis_polygon"/>
    <n v="36.862174987792969"/>
    <n v="24.358525616197571"/>
  </r>
  <r>
    <s v="16"/>
    <x v="2"/>
    <s v="Gemeente"/>
    <s v="Boterbloem"/>
    <s v="Driebergen-Rijsenburg"/>
    <s v="27121"/>
    <s v="postgis_polygon"/>
    <n v="15.985111236572269"/>
    <n v="17.36393004787476"/>
  </r>
  <r>
    <s v="16"/>
    <x v="2"/>
    <s v="Gemeente"/>
    <s v="Boterbloem"/>
    <s v="Driebergen-Rijsenburg"/>
    <s v="27123"/>
    <s v="postgis_polygon"/>
    <n v="15.673946380615231"/>
    <n v="16.601528632821921"/>
  </r>
  <r>
    <s v="15"/>
    <x v="2"/>
    <s v="Gemeente"/>
    <s v="Bergweg"/>
    <s v="Amerongen"/>
    <s v="27124"/>
    <s v="postgis_polygon"/>
    <n v="14.58591461181641"/>
    <n v="38.932976275572678"/>
  </r>
  <r>
    <s v="43"/>
    <x v="2"/>
    <s v="Gemeente"/>
    <s v="Haarweg"/>
    <s v="Overberg"/>
    <s v="27125"/>
    <s v="postgis_polygon"/>
    <n v="42.973457336425781"/>
    <n v="95.522772096129657"/>
  </r>
  <r>
    <s v="2"/>
    <x v="2"/>
    <s v="Gemeente"/>
    <s v="Heuvelse Steeg"/>
    <s v="Overberg"/>
    <s v="27126"/>
    <s v="postgis_polygon"/>
    <n v="2.1971969604492192"/>
    <n v="6.5351275405429821"/>
  </r>
  <r>
    <s v="32"/>
    <x v="2"/>
    <s v="Gemeente"/>
    <s v="Meentsteeg"/>
    <s v="Maarn"/>
    <s v="27127"/>
    <s v="postgis_polygon"/>
    <n v="32.10498046875"/>
    <n v="63.421257720772999"/>
  </r>
  <r>
    <s v="59"/>
    <x v="2"/>
    <s v="Gemeente"/>
    <s v="Heuvelse Steeg"/>
    <s v="Overberg"/>
    <s v="27128"/>
    <s v="postgis_polygon"/>
    <n v="58.884071350097663"/>
    <n v="79.379195911985391"/>
  </r>
  <r>
    <s v="178"/>
    <x v="2"/>
    <s v="Gemeente"/>
    <s v="Bergweg"/>
    <s v="Amerongen"/>
    <s v="27129"/>
    <s v="postgis_polygon"/>
    <n v="177.81281280517581"/>
    <n v="254.09884679057799"/>
  </r>
  <r>
    <s v="219"/>
    <x v="2"/>
    <s v="Gemeente"/>
    <s v="Eindseweg"/>
    <s v="Overberg"/>
    <s v="27130"/>
    <s v="postgis_polygon"/>
    <n v="218.91658020019531"/>
    <n v="681.80618163309998"/>
  </r>
  <r>
    <s v="400"/>
    <x v="2"/>
    <s v="Gemeente"/>
    <s v="Planetenbaan"/>
    <s v="Maarn"/>
    <s v="27131"/>
    <s v="postgis_polygon"/>
    <n v="399.85861206054688"/>
    <n v="288.10889495033712"/>
  </r>
  <r>
    <s v="11"/>
    <x v="2"/>
    <s v="Gemeente"/>
    <s v="Rottegatsteeg"/>
    <s v="Maarsbergen"/>
    <s v="27132"/>
    <s v="postgis_polygon"/>
    <n v="11.460067749023439"/>
    <n v="19.4748958840655"/>
  </r>
  <r>
    <s v="35"/>
    <x v="2"/>
    <s v="Gemeente"/>
    <s v="Haarweg"/>
    <s v="Overberg"/>
    <s v="27133"/>
    <s v="postgis_polygon"/>
    <n v="35.162879943847663"/>
    <n v="86.859780964151454"/>
  </r>
  <r>
    <s v="4"/>
    <x v="2"/>
    <s v="Gemeente"/>
    <s v="Heuvelse Steeg"/>
    <s v="Overberg"/>
    <s v="27134"/>
    <s v="postgis_polygon"/>
    <n v="4.2758331298828143"/>
    <n v="8.9717335026788678"/>
  </r>
  <r>
    <s v="19"/>
    <x v="2"/>
    <s v="Gemeente"/>
    <s v="Meentsteeg"/>
    <s v="Maarn"/>
    <s v="27135"/>
    <s v="postgis_polygon"/>
    <n v="19.39627838134766"/>
    <n v="61.509371276905092"/>
  </r>
  <r>
    <s v="4"/>
    <x v="2"/>
    <s v="Gemeente"/>
    <s v="Dreef"/>
    <s v="Leersum"/>
    <s v="27136"/>
    <s v="postgis_polygon"/>
    <n v="4.1019363403320313"/>
    <n v="10.14606108220797"/>
  </r>
  <r>
    <s v="64"/>
    <x v="2"/>
    <s v="Gemeente"/>
    <s v="Breeschotenlaan"/>
    <s v="Maarn"/>
    <s v="27140"/>
    <s v="postgis_polygon"/>
    <n v="63.639022827148438"/>
    <n v="65.701409905047754"/>
  </r>
  <r>
    <s v="8"/>
    <x v="2"/>
    <s v="Gemeente"/>
    <s v="Eindseweg"/>
    <s v="Overberg"/>
    <s v="27141"/>
    <s v="postgis_polygon"/>
    <n v="8.1864700317382813"/>
    <n v="20.029037956345832"/>
  </r>
  <r>
    <s v="34"/>
    <x v="2"/>
    <s v="Gemeente"/>
    <s v="Dreef"/>
    <s v="Leersum"/>
    <s v="27142"/>
    <s v="postgis_polygon"/>
    <n v="34.3326416015625"/>
    <n v="35.780181059229093"/>
  </r>
  <r>
    <s v="63"/>
    <x v="2"/>
    <s v="Gemeente"/>
    <s v="Heuvelse Steeg"/>
    <s v="Overberg"/>
    <s v="27143"/>
    <s v="postgis_polygon"/>
    <n v="63.110488891601563"/>
    <n v="119.5724077906991"/>
  </r>
  <r>
    <s v="65"/>
    <x v="2"/>
    <s v="Gemeente"/>
    <s v="Rottegatsteeg"/>
    <s v="Maarsbergen"/>
    <s v="27144"/>
    <s v="postgis_polygon"/>
    <n v="65.054237365722656"/>
    <n v="130.839468263622"/>
  </r>
  <r>
    <s v="29"/>
    <x v="2"/>
    <s v="Gemeente"/>
    <s v="Heuvelse Steeg"/>
    <s v="Overberg"/>
    <s v="27145"/>
    <s v="postgis_polygon"/>
    <n v="29.440338134765629"/>
    <n v="92.937804924609935"/>
  </r>
  <r>
    <s v="15"/>
    <x v="2"/>
    <s v="Gemeente"/>
    <s v="Heuvelse Steeg"/>
    <s v="Overberg"/>
    <s v="27146"/>
    <s v="postgis_polygon"/>
    <n v="14.805130004882811"/>
    <n v="22.543799897758699"/>
  </r>
  <r>
    <s v="76"/>
    <x v="2"/>
    <s v="Gemeente"/>
    <s v="Heuvelse Steeg"/>
    <s v="Overberg"/>
    <s v="27147"/>
    <s v="postgis_polygon"/>
    <n v="75.513450622558594"/>
    <n v="143.4123641019726"/>
  </r>
  <r>
    <s v="93"/>
    <x v="2"/>
    <s v="Gemeente"/>
    <s v="Rottegatsteeg"/>
    <s v="Maarsbergen"/>
    <s v="27148"/>
    <s v="postgis_polygon"/>
    <n v="93.087112426757813"/>
    <n v="126.719986680909"/>
  </r>
  <r>
    <s v="109"/>
    <x v="2"/>
    <s v="Gemeente"/>
    <s v="Heuvelse Steeg"/>
    <s v="Overberg"/>
    <s v="27149"/>
    <s v="postgis_polygon"/>
    <n v="109.1447830200195"/>
    <n v="154.2980241674305"/>
  </r>
  <r>
    <s v="33"/>
    <x v="2"/>
    <s v="Gemeente"/>
    <s v="Bergweg"/>
    <s v="Amerongen"/>
    <s v="27150"/>
    <s v="postgis_polygon"/>
    <n v="33.089111328125"/>
    <n v="52.931582632592153"/>
  </r>
  <r>
    <s v="132"/>
    <x v="2"/>
    <s v="Gemeente"/>
    <s v="Rottegatsteeg"/>
    <s v="Maarsbergen"/>
    <s v="27151"/>
    <s v="postgis_polygon"/>
    <n v="132.41261291503909"/>
    <n v="308.0236921225121"/>
  </r>
  <r>
    <s v="52"/>
    <x v="2"/>
    <s v="Gemeente"/>
    <s v="Bergweg"/>
    <s v="Amerongen"/>
    <s v="27153"/>
    <s v="postgis_polygon"/>
    <n v="52.257904052734382"/>
    <n v="55.027798903646577"/>
  </r>
  <r>
    <s v="49"/>
    <x v="2"/>
    <s v="Gemeente"/>
    <s v="Griftdijk"/>
    <s v="Maarsbergen"/>
    <s v="27154"/>
    <s v="postgis_polygon"/>
    <n v="48.517189025878913"/>
    <n v="96.308343042692343"/>
  </r>
  <r>
    <s v="91"/>
    <x v="2"/>
    <s v="Gemeente"/>
    <s v="Bergweg"/>
    <s v="Amerongen"/>
    <s v="27155"/>
    <s v="postgis_polygon"/>
    <n v="90.887954711914063"/>
    <n v="194.25147465498441"/>
  </r>
  <r>
    <s v="62"/>
    <x v="2"/>
    <s v="Gemeente"/>
    <s v="Heuvelse Steeg"/>
    <s v="Overberg"/>
    <s v="27156"/>
    <s v="postgis_polygon"/>
    <n v="62.033500671386719"/>
    <n v="93.44365487518759"/>
  </r>
  <r>
    <s v="243"/>
    <x v="2"/>
    <s v="Gemeente"/>
    <s v="Parallelweg"/>
    <s v="Maarsbergen"/>
    <s v="27157"/>
    <s v="postgis_polygon"/>
    <n v="243.32854461669919"/>
    <n v="388.41093004401318"/>
  </r>
  <r>
    <s v="142"/>
    <x v="2"/>
    <s v="Gemeente"/>
    <s v="Rottegatsteeg"/>
    <s v="Maarsbergen"/>
    <s v="27158"/>
    <s v="postgis_polygon"/>
    <n v="141.65665435791021"/>
    <n v="286.41503388126489"/>
  </r>
  <r>
    <s v="42"/>
    <x v="2"/>
    <s v="Gemeente"/>
    <s v="Heuvelse Steeg"/>
    <s v="Overberg"/>
    <s v="27159"/>
    <s v="postgis_polygon"/>
    <n v="41.698493957519531"/>
    <n v="68.757739879530803"/>
  </r>
  <r>
    <s v="33"/>
    <x v="2"/>
    <s v="Gemeente"/>
    <s v="Heuvelse Steeg"/>
    <s v="Overberg"/>
    <s v="27160"/>
    <s v="postgis_polygon"/>
    <n v="33.268074035644531"/>
    <n v="52.517335603073597"/>
  </r>
  <r>
    <s v="16"/>
    <x v="2"/>
    <s v="Gemeente"/>
    <s v="Heuvelse Steeg"/>
    <s v="Overberg"/>
    <s v="27161"/>
    <s v="postgis_polygon"/>
    <n v="16.432632446289059"/>
    <n v="32.171613144792211"/>
  </r>
  <r>
    <s v="40"/>
    <x v="2"/>
    <s v="Gemeente"/>
    <s v="Heuvelse Steeg"/>
    <s v="Overberg"/>
    <s v="27162"/>
    <s v="postgis_polygon"/>
    <n v="40.384780883789063"/>
    <n v="60.511839913264318"/>
  </r>
  <r>
    <s v="321"/>
    <x v="2"/>
    <s v="Gemeente"/>
    <s v="Planetenbaan"/>
    <s v="Maarn"/>
    <s v="27163"/>
    <s v="postgis_polygon"/>
    <n v="320.96935272216803"/>
    <n v="287.19730295212543"/>
  </r>
  <r>
    <s v="69"/>
    <x v="2"/>
    <s v="Gemeente"/>
    <s v="Heuvelse Steeg"/>
    <s v="Overberg"/>
    <s v="27164"/>
    <s v="postgis_polygon"/>
    <n v="69.011466979980469"/>
    <n v="78.474820057528291"/>
  </r>
  <r>
    <s v="18"/>
    <x v="2"/>
    <s v="Gemeente"/>
    <s v="Zandschulperweg"/>
    <s v="Leersum"/>
    <s v="27165"/>
    <s v="postgis_polygon"/>
    <n v="18.167167663574219"/>
    <n v="37.110176534404808"/>
  </r>
  <r>
    <s v="147"/>
    <x v="2"/>
    <s v="Gemeente"/>
    <s v="Heuvelse Steeg"/>
    <s v="Overberg"/>
    <s v="27166"/>
    <s v="postgis_polygon"/>
    <n v="146.51921844482419"/>
    <n v="144.93617308873661"/>
  </r>
  <r>
    <s v="92"/>
    <x v="2"/>
    <s v="Gemeente"/>
    <s v="Rottegatsteeg"/>
    <s v="Maarsbergen"/>
    <s v="27167"/>
    <s v="postgis_polygon"/>
    <n v="92.215202331542983"/>
    <n v="129.4617380008105"/>
  </r>
  <r>
    <s v="41"/>
    <x v="2"/>
    <s v="Gemeente"/>
    <s v="Heuvelse Steeg"/>
    <s v="Overberg"/>
    <s v="27168"/>
    <s v="postgis_polygon"/>
    <n v="41.038711547851563"/>
    <n v="139.60459498331809"/>
  </r>
  <r>
    <s v="23"/>
    <x v="2"/>
    <s v="Gemeente"/>
    <s v="Heuvelse Steeg"/>
    <s v="Overberg"/>
    <s v="27169"/>
    <s v="postgis_polygon"/>
    <n v="22.58895111083984"/>
    <n v="70.163362458799327"/>
  </r>
  <r>
    <s v="39"/>
    <x v="2"/>
    <s v="Gemeente"/>
    <s v="Bergweg"/>
    <s v="Amerongen"/>
    <s v="27170"/>
    <s v="postgis_polygon"/>
    <n v="38.940681457519531"/>
    <n v="82.329244032285231"/>
  </r>
  <r>
    <s v="34"/>
    <x v="2"/>
    <s v="Gemeente"/>
    <s v="Heuvelse Steeg"/>
    <s v="Overberg"/>
    <s v="27171"/>
    <s v="postgis_polygon"/>
    <n v="33.970855712890632"/>
    <n v="64.951702830038158"/>
  </r>
  <r>
    <s v="22"/>
    <x v="2"/>
    <s v="Gemeente"/>
    <s v="Meentsteeg"/>
    <s v="Maarn"/>
    <s v="27172"/>
    <s v="postgis_polygon"/>
    <n v="22.438545227050781"/>
    <n v="42.037482550806459"/>
  </r>
  <r>
    <s v="19"/>
    <x v="2"/>
    <s v="Gemeente"/>
    <s v="Bergweg"/>
    <s v="Amerongen"/>
    <s v="27173"/>
    <s v="postgis_polygon"/>
    <n v="18.74578857421875"/>
    <n v="39.190238813472583"/>
  </r>
  <r>
    <s v="19"/>
    <x v="2"/>
    <s v="Gemeente"/>
    <s v="Heuvelse Steeg"/>
    <s v="Overberg"/>
    <s v="27174"/>
    <s v="postgis_polygon"/>
    <n v="18.75054931640625"/>
    <n v="58.013963231399323"/>
  </r>
  <r>
    <s v="43"/>
    <x v="2"/>
    <s v="Gemeente"/>
    <s v="Heuvelse Steeg"/>
    <s v="Overberg"/>
    <s v="27175"/>
    <s v="postgis_polygon"/>
    <n v="43.160911560058587"/>
    <n v="71.454206219147395"/>
  </r>
  <r>
    <s v="27"/>
    <x v="2"/>
    <s v="Gemeente"/>
    <s v="Heuvelse Steeg"/>
    <s v="Overberg"/>
    <s v="27176"/>
    <s v="postgis_polygon"/>
    <n v="26.756256103515629"/>
    <n v="52.059999698287967"/>
  </r>
  <r>
    <s v="240"/>
    <x v="2"/>
    <s v="Gemeente"/>
    <s v="Bergweg"/>
    <s v="Amerongen"/>
    <s v="27177"/>
    <s v="postgis_polygon"/>
    <n v="239.93998718261719"/>
    <n v="202.77227324550961"/>
  </r>
  <r>
    <s v="11"/>
    <x v="2"/>
    <s v="Gemeente"/>
    <s v="Rottegatsteeg"/>
    <s v="Maarsbergen"/>
    <s v="27178"/>
    <s v="postgis_polygon"/>
    <n v="11.02194213867188"/>
    <n v="22.09594730579018"/>
  </r>
  <r>
    <s v="12"/>
    <x v="2"/>
    <s v="Gemeente"/>
    <s v="Meentsteeg"/>
    <s v="Maarn"/>
    <s v="27179"/>
    <s v="postgis_polygon"/>
    <n v="11.61724853515625"/>
    <n v="37.191568471976431"/>
  </r>
  <r>
    <s v="41"/>
    <x v="2"/>
    <s v="Gemeente"/>
    <s v="Heuvelse Steeg"/>
    <s v="Overberg"/>
    <s v="27180"/>
    <s v="postgis_polygon"/>
    <n v="41.370170593261719"/>
    <n v="70.844686305882917"/>
  </r>
  <r>
    <s v="118"/>
    <x v="2"/>
    <s v="Gemeente"/>
    <s v="Heuvelse Steeg"/>
    <s v="Overberg"/>
    <s v="27181"/>
    <s v="postgis_polygon"/>
    <n v="118.4128799438477"/>
    <n v="178.02753463002341"/>
  </r>
  <r>
    <s v="1"/>
    <x v="2"/>
    <s v="Gemeente"/>
    <s v="Scherpenzeelseweg"/>
    <s v="Maarsbergen"/>
    <s v="27182"/>
    <s v="postgis_polygon"/>
    <n v="1.256294250488281"/>
    <n v="6.1663294692315738"/>
  </r>
  <r>
    <s v="201"/>
    <x v="2"/>
    <s v="Gemeente"/>
    <s v="Rottegatsteeg"/>
    <s v="Maarsbergen"/>
    <s v="27183"/>
    <s v="postgis_polygon"/>
    <n v="200.74742126464841"/>
    <n v="237.40351519165671"/>
  </r>
  <r>
    <s v="47"/>
    <x v="2"/>
    <s v="Gemeente"/>
    <s v="Rottegatsteeg"/>
    <s v="Maarsbergen"/>
    <s v="27184"/>
    <s v="postgis_polygon"/>
    <n v="47.452095031738281"/>
    <n v="83.346232443177954"/>
  </r>
  <r>
    <s v="149"/>
    <x v="2"/>
    <s v="Gemeente"/>
    <s v="Heuvelse Steeg"/>
    <s v="Overberg"/>
    <s v="27185"/>
    <s v="postgis_polygon"/>
    <n v="149.19940948486331"/>
    <n v="236.72925796450659"/>
  </r>
  <r>
    <s v="96"/>
    <x v="2"/>
    <s v="Gemeente"/>
    <s v="Rumelaarseweg"/>
    <s v="Maarsbergen"/>
    <s v="27186"/>
    <s v="postgis_polygon"/>
    <n v="96.490615844726563"/>
    <n v="227.22896716939269"/>
  </r>
  <r>
    <s v="74"/>
    <x v="2"/>
    <s v="Gemeente"/>
    <s v="Meentsteeg"/>
    <s v="Maarn"/>
    <s v="27187"/>
    <s v="postgis_polygon"/>
    <n v="74.324455261230469"/>
    <n v="165.7575696825981"/>
  </r>
  <r>
    <s v="19"/>
    <x v="2"/>
    <s v="Gemeente"/>
    <s v="Bergweg"/>
    <s v="Amerongen"/>
    <s v="27188"/>
    <s v="postgis_polygon"/>
    <n v="18.840400695800781"/>
    <n v="31.653505632759138"/>
  </r>
  <r>
    <s v="26"/>
    <x v="2"/>
    <s v="Gemeente"/>
    <s v="Meentsteeg"/>
    <s v="Maarn"/>
    <s v="27189"/>
    <s v="postgis_polygon"/>
    <n v="26.163619995117191"/>
    <n v="57.358210957672661"/>
  </r>
  <r>
    <s v="80"/>
    <x v="2"/>
    <s v="Gemeente"/>
    <s v="Meentsteeg"/>
    <s v="Maarn"/>
    <s v="27190"/>
    <s v="postgis_polygon"/>
    <n v="79.59932708740233"/>
    <n v="195.05919527062949"/>
  </r>
  <r>
    <s v="252"/>
    <x v="2"/>
    <s v="Gemeente"/>
    <s v="Bergweg"/>
    <s v="Amerongen"/>
    <s v="27191"/>
    <s v="postgis_polygon"/>
    <n v="252.083251953125"/>
    <n v="404.72519550923118"/>
  </r>
  <r>
    <s v="147"/>
    <x v="2"/>
    <s v="Gemeente"/>
    <s v="Heuvelse Steeg"/>
    <s v="Overberg"/>
    <s v="27192"/>
    <s v="postgis_polygon"/>
    <n v="146.97344970703131"/>
    <n v="238.07201050786861"/>
  </r>
  <r>
    <s v="47"/>
    <x v="2"/>
    <s v="Gemeente"/>
    <s v="Heuvelse Steeg"/>
    <s v="Overberg"/>
    <s v="27193"/>
    <s v="postgis_polygon"/>
    <n v="47.072601318359382"/>
    <n v="71.340279574872852"/>
  </r>
  <r>
    <s v="62"/>
    <x v="2"/>
    <s v="Gemeente"/>
    <s v="Hoendersteeg"/>
    <s v="Driebergen-Rijsenburg"/>
    <s v="27195"/>
    <s v="postgis_polygon"/>
    <n v="62.081539154052727"/>
    <n v="132.34433785730121"/>
  </r>
  <r>
    <s v="66"/>
    <x v="2"/>
    <s v="Gemeente"/>
    <s v="De Kikvors"/>
    <s v="Leersum"/>
    <s v="27196"/>
    <s v="postgis_polygon"/>
    <n v="65.694625854492188"/>
    <n v="127.68666165927161"/>
  </r>
  <r>
    <s v="3"/>
    <x v="2"/>
    <s v="Gemeente"/>
    <s v="Dreef"/>
    <s v="Leersum"/>
    <s v="27198"/>
    <s v="postgis_polygon"/>
    <n v="3.3776626586914058"/>
    <n v="7.5109412011185723"/>
  </r>
  <r>
    <s v="34"/>
    <x v="2"/>
    <s v="Gemeente"/>
    <s v="Hoendersteeg"/>
    <s v="Driebergen-Rijsenburg"/>
    <s v="27199"/>
    <s v="postgis_polygon"/>
    <n v="34.099563598632813"/>
    <n v="83.486045343482814"/>
  </r>
  <r>
    <s v="23"/>
    <x v="2"/>
    <s v="Gemeente"/>
    <s v="Rijsenburgselaan"/>
    <s v="Driebergen-Rijsenburg"/>
    <s v="27200"/>
    <s v="postgis_polygon"/>
    <n v="22.584663391113281"/>
    <n v="50.633478127592568"/>
  </r>
  <r>
    <s v="101"/>
    <x v="2"/>
    <s v="Gemeente"/>
    <s v="Kleinloolaan"/>
    <s v="Driebergen-Rijsenburg"/>
    <s v="27204"/>
    <s v="postgis_polygon"/>
    <n v="101.0612525939941"/>
    <n v="239.1775070786301"/>
  </r>
  <r>
    <s v="67"/>
    <x v="2"/>
    <s v="Gemeente"/>
    <s v="Rijsenburgselaan"/>
    <s v="Driebergen-Rijsenburg"/>
    <s v="27206"/>
    <s v="postgis_polygon"/>
    <n v="66.522499084472656"/>
    <n v="85.429258521569494"/>
  </r>
  <r>
    <s v="44"/>
    <x v="2"/>
    <s v="Gemeente"/>
    <s v="De Kikvors"/>
    <s v="Leersum"/>
    <s v="27207"/>
    <s v="postgis_polygon"/>
    <n v="44.406684875488281"/>
    <n v="90.839152973056457"/>
  </r>
  <r>
    <s v="2"/>
    <x v="2"/>
    <s v="Gemeente"/>
    <s v="Dreef"/>
    <s v="Leersum"/>
    <s v="27209"/>
    <s v="postgis_polygon"/>
    <n v="1.7143096923828129"/>
    <n v="5.8770794311807064"/>
  </r>
  <r>
    <s v="8"/>
    <x v="2"/>
    <s v="Gemeente"/>
    <s v="Ameronger Wetering"/>
    <s v="Leersum"/>
    <s v="27210"/>
    <s v="postgis_polygon"/>
    <n v="8.3007354736328125"/>
    <n v="34.164315229604647"/>
  </r>
  <r>
    <s v="32"/>
    <x v="2"/>
    <s v="Gemeente"/>
    <s v="De Kikvors"/>
    <s v="Leersum"/>
    <s v="27211"/>
    <s v="postgis_polygon"/>
    <n v="32.300445556640632"/>
    <n v="51.089041339284307"/>
  </r>
  <r>
    <s v="60"/>
    <x v="2"/>
    <s v="Gemeente"/>
    <s v="De Woerd"/>
    <s v="Driebergen-Rijsenburg"/>
    <s v="27214"/>
    <s v="postgis_polygon"/>
    <n v="59.941688537597663"/>
    <n v="139.21347877466511"/>
  </r>
  <r>
    <s v="79"/>
    <x v="2"/>
    <s v="Gemeente"/>
    <s v="De Kikvors"/>
    <s v="Leersum"/>
    <s v="27219"/>
    <s v="postgis_polygon"/>
    <n v="79.088768005371094"/>
    <n v="156.91223081197771"/>
  </r>
  <r>
    <s v="693"/>
    <x v="2"/>
    <s v="Gemeente"/>
    <s v="Hoendersteeg"/>
    <s v="Driebergen-Rijsenburg"/>
    <s v="27220"/>
    <s v="postgis_polygon"/>
    <n v="693.30168151855457"/>
    <n v="1373.9577975319221"/>
  </r>
  <r>
    <s v="33"/>
    <x v="2"/>
    <s v="Gemeente"/>
    <s v="Hoendersteeg"/>
    <s v="Driebergen-Rijsenburg"/>
    <s v="27223"/>
    <s v="postgis_polygon"/>
    <n v="33.139419555664063"/>
    <n v="84.879430285013115"/>
  </r>
  <r>
    <s v="2"/>
    <x v="2"/>
    <s v="Gemeente"/>
    <s v="De Woerd"/>
    <s v="Driebergen-Rijsenburg"/>
    <s v="27225"/>
    <s v="postgis_polygon"/>
    <n v="2.0892906188964839"/>
    <n v="6.4833684472709958"/>
  </r>
  <r>
    <s v="2"/>
    <x v="2"/>
    <s v="Gemeente"/>
    <s v="Dreef"/>
    <s v="Leersum"/>
    <s v="27226"/>
    <s v="postgis_polygon"/>
    <n v="1.9006805419921879"/>
    <n v="6.0298943253849604"/>
  </r>
  <r>
    <s v="19"/>
    <x v="2"/>
    <s v="Gemeente"/>
    <s v="Faunalaan"/>
    <s v="Driebergen-Rijsenburg"/>
    <s v="27229"/>
    <s v="postgis_polygon"/>
    <n v="18.87313079833984"/>
    <n v="56.43928988727049"/>
  </r>
  <r>
    <s v="38"/>
    <x v="2"/>
    <s v="Gemeente"/>
    <s v="Hoendersteeg"/>
    <s v="Driebergen-Rijsenburg"/>
    <s v="27233"/>
    <s v="postgis_polygon"/>
    <n v="37.627635955810547"/>
    <n v="101.22346867872891"/>
  </r>
  <r>
    <s v="9"/>
    <x v="1"/>
    <s v="Gemeente"/>
    <s v="Heuvelse Steeg"/>
    <s v="Overberg"/>
    <s v="27234"/>
    <s v="postgis_polygon"/>
    <n v="9.1167907714843768"/>
    <n v="12.610819791820211"/>
  </r>
  <r>
    <s v="9"/>
    <x v="1"/>
    <s v="Gemeente"/>
    <s v="Esdoornlaan"/>
    <s v="Maarn"/>
    <s v="27236"/>
    <s v="postgis_polygon"/>
    <n v="9.2076263427734375"/>
    <n v="21.123066664880621"/>
  </r>
  <r>
    <s v="47"/>
    <x v="1"/>
    <s v="Gemeente"/>
    <s v="Heuvelse Steeg"/>
    <s v="Overberg"/>
    <s v="27237"/>
    <s v="postgis_polygon"/>
    <n v="46.62884521484375"/>
    <n v="65.235912579665893"/>
  </r>
  <r>
    <s v="116"/>
    <x v="1"/>
    <s v="Gemeente"/>
    <s v="Gooijerdijk"/>
    <s v="Leersum"/>
    <s v="27241"/>
    <s v="postgis_polygon"/>
    <n v="116.16078186035161"/>
    <n v="105.63673638986749"/>
  </r>
  <r>
    <s v="12"/>
    <x v="1"/>
    <s v="Gemeente"/>
    <s v="De Kikvors"/>
    <s v="Leersum"/>
    <s v="27245"/>
    <s v="postgis_polygon"/>
    <n v="12.299201965332029"/>
    <n v="21.460656323683761"/>
  </r>
  <r>
    <s v="184"/>
    <x v="1"/>
    <s v="Gemeente"/>
    <s v="Hoendersteeg"/>
    <s v="Driebergen-Rijsenburg"/>
    <s v="27246"/>
    <s v="postgis_polygon"/>
    <n v="184.06465148925781"/>
    <n v="141.1084647884779"/>
  </r>
  <r>
    <s v="43"/>
    <x v="1"/>
    <s v="Gemeente"/>
    <s v="Gooijerdijk"/>
    <s v="Leersum"/>
    <s v="27247"/>
    <s v="postgis_polygon"/>
    <n v="43.027191162109382"/>
    <n v="44.283583028195267"/>
  </r>
  <r>
    <s v="69"/>
    <x v="1"/>
    <s v="Gemeente"/>
    <s v="Rijsenburgselaan"/>
    <s v="Driebergen-Rijsenburg"/>
    <s v="27249"/>
    <s v="postgis_polygon"/>
    <n v="69.460239410400391"/>
    <n v="46.448480017561643"/>
  </r>
  <r>
    <s v="31"/>
    <x v="6"/>
    <s v="Gemeente"/>
    <s v="Gooijerdijk"/>
    <s v="Doorn"/>
    <s v="27252"/>
    <s v="postgis_polygon"/>
    <n v="31.15349197387695"/>
    <n v="46.952320917812678"/>
  </r>
  <r>
    <s v="13"/>
    <x v="6"/>
    <s v="Gemeente"/>
    <s v="Vossensteinsesteeg"/>
    <s v="Doorn"/>
    <s v="27253"/>
    <s v="postgis_polygon"/>
    <n v="13.258060455322269"/>
    <n v="14.843083295570491"/>
  </r>
  <r>
    <s v="23"/>
    <x v="1"/>
    <s v="Gemeente"/>
    <s v="Esdoornlaan"/>
    <s v="Maarn"/>
    <s v="27256"/>
    <s v="postgis_polygon"/>
    <n v="23.436164855957031"/>
    <n v="47.842413852628709"/>
  </r>
  <r>
    <s v="28"/>
    <x v="1"/>
    <s v="Gemeente"/>
    <s v="De Kikvors"/>
    <s v="Leersum"/>
    <s v="27259"/>
    <s v="postgis_polygon"/>
    <n v="28.002082824707031"/>
    <n v="42.286098068853832"/>
  </r>
  <r>
    <s v="122"/>
    <x v="1"/>
    <s v="Gemeente"/>
    <s v="Heuvelse Steeg"/>
    <s v="Overberg"/>
    <s v="27260"/>
    <s v="postgis_polygon"/>
    <n v="121.8986282348633"/>
    <n v="110.4735540003705"/>
  </r>
  <r>
    <s v="72"/>
    <x v="1"/>
    <s v="Gemeente"/>
    <s v="FC Driebergen Overhoek"/>
    <s v="Sportpark De Woerd Driebergen"/>
    <s v="27261"/>
    <s v="postgis_polygon"/>
    <n v="72.2362060546875"/>
    <n v="53.532019274353019"/>
  </r>
  <r>
    <s v="50"/>
    <x v="1"/>
    <s v="Gemeente"/>
    <s v="Hoendersteeg"/>
    <s v="Driebergen-Rijsenburg"/>
    <s v="27262"/>
    <s v="postgis_polygon"/>
    <n v="49.941001892089837"/>
    <n v="62.516293008812347"/>
  </r>
  <r>
    <s v="192"/>
    <x v="1"/>
    <s v="Gemeente"/>
    <s v="Buurtweg"/>
    <s v="Doorn"/>
    <s v="27266"/>
    <s v="postgis_polygon"/>
    <n v="191.56773376464841"/>
    <n v="148.8003361601771"/>
  </r>
  <r>
    <s v="67"/>
    <x v="1"/>
    <s v="Gemeente"/>
    <s v="Hoendersteeg"/>
    <s v="Driebergen-Rijsenburg"/>
    <s v="27268"/>
    <s v="postgis_polygon"/>
    <n v="66.544929504394531"/>
    <n v="96.634870587763231"/>
  </r>
  <r>
    <s v="7"/>
    <x v="1"/>
    <s v="Gemeente"/>
    <s v="Ameronger Wetering"/>
    <s v="Leersum"/>
    <s v="27270"/>
    <s v="postgis_polygon"/>
    <n v="6.9340133666992196"/>
    <n v="32.080064703011793"/>
  </r>
  <r>
    <s v="455"/>
    <x v="1"/>
    <s v="Gemeente"/>
    <s v="Faunalaan"/>
    <s v="Driebergen-Rijsenburg"/>
    <s v="27271"/>
    <s v="postgis_polygon"/>
    <n v="455.46393966674799"/>
    <n v="556.19396217992551"/>
  </r>
  <r>
    <s v="44"/>
    <x v="1"/>
    <s v="Gemeente"/>
    <s v="De Kikvors"/>
    <s v="Leersum"/>
    <s v="27272"/>
    <s v="postgis_polygon"/>
    <n v="44.120330810546882"/>
    <n v="60.316044844669989"/>
  </r>
  <r>
    <s v="41"/>
    <x v="1"/>
    <s v="Gemeente"/>
    <s v="De Kikvors"/>
    <s v="Leersum"/>
    <s v="27277"/>
    <s v="postgis_polygon"/>
    <n v="41.255645751953132"/>
    <n v="68.063710514472604"/>
  </r>
  <r>
    <s v="42"/>
    <x v="1"/>
    <s v="Gemeente"/>
    <s v="De Kikvors"/>
    <s v="Leersum"/>
    <s v="27278"/>
    <s v="postgis_polygon"/>
    <n v="41.529899597167969"/>
    <n v="74.853723744235907"/>
  </r>
  <r>
    <s v="78"/>
    <x v="1"/>
    <s v="Gemeente"/>
    <s v="Hoendersteeg"/>
    <s v="Driebergen-Rijsenburg"/>
    <s v="27282"/>
    <s v="postgis_polygon"/>
    <n v="78.338424682617188"/>
    <n v="78.767854529531135"/>
  </r>
  <r>
    <s v="178"/>
    <x v="1"/>
    <s v="Gemeente"/>
    <s v="Gooijerdijk"/>
    <s v="Leersum"/>
    <s v="27285"/>
    <s v="postgis_polygon"/>
    <n v="178.030876159668"/>
    <n v="183.59708621176381"/>
  </r>
  <r>
    <s v="31"/>
    <x v="1"/>
    <s v="Gemeente"/>
    <s v="Rijsenburgselaan"/>
    <s v="Driebergen-Rijsenburg"/>
    <s v="27287"/>
    <s v="postgis_polygon"/>
    <n v="31.28067779541016"/>
    <n v="74.269997142201504"/>
  </r>
  <r>
    <s v="168"/>
    <x v="6"/>
    <s v="Gemeente"/>
    <s v="De Beaufortweg"/>
    <s v="Doorn"/>
    <s v="27292"/>
    <s v="postgis_polygon"/>
    <n v="168.38280868530271"/>
    <n v="119.7781774582165"/>
  </r>
  <r>
    <s v="67"/>
    <x v="1"/>
    <s v="Gemeente"/>
    <s v="Kleinloolaan"/>
    <s v="Driebergen-Rijsenburg"/>
    <s v="27293"/>
    <s v="postgis_polygon"/>
    <n v="67.428260803222656"/>
    <n v="116.91714698947121"/>
  </r>
  <r>
    <s v="113"/>
    <x v="1"/>
    <s v="Gemeente"/>
    <s v="De Woerd"/>
    <s v="Driebergen-Rijsenburg"/>
    <s v="27294"/>
    <s v="postgis_polygon"/>
    <n v="113.00665283203131"/>
    <n v="134.81491249447089"/>
  </r>
  <r>
    <s v="36"/>
    <x v="6"/>
    <s v="Gemeente"/>
    <s v="Gooijerdijk"/>
    <s v="Doorn"/>
    <s v="27299"/>
    <s v="postgis_polygon"/>
    <n v="35.799003601074219"/>
    <n v="58.256506024173113"/>
  </r>
  <r>
    <s v="121"/>
    <x v="1"/>
    <s v="Gemeente"/>
    <s v="Gooijerdijk"/>
    <s v="Leersum"/>
    <s v="27300"/>
    <s v="postgis_polygon"/>
    <n v="121.4988479614258"/>
    <n v="127.86110871729829"/>
  </r>
  <r>
    <s v="135"/>
    <x v="1"/>
    <s v="Gemeente"/>
    <s v="Gooijerdijk"/>
    <s v="Leersum"/>
    <s v="27306"/>
    <s v="postgis_polygon"/>
    <n v="135.48521423339841"/>
    <n v="116.48566357169111"/>
  </r>
  <r>
    <s v="56"/>
    <x v="1"/>
    <s v="Gemeente"/>
    <s v="Gooijerdijk"/>
    <s v="Leersum"/>
    <s v="27309"/>
    <s v="postgis_polygon"/>
    <n v="56.342781066894531"/>
    <n v="55.654593833294982"/>
  </r>
  <r>
    <s v="31"/>
    <x v="1"/>
    <s v="Gemeente"/>
    <s v="Gooijerdijk"/>
    <s v="Leersum"/>
    <s v="27312"/>
    <s v="postgis_polygon"/>
    <n v="31.121109008789059"/>
    <n v="34.585497472454037"/>
  </r>
  <r>
    <s v="71"/>
    <x v="1"/>
    <s v="Gemeente"/>
    <s v="Gooijerdijk"/>
    <s v="Leersum"/>
    <s v="27313"/>
    <s v="postgis_polygon"/>
    <n v="71.36614990234375"/>
    <n v="64.088109582179371"/>
  </r>
  <r>
    <s v="518"/>
    <x v="1"/>
    <s v="Gemeente"/>
    <s v="CKV Dalto Overhoek"/>
    <s v="Sportpark De Woerd Driebergen"/>
    <s v="27314"/>
    <s v="postgis_polygon"/>
    <n v="518.14189147949219"/>
    <n v="338.20881244360447"/>
  </r>
  <r>
    <s v="163"/>
    <x v="1"/>
    <s v="Gemeente"/>
    <s v="Hoendersteeg"/>
    <s v="Driebergen-Rijsenburg"/>
    <s v="27316"/>
    <s v="postgis_polygon"/>
    <n v="163.2415771484375"/>
    <n v="211.95292510855569"/>
  </r>
  <r>
    <s v="300"/>
    <x v="1"/>
    <s v="Gemeente"/>
    <s v="Hoendersteeg"/>
    <s v="Driebergen-Rijsenburg"/>
    <s v="27317"/>
    <s v="postgis_polygon"/>
    <n v="300.35507583618158"/>
    <n v="209.5132005473383"/>
  </r>
  <r>
    <s v="68"/>
    <x v="1"/>
    <s v="Gemeente"/>
    <s v="Gooijerdijk"/>
    <s v="Leersum"/>
    <s v="27318"/>
    <s v="postgis_polygon"/>
    <n v="68.327972412109375"/>
    <n v="63.444860610931897"/>
  </r>
  <r>
    <s v="293"/>
    <x v="1"/>
    <s v="Gemeente"/>
    <s v="Rijsenburgselaan"/>
    <s v="Driebergen-Rijsenburg"/>
    <s v="27319"/>
    <s v="postgis_polygon"/>
    <n v="292.7014274597168"/>
    <n v="168.36685287675971"/>
  </r>
  <r>
    <s v="51"/>
    <x v="1"/>
    <s v="Gemeente"/>
    <s v="Boterbloem"/>
    <s v="Driebergen-Rijsenburg"/>
    <s v="27320"/>
    <s v="postgis_polygon"/>
    <n v="51.353839874267578"/>
    <n v="80.605479551339883"/>
  </r>
  <r>
    <s v="103"/>
    <x v="1"/>
    <s v="Gemeente"/>
    <s v="Gooijerdijk"/>
    <s v="Leersum"/>
    <s v="27322"/>
    <s v="postgis_polygon"/>
    <n v="103.07224273681641"/>
    <n v="123.5938117033061"/>
  </r>
  <r>
    <s v="51"/>
    <x v="1"/>
    <s v="Gemeente"/>
    <s v="Bergweg"/>
    <s v="Amerongen"/>
    <s v="27323"/>
    <s v="postgis_polygon"/>
    <n v="50.607170104980469"/>
    <n v="76.127446719119121"/>
  </r>
  <r>
    <s v="3"/>
    <x v="1"/>
    <s v="Gemeente"/>
    <s v="Heuvelse Steeg"/>
    <s v="Overberg"/>
    <s v="27324"/>
    <s v="postgis_polygon"/>
    <n v="2.56085205078125"/>
    <n v="6.1869255122173543"/>
  </r>
  <r>
    <s v="11"/>
    <x v="1"/>
    <s v="Gemeente"/>
    <s v="Esdoornlaan"/>
    <s v="Maarn"/>
    <s v="27325"/>
    <s v="postgis_polygon"/>
    <n v="10.61154174804688"/>
    <n v="24.760750806548469"/>
  </r>
  <r>
    <s v="62"/>
    <x v="1"/>
    <s v="Gemeente"/>
    <s v="Heuvelse Steeg"/>
    <s v="Overberg"/>
    <s v="27326"/>
    <s v="postgis_polygon"/>
    <n v="61.838729858398438"/>
    <n v="65.483894612149783"/>
  </r>
  <r>
    <s v="30"/>
    <x v="1"/>
    <s v="Gemeente"/>
    <s v="Berkenlaan"/>
    <s v="Maarn"/>
    <s v="27327"/>
    <s v="postgis_polygon"/>
    <n v="29.687812805175781"/>
    <n v="65.011806049175192"/>
  </r>
  <r>
    <s v="309"/>
    <x v="1"/>
    <s v="Gemeente"/>
    <s v="Bergweg"/>
    <s v="Amerongen"/>
    <s v="27328"/>
    <s v="postgis_polygon"/>
    <n v="308.93051147460932"/>
    <n v="396.34320419074209"/>
  </r>
  <r>
    <s v="89"/>
    <x v="1"/>
    <s v="Gemeente"/>
    <s v="Heuvelse Steeg"/>
    <s v="Overberg"/>
    <s v="27329"/>
    <s v="postgis_polygon"/>
    <n v="89.159210205078125"/>
    <n v="87.892114743537775"/>
  </r>
  <r>
    <s v="310"/>
    <x v="1"/>
    <s v="Gemeente"/>
    <s v="Heuvelse Steeg"/>
    <s v="Overberg"/>
    <s v="27330"/>
    <s v="postgis_polygon"/>
    <n v="309.86997985839838"/>
    <n v="377.91906148769323"/>
  </r>
  <r>
    <s v="33"/>
    <x v="1"/>
    <s v="Gemeente"/>
    <s v="Heuvelse Steeg"/>
    <s v="Overberg"/>
    <s v="27331"/>
    <s v="postgis_polygon"/>
    <n v="32.715866088867188"/>
    <n v="56.062709052400713"/>
  </r>
  <r>
    <s v="42"/>
    <x v="1"/>
    <s v="Gemeente"/>
    <s v="Heuvelse Steeg"/>
    <s v="Overberg"/>
    <s v="27332"/>
    <s v="postgis_polygon"/>
    <n v="42.345352172851563"/>
    <n v="46.14246296743103"/>
  </r>
  <r>
    <s v="63"/>
    <x v="1"/>
    <s v="Gemeente"/>
    <s v="Heuvelse Steeg"/>
    <s v="Overberg"/>
    <s v="27333"/>
    <s v="postgis_polygon"/>
    <n v="62.513526916503913"/>
    <n v="63.952829757780229"/>
  </r>
  <r>
    <s v="182"/>
    <x v="1"/>
    <s v="Gemeente"/>
    <s v="Bergweg"/>
    <s v="Amerongen"/>
    <s v="27334"/>
    <s v="postgis_polygon"/>
    <n v="182.0395202636719"/>
    <n v="247.1062938377099"/>
  </r>
  <r>
    <s v="13"/>
    <x v="1"/>
    <s v="Gemeente"/>
    <s v="Bergweg"/>
    <s v="Amerongen"/>
    <s v="27335"/>
    <s v="postgis_polygon"/>
    <n v="12.80702972412109"/>
    <n v="31.32044827517106"/>
  </r>
  <r>
    <s v="91"/>
    <x v="1"/>
    <s v="Gemeente"/>
    <s v="Zandschulperweg"/>
    <s v="Leersum"/>
    <s v="27336"/>
    <s v="postgis_polygon"/>
    <n v="91.299873352050781"/>
    <n v="167.9150038526839"/>
  </r>
  <r>
    <s v="95"/>
    <x v="1"/>
    <s v="Gemeente"/>
    <s v="Kapelweg"/>
    <s v="Maarn"/>
    <s v="27337"/>
    <s v="postgis_polygon"/>
    <n v="94.824882507324219"/>
    <n v="180.92805691296911"/>
  </r>
  <r>
    <s v="31"/>
    <x v="1"/>
    <s v="Gemeente"/>
    <s v="Bergweg"/>
    <s v="Amerongen"/>
    <s v="27338"/>
    <s v="postgis_polygon"/>
    <n v="31.40854644775391"/>
    <n v="84.598147420032973"/>
  </r>
  <r>
    <s v="95"/>
    <x v="1"/>
    <s v="Gemeente"/>
    <s v="Heuvelse Steeg"/>
    <s v="Overberg"/>
    <s v="27339"/>
    <s v="postgis_polygon"/>
    <n v="94.697135925292983"/>
    <n v="227.99143998713001"/>
  </r>
  <r>
    <s v="12"/>
    <x v="1"/>
    <s v="Gemeente"/>
    <s v="Esdoornlaan"/>
    <s v="Maarn"/>
    <s v="27340"/>
    <s v="postgis_polygon"/>
    <n v="11.77866363525391"/>
    <n v="25.54194957483951"/>
  </r>
  <r>
    <s v="12"/>
    <x v="1"/>
    <s v="Gemeente"/>
    <s v="Esdoornlaan"/>
    <s v="Maarn"/>
    <s v="27341"/>
    <s v="postgis_polygon"/>
    <n v="12.097709655761721"/>
    <n v="27.443720338764781"/>
  </r>
  <r>
    <s v="101"/>
    <x v="1"/>
    <s v="Gemeente"/>
    <s v="Heuvelse Steeg"/>
    <s v="Overberg"/>
    <s v="27342"/>
    <s v="postgis_polygon"/>
    <n v="101.2593231201172"/>
    <n v="74.468186066977751"/>
  </r>
  <r>
    <s v="143"/>
    <x v="1"/>
    <s v="Gemeente"/>
    <s v="Heuvelse Steeg"/>
    <s v="Overberg"/>
    <s v="27344"/>
    <s v="postgis_polygon"/>
    <n v="143.46457672119141"/>
    <n v="170.85238886057519"/>
  </r>
  <r>
    <s v="22"/>
    <x v="1"/>
    <s v="Gemeente"/>
    <s v="Bergweg"/>
    <s v="Amerongen"/>
    <s v="27346"/>
    <s v="postgis_polygon"/>
    <n v="21.92264556884766"/>
    <n v="43.317553278673003"/>
  </r>
  <r>
    <s v="57"/>
    <x v="1"/>
    <s v="Gemeente"/>
    <s v="Heuvelse Steeg"/>
    <s v="Overberg"/>
    <s v="27347"/>
    <s v="postgis_polygon"/>
    <n v="57.230361938476563"/>
    <n v="55.167531194757949"/>
  </r>
  <r>
    <s v="167"/>
    <x v="1"/>
    <s v="Gemeente"/>
    <s v="Heuvelse Steeg"/>
    <s v="Overberg"/>
    <s v="27349"/>
    <s v="postgis_polygon"/>
    <n v="166.8466491699219"/>
    <n v="141.10438123772479"/>
  </r>
  <r>
    <s v="136"/>
    <x v="1"/>
    <s v="Gemeente"/>
    <s v="Heuvelse Steeg"/>
    <s v="Overberg"/>
    <s v="27350"/>
    <s v="postgis_polygon"/>
    <n v="135.52964782714841"/>
    <n v="143.18051101757831"/>
  </r>
  <r>
    <s v="23"/>
    <x v="1"/>
    <s v="Gemeente"/>
    <s v="Esdoornlaan"/>
    <s v="Maarn"/>
    <s v="27351"/>
    <s v="postgis_polygon"/>
    <n v="23.11517333984375"/>
    <n v="60.438216899953197"/>
  </r>
  <r>
    <s v="242"/>
    <x v="1"/>
    <s v="Gemeente"/>
    <s v="Planetenbaan"/>
    <s v="Maarn"/>
    <s v="27353"/>
    <s v="postgis_polygon"/>
    <n v="242.07730865478521"/>
    <n v="276.0724664980429"/>
  </r>
  <r>
    <s v="221"/>
    <x v="2"/>
    <s v="Gemeente"/>
    <s v="Eindseweg"/>
    <s v="Overberg"/>
    <s v="27355"/>
    <s v="postgis_polygon"/>
    <n v="220.865104675293"/>
    <n v="399.42165336757591"/>
  </r>
  <r>
    <s v="83"/>
    <x v="2"/>
    <s v="Gemeente"/>
    <s v="Heuvelse Steeg"/>
    <s v="Overberg"/>
    <s v="27356"/>
    <s v="postgis_polygon"/>
    <n v="83.25313568115233"/>
    <n v="139.89297469608391"/>
  </r>
  <r>
    <s v="18"/>
    <x v="2"/>
    <s v="Gemeente"/>
    <s v="Heuvelse Steeg"/>
    <s v="Overberg"/>
    <s v="27357"/>
    <s v="postgis_polygon"/>
    <n v="18.10402679443359"/>
    <n v="22.068172708416519"/>
  </r>
  <r>
    <s v="268"/>
    <x v="2"/>
    <s v="Gemeente"/>
    <s v="Ginkelsedwarsakkers"/>
    <s v="Leersum"/>
    <s v="27358"/>
    <s v="postgis_polygon"/>
    <n v="268.16671752929688"/>
    <n v="329.15882188102438"/>
  </r>
  <r>
    <s v="112"/>
    <x v="2"/>
    <s v="Gemeente"/>
    <s v="Breeschotenlaan"/>
    <s v="Maarn"/>
    <s v="27359"/>
    <s v="postgis_polygon"/>
    <n v="111.5856399536133"/>
    <n v="102.81526790497161"/>
  </r>
  <r>
    <s v="41"/>
    <x v="2"/>
    <s v="Gemeente"/>
    <s v="Bergweg"/>
    <s v="Amerongen"/>
    <s v="27360"/>
    <s v="postgis_polygon"/>
    <n v="40.909248352050781"/>
    <n v="83.656419005682224"/>
  </r>
  <r>
    <s v="107"/>
    <x v="2"/>
    <s v="Gemeente"/>
    <s v="Rottegatsteeg"/>
    <s v="Maarsbergen"/>
    <s v="27361"/>
    <s v="postgis_polygon"/>
    <n v="107.08400726318359"/>
    <n v="162.9593091463579"/>
  </r>
  <r>
    <s v="37"/>
    <x v="2"/>
    <s v="Gemeente"/>
    <s v="Meentsteeg"/>
    <s v="Maarn"/>
    <s v="27362"/>
    <s v="postgis_polygon"/>
    <n v="37.124092102050781"/>
    <n v="76.185387083887917"/>
  </r>
  <r>
    <s v="44"/>
    <x v="2"/>
    <s v="Gemeente"/>
    <s v="Griftdijk"/>
    <s v="Maarsbergen"/>
    <s v="27363"/>
    <s v="postgis_polygon"/>
    <n v="43.667686462402337"/>
    <n v="68.427939972097661"/>
  </r>
  <r>
    <s v="17"/>
    <x v="2"/>
    <s v="Gemeente"/>
    <s v="Heuvelse Steeg"/>
    <s v="Overberg"/>
    <s v="27364"/>
    <s v="postgis_polygon"/>
    <n v="17.1878662109375"/>
    <n v="60.04050445421889"/>
  </r>
  <r>
    <s v="35"/>
    <x v="2"/>
    <s v="Gemeente"/>
    <s v="Griftdijk"/>
    <s v="Maarsbergen"/>
    <s v="27365"/>
    <s v="postgis_polygon"/>
    <n v="35.412353515625"/>
    <n v="94.803439057755654"/>
  </r>
  <r>
    <s v="113"/>
    <x v="2"/>
    <s v="Gemeente"/>
    <s v="Rottegatsteeg"/>
    <s v="Maarsbergen"/>
    <s v="27366"/>
    <s v="postgis_polygon"/>
    <n v="113.0598068237305"/>
    <n v="183.35922812236339"/>
  </r>
  <r>
    <s v="87"/>
    <x v="2"/>
    <s v="Gemeente"/>
    <s v="Eindseweg"/>
    <s v="Overberg"/>
    <s v="27367"/>
    <s v="postgis_polygon"/>
    <n v="86.678764343261719"/>
    <n v="179.43102454702901"/>
  </r>
  <r>
    <s v="73"/>
    <x v="2"/>
    <s v="Gemeente"/>
    <s v="Ginkelseweg"/>
    <s v="Leersum"/>
    <s v="27368"/>
    <s v="postgis_polygon"/>
    <n v="72.697998046875014"/>
    <n v="323.2389444609193"/>
  </r>
  <r>
    <s v="220"/>
    <x v="2"/>
    <s v="Gemeente"/>
    <s v="Dwarsweg"/>
    <s v="Maarn"/>
    <s v="27369"/>
    <s v="postgis_polygon"/>
    <n v="220.2988204956055"/>
    <n v="286.09941730845912"/>
  </r>
  <r>
    <s v="194"/>
    <x v="2"/>
    <s v="Gemeente"/>
    <s v="Eindseweg"/>
    <s v="Overberg"/>
    <s v="27370"/>
    <s v="postgis_polygon"/>
    <n v="194.4837646484375"/>
    <n v="355.22719808158371"/>
  </r>
  <r>
    <s v="54"/>
    <x v="2"/>
    <s v="Gemeente"/>
    <s v="Heuvelse Steeg"/>
    <s v="Overberg"/>
    <s v="27371"/>
    <s v="postgis_polygon"/>
    <n v="54.269912719726563"/>
    <n v="119.1205726820646"/>
  </r>
  <r>
    <s v="73"/>
    <x v="2"/>
    <s v="Gemeente"/>
    <s v="Rottegatsteeg"/>
    <s v="Maarsbergen"/>
    <s v="27372"/>
    <s v="postgis_polygon"/>
    <n v="72.900276184082031"/>
    <n v="145.5963544364929"/>
  </r>
  <r>
    <s v="83"/>
    <x v="2"/>
    <s v="Gemeente"/>
    <s v="Meentsteeg"/>
    <s v="Maarn"/>
    <s v="27374"/>
    <s v="postgis_polygon"/>
    <n v="83.457389831542983"/>
    <n v="176.24970300397001"/>
  </r>
  <r>
    <s v="253"/>
    <x v="2"/>
    <s v="Gemeente"/>
    <s v="Zandschulperweg"/>
    <s v="Leersum"/>
    <s v="27375"/>
    <s v="postgis_polygon"/>
    <n v="253.12825012207031"/>
    <n v="559.99318673106029"/>
  </r>
  <r>
    <s v="63"/>
    <x v="2"/>
    <s v="Gemeente"/>
    <s v="Spoorlaan"/>
    <s v="Overberg"/>
    <s v="27376"/>
    <s v="postgis_polygon"/>
    <n v="62.584754943847663"/>
    <n v="94.269107904363622"/>
  </r>
  <r>
    <s v="103"/>
    <x v="2"/>
    <s v="Gemeente"/>
    <s v="Meentsteeg"/>
    <s v="Maarn"/>
    <s v="27377"/>
    <s v="postgis_polygon"/>
    <n v="102.609001159668"/>
    <n v="209.62473745498011"/>
  </r>
  <r>
    <s v="41"/>
    <x v="2"/>
    <s v="Gemeente"/>
    <s v="Heuvelse Steeg"/>
    <s v="Overberg"/>
    <s v="27378"/>
    <s v="postgis_polygon"/>
    <n v="41.447662353515632"/>
    <n v="129.6338757403455"/>
  </r>
  <r>
    <s v="226"/>
    <x v="2"/>
    <s v="Gemeente"/>
    <s v="Heuvelse Steeg"/>
    <s v="Overberg"/>
    <s v="27379"/>
    <s v="postgis_polygon"/>
    <n v="226.2310485839844"/>
    <n v="353.13033512086548"/>
  </r>
  <r>
    <s v="124"/>
    <x v="2"/>
    <s v="Gemeente"/>
    <s v="Rottegatsteeg"/>
    <s v="Maarsbergen"/>
    <s v="27380"/>
    <s v="postgis_polygon"/>
    <n v="124.30882263183589"/>
    <n v="315.79316928056949"/>
  </r>
  <r>
    <s v="17"/>
    <x v="2"/>
    <s v="Gemeente"/>
    <s v="Meentsteeg"/>
    <s v="Maarn"/>
    <s v="27381"/>
    <s v="postgis_polygon"/>
    <n v="17.206596374511719"/>
    <n v="39.361747004299502"/>
  </r>
  <r>
    <s v="23"/>
    <x v="2"/>
    <s v="Gemeente"/>
    <s v="Ginkelseweg"/>
    <s v="Leersum"/>
    <s v="27382"/>
    <s v="postgis_polygon"/>
    <n v="23.04097747802734"/>
    <n v="61.667488707131056"/>
  </r>
  <r>
    <s v="19"/>
    <x v="2"/>
    <s v="Gemeente"/>
    <s v="Rottegatsteeg"/>
    <s v="Maarsbergen"/>
    <s v="27383"/>
    <s v="postgis_polygon"/>
    <n v="18.993110656738281"/>
    <n v="63.963632595051997"/>
  </r>
  <r>
    <s v="122"/>
    <x v="2"/>
    <s v="Gemeente"/>
    <s v="Zandschulperweg"/>
    <s v="Leersum"/>
    <s v="27384"/>
    <s v="postgis_polygon"/>
    <n v="122.1983184814453"/>
    <n v="239.87816015994551"/>
  </r>
  <r>
    <s v="289"/>
    <x v="2"/>
    <s v="Gemeente"/>
    <s v="Rottegatsteeg"/>
    <s v="Maarsbergen"/>
    <s v="27385"/>
    <s v="postgis_polygon"/>
    <n v="289.34293365478521"/>
    <n v="428.38501609374782"/>
  </r>
  <r>
    <s v="77"/>
    <x v="2"/>
    <s v="Gemeente"/>
    <s v="Rottegatsteeg"/>
    <s v="Maarsbergen"/>
    <s v="27386"/>
    <s v="postgis_polygon"/>
    <n v="76.934783935546875"/>
    <n v="129.3554930361089"/>
  </r>
  <r>
    <s v="56"/>
    <x v="2"/>
    <s v="Gemeente"/>
    <s v="Rottegatsteeg"/>
    <s v="Maarsbergen"/>
    <s v="27387"/>
    <s v="postgis_polygon"/>
    <n v="56.382362365722663"/>
    <n v="139.1508384454645"/>
  </r>
  <r>
    <s v="206"/>
    <x v="2"/>
    <s v="Gemeente"/>
    <s v="Eindseweg"/>
    <s v="Overberg"/>
    <s v="27388"/>
    <s v="postgis_polygon"/>
    <n v="206.35023498535159"/>
    <n v="366.10587694502868"/>
  </r>
  <r>
    <s v="55"/>
    <x v="2"/>
    <s v="Gemeente"/>
    <s v="Rottegatsteeg"/>
    <s v="Maarsbergen"/>
    <s v="27389"/>
    <s v="postgis_polygon"/>
    <n v="55.367530822753913"/>
    <n v="79.075319913934621"/>
  </r>
  <r>
    <s v="359"/>
    <x v="2"/>
    <s v="Gemeente"/>
    <s v="Griftdijk"/>
    <s v="Maarsbergen"/>
    <s v="27390"/>
    <s v="postgis_polygon"/>
    <n v="359.34931182861328"/>
    <n v="772.08656056574659"/>
  </r>
  <r>
    <s v="13"/>
    <x v="2"/>
    <s v="Gemeente"/>
    <s v="Ringelpoelweg"/>
    <s v="Maarsbergen"/>
    <s v="27391"/>
    <s v="postgis_polygon"/>
    <n v="13.321090698242189"/>
    <n v="56.7879658229161"/>
  </r>
  <r>
    <s v="109"/>
    <x v="2"/>
    <s v="Gemeente"/>
    <s v="Griftdijk"/>
    <s v="Maarsbergen"/>
    <s v="27392"/>
    <s v="postgis_polygon"/>
    <n v="108.6633758544922"/>
    <n v="268.50649622383531"/>
  </r>
  <r>
    <s v="333"/>
    <x v="2"/>
    <s v="Gemeente"/>
    <s v="Griftdijk"/>
    <s v="Maarsbergen"/>
    <s v="27393"/>
    <s v="postgis_polygon"/>
    <n v="333.35729217529303"/>
    <n v="592.44933769891156"/>
  </r>
  <r>
    <s v="105"/>
    <x v="2"/>
    <s v="Gemeente"/>
    <s v="Dwarsweg"/>
    <s v="Maarn"/>
    <s v="27394"/>
    <s v="postgis_polygon"/>
    <n v="104.8728942871094"/>
    <n v="180.56975811357231"/>
  </r>
  <r>
    <s v="48"/>
    <x v="2"/>
    <s v="Gemeente"/>
    <s v="Griftdijk"/>
    <s v="Maarsbergen"/>
    <s v="27395"/>
    <s v="postgis_polygon"/>
    <n v="48.273880004882813"/>
    <n v="86.901070228923828"/>
  </r>
  <r>
    <s v="56"/>
    <x v="2"/>
    <s v="Gemeente"/>
    <s v="Rottegatsteeg"/>
    <s v="Maarsbergen"/>
    <s v="27396"/>
    <s v="postgis_polygon"/>
    <n v="56.138252258300781"/>
    <n v="76.759146212093086"/>
  </r>
  <r>
    <s v="275"/>
    <x v="2"/>
    <s v="Gemeente"/>
    <s v="Eindseweg"/>
    <s v="Overberg"/>
    <s v="27397"/>
    <s v="postgis_polygon"/>
    <n v="275.36910247802729"/>
    <n v="533.55526140090558"/>
  </r>
  <r>
    <s v="14"/>
    <x v="2"/>
    <s v="Gemeente"/>
    <s v="Rottegatsteeg"/>
    <s v="Maarsbergen"/>
    <s v="27398"/>
    <s v="postgis_polygon"/>
    <n v="14.262039184570311"/>
    <n v="37.137677824100507"/>
  </r>
  <r>
    <s v="195"/>
    <x v="2"/>
    <s v="Gemeente"/>
    <s v="Griftdijk"/>
    <s v="Maarsbergen"/>
    <s v="27399"/>
    <s v="postgis_polygon"/>
    <n v="195.36379241943359"/>
    <n v="321.44445140942162"/>
  </r>
  <r>
    <s v="43"/>
    <x v="2"/>
    <s v="Gemeente"/>
    <s v="Heuvelse Steeg"/>
    <s v="Overberg"/>
    <s v="27400"/>
    <s v="postgis_polygon"/>
    <n v="42.94659423828125"/>
    <n v="60.551978515983407"/>
  </r>
  <r>
    <s v="103"/>
    <x v="2"/>
    <s v="Gemeente"/>
    <s v="Griftdijk"/>
    <s v="Maarsbergen"/>
    <s v="27401"/>
    <s v="postgis_polygon"/>
    <n v="103.21282958984381"/>
    <n v="210.5139397831008"/>
  </r>
  <r>
    <s v="38"/>
    <x v="2"/>
    <s v="Gemeente"/>
    <s v="Scherpenzeelseweg"/>
    <s v="Maarsbergen"/>
    <s v="27402"/>
    <s v="postgis_polygon"/>
    <n v="37.944320678710938"/>
    <n v="122.35533977668121"/>
  </r>
  <r>
    <s v="174"/>
    <x v="2"/>
    <s v="Gemeente"/>
    <s v="Rottegatsteeg"/>
    <s v="Maarsbergen"/>
    <s v="27403"/>
    <s v="postgis_polygon"/>
    <n v="174.38623046875"/>
    <n v="294.29313937342079"/>
  </r>
  <r>
    <s v="591"/>
    <x v="2"/>
    <s v="Gemeente"/>
    <s v="Griftdijk"/>
    <s v="Maarsbergen"/>
    <s v="27404"/>
    <s v="postgis_polygon"/>
    <n v="590.65602874755871"/>
    <n v="1047.2741862970429"/>
  </r>
  <r>
    <s v="133"/>
    <x v="2"/>
    <s v="Gemeente"/>
    <s v="Dwarsweg"/>
    <s v="Maarn"/>
    <s v="27405"/>
    <s v="postgis_polygon"/>
    <n v="133.39023590087891"/>
    <n v="232.63385256197861"/>
  </r>
  <r>
    <s v="86"/>
    <x v="2"/>
    <s v="Gemeente"/>
    <s v="Heuvelse Steeg"/>
    <s v="Overberg"/>
    <s v="27406"/>
    <s v="postgis_polygon"/>
    <n v="85.920310974121094"/>
    <n v="155.14379365578711"/>
  </r>
  <r>
    <s v="30"/>
    <x v="2"/>
    <s v="Gemeente"/>
    <s v="Griftdijk"/>
    <s v="Maarsbergen"/>
    <s v="27407"/>
    <s v="postgis_polygon"/>
    <n v="30.170829772949219"/>
    <n v="76.849339900319038"/>
  </r>
  <r>
    <s v="150"/>
    <x v="2"/>
    <s v="Gemeente"/>
    <s v="Heuvelse Steeg"/>
    <s v="Overberg"/>
    <s v="27408"/>
    <s v="postgis_polygon"/>
    <n v="150.24579620361331"/>
    <n v="346.99314222491131"/>
  </r>
  <r>
    <s v="29"/>
    <x v="2"/>
    <s v="Gemeente"/>
    <s v="Heuvelse Steeg"/>
    <s v="Overberg"/>
    <s v="27409"/>
    <s v="postgis_polygon"/>
    <n v="28.945602416992191"/>
    <n v="60.287039312971473"/>
  </r>
  <r>
    <s v="132"/>
    <x v="2"/>
    <s v="Gemeente"/>
    <s v="Dwarsweg"/>
    <s v="Maarn"/>
    <s v="27410"/>
    <s v="postgis_polygon"/>
    <n v="132.26847076416021"/>
    <n v="189.21672201225721"/>
  </r>
  <r>
    <s v="1"/>
    <x v="2"/>
    <s v="Gemeente"/>
    <s v="Heuvelse Steeg"/>
    <s v="Overberg"/>
    <s v="27411"/>
    <s v="postgis_polygon"/>
    <n v="1.172950744628906"/>
    <n v="5.2980191535598777"/>
  </r>
  <r>
    <s v="105"/>
    <x v="2"/>
    <s v="Gemeente"/>
    <s v="Dwarsweg"/>
    <s v="Maarn"/>
    <s v="27413"/>
    <s v="postgis_polygon"/>
    <n v="105.0516357421875"/>
    <n v="153.3356092418465"/>
  </r>
  <r>
    <s v="1619"/>
    <x v="2"/>
    <s v="Gemeente"/>
    <s v="Langbroekerdijk"/>
    <s v="Driebergen-Rijsenburg"/>
    <s v="27414"/>
    <s v="postgis_polygon"/>
    <n v="1619.08215713501"/>
    <n v="2550.077225345548"/>
  </r>
  <r>
    <s v="76"/>
    <x v="2"/>
    <s v="Gemeente"/>
    <s v="Kleinloolaan"/>
    <s v="Driebergen-Rijsenburg"/>
    <s v="27416"/>
    <s v="postgis_polygon"/>
    <n v="75.76493072509767"/>
    <n v="229.41940430626809"/>
  </r>
  <r>
    <s v="1568"/>
    <x v="2"/>
    <s v="Gemeente"/>
    <s v="Langbroekerdijk"/>
    <s v="Driebergen-Rijsenburg"/>
    <s v="27418"/>
    <s v="postgis_polygon"/>
    <n v="1568.2230606079099"/>
    <n v="3243.5456242947898"/>
  </r>
  <r>
    <s v="103"/>
    <x v="2"/>
    <s v="Gemeente"/>
    <s v="Middelweg"/>
    <s v="Leersum"/>
    <s v="27419"/>
    <s v="postgis_polygon"/>
    <n v="102.8339309692383"/>
    <n v="98.075500752467022"/>
  </r>
  <r>
    <s v="30"/>
    <x v="2"/>
    <s v="Gemeente"/>
    <s v="Achterweg"/>
    <s v="Doorn"/>
    <s v="27420"/>
    <s v="postgis_polygon"/>
    <n v="30.101959228515629"/>
    <n v="37.686964775750923"/>
  </r>
  <r>
    <s v="1676"/>
    <x v="2"/>
    <s v="Gemeente"/>
    <s v="Langbroekerdijk"/>
    <s v="Driebergen-Rijsenburg"/>
    <s v="27421"/>
    <s v="postgis_polygon"/>
    <n v="1675.899490356446"/>
    <n v="2656.009560431216"/>
  </r>
  <r>
    <s v="20"/>
    <x v="2"/>
    <s v="Gemeente"/>
    <s v="Gooijerdijk"/>
    <s v="Leersum"/>
    <s v="27426"/>
    <s v="postgis_polygon"/>
    <n v="19.958305358886719"/>
    <n v="45.197850306664002"/>
  </r>
  <r>
    <s v="23"/>
    <x v="2"/>
    <s v="Gemeente"/>
    <s v="Gooijerdijk"/>
    <s v="Leersum"/>
    <s v="27427"/>
    <s v="postgis_polygon"/>
    <n v="23.175605773925781"/>
    <n v="68.755514213126261"/>
  </r>
  <r>
    <s v="49"/>
    <x v="2"/>
    <s v="Gemeente"/>
    <s v="Gooijerdijk"/>
    <s v="Leersum"/>
    <s v="27430"/>
    <s v="postgis_polygon"/>
    <n v="48.70196533203125"/>
    <n v="131.50484751413569"/>
  </r>
  <r>
    <s v="313"/>
    <x v="2"/>
    <s v="Gemeente"/>
    <s v="De Woerd"/>
    <s v="Driebergen-Rijsenburg"/>
    <s v="27432"/>
    <s v="postgis_polygon"/>
    <n v="312.84181213378912"/>
    <n v="460.86494068966061"/>
  </r>
  <r>
    <s v="102"/>
    <x v="2"/>
    <s v="Gemeente"/>
    <s v="Kleinloolaan"/>
    <s v="Driebergen-Rijsenburg"/>
    <s v="27434"/>
    <s v="postgis_polygon"/>
    <n v="102.2453536987305"/>
    <n v="225.1103152240386"/>
  </r>
  <r>
    <s v="51"/>
    <x v="2"/>
    <s v="Gemeente"/>
    <s v="Langbroekerdijk"/>
    <s v="Driebergen-Rijsenburg"/>
    <s v="27435"/>
    <s v="postgis_polygon"/>
    <n v="51.142868041992188"/>
    <n v="106.2048743645576"/>
  </r>
  <r>
    <s v="14"/>
    <x v="6"/>
    <s v="Gemeente"/>
    <s v="Eindseweg"/>
    <s v="Overberg"/>
    <s v="27436"/>
    <s v="postgis_polygon"/>
    <n v="13.94338989257812"/>
    <n v="25.18960339604816"/>
  </r>
  <r>
    <s v="53"/>
    <x v="1"/>
    <s v="Gemeente"/>
    <s v="Heuvelse Steeg"/>
    <s v="Overberg"/>
    <s v="27437"/>
    <s v="postgis_polygon"/>
    <n v="53.209365844726563"/>
    <n v="73.702150549035935"/>
  </r>
  <r>
    <s v="13"/>
    <x v="1"/>
    <s v="Gemeente"/>
    <s v="Bergweg"/>
    <s v="Amerongen"/>
    <s v="27438"/>
    <s v="postgis_polygon"/>
    <n v="12.796394348144529"/>
    <n v="22.677674246343528"/>
  </r>
  <r>
    <s v="409"/>
    <x v="1"/>
    <s v="Gemeente"/>
    <s v="Gooijerdijk"/>
    <s v="Leersum"/>
    <s v="27443"/>
    <s v="postgis_polygon"/>
    <n v="408.62590789794928"/>
    <n v="291.37179803958861"/>
  </r>
  <r>
    <s v="146"/>
    <x v="1"/>
    <s v="Gemeente"/>
    <s v="Gooijerdijk"/>
    <s v="Leersum"/>
    <s v="27445"/>
    <s v="postgis_polygon"/>
    <n v="146.3085021972656"/>
    <n v="125.8139640865427"/>
  </r>
  <r>
    <s v="21"/>
    <x v="1"/>
    <s v="Gemeente"/>
    <s v="Ameronger Wetering"/>
    <s v="Leersum"/>
    <s v="27446"/>
    <s v="postgis_polygon"/>
    <n v="21.36788177490234"/>
    <n v="54.657648047814043"/>
  </r>
  <r>
    <s v="38"/>
    <x v="6"/>
    <s v="Gemeente"/>
    <s v="De Kikvors"/>
    <s v="Leersum"/>
    <s v="27459"/>
    <s v="postgis_polygon"/>
    <n v="38.384033203125"/>
    <n v="53.202469417081943"/>
  </r>
  <r>
    <s v="75"/>
    <x v="1"/>
    <s v="Gemeente"/>
    <s v="Kleinloolaan"/>
    <s v="Driebergen-Rijsenburg"/>
    <s v="27468"/>
    <s v="postgis_polygon"/>
    <n v="74.936897277832031"/>
    <n v="109.6953659979571"/>
  </r>
  <r>
    <s v="39"/>
    <x v="1"/>
    <s v="Gemeente"/>
    <s v="Gooijerdijk"/>
    <s v="Leersum"/>
    <s v="27478"/>
    <s v="postgis_polygon"/>
    <n v="38.760330200195313"/>
    <n v="37.732302218878331"/>
  </r>
  <r>
    <s v="95"/>
    <x v="1"/>
    <s v="Gemeente"/>
    <s v="Kleinloolaan"/>
    <s v="Driebergen-Rijsenburg"/>
    <s v="27488"/>
    <s v="postgis_polygon"/>
    <n v="95.489791870117188"/>
    <n v="112.62384213649931"/>
  </r>
  <r>
    <s v="51"/>
    <x v="1"/>
    <s v="Gemeente"/>
    <s v="Ringelpoelweg"/>
    <s v="Maarsbergen"/>
    <s v="27490"/>
    <s v="postgis_polygon"/>
    <n v="51.178970336914063"/>
    <n v="115.5013856275974"/>
  </r>
  <r>
    <s v="14"/>
    <x v="1"/>
    <s v="Gemeente"/>
    <s v="Heuvelse Steeg"/>
    <s v="Overberg"/>
    <s v="27492"/>
    <s v="postgis_polygon"/>
    <n v="14.35122680664062"/>
    <n v="24.659205566220919"/>
  </r>
  <r>
    <s v="208"/>
    <x v="1"/>
    <s v="Gemeente"/>
    <s v="Planetenbaan"/>
    <s v="Maarn"/>
    <s v="27493"/>
    <s v="postgis_polygon"/>
    <n v="207.54026794433591"/>
    <n v="278.67809008340322"/>
  </r>
  <r>
    <s v="140"/>
    <x v="1"/>
    <s v="Gemeente"/>
    <s v="Eikenlaan"/>
    <s v="Maarn"/>
    <s v="27494"/>
    <s v="postgis_polygon"/>
    <n v="139.90798187255859"/>
    <n v="413.29828415206492"/>
  </r>
  <r>
    <s v="190"/>
    <x v="1"/>
    <s v="Gemeente"/>
    <s v="Heuvelse Steeg"/>
    <s v="Overberg"/>
    <s v="27495"/>
    <s v="postgis_polygon"/>
    <n v="190.4023513793945"/>
    <n v="346.53803506322993"/>
  </r>
  <r>
    <s v="2"/>
    <x v="6"/>
    <s v="Gemeente"/>
    <s v="Scherpenzeelseweg"/>
    <s v="Maarsbergen"/>
    <s v="27496"/>
    <s v="postgis_polygon"/>
    <n v="1.980827331542969"/>
    <n v="8.2349477227451526"/>
  </r>
  <r>
    <s v="35"/>
    <x v="1"/>
    <s v="Gemeente"/>
    <s v="Heuvelse Steeg"/>
    <s v="Overberg"/>
    <s v="27497"/>
    <s v="postgis_polygon"/>
    <n v="34.889686584472663"/>
    <n v="58.105971761733493"/>
  </r>
  <r>
    <s v="75"/>
    <x v="2"/>
    <s v="Gemeente"/>
    <s v="Boerenbuurt"/>
    <s v="Leersum"/>
    <s v="27498"/>
    <s v="postgis_polygon"/>
    <n v="75.278060913085938"/>
    <n v="147.29433726441519"/>
  </r>
  <r>
    <s v="125"/>
    <x v="2"/>
    <s v="Gemeente"/>
    <s v="Ameronger Wetering"/>
    <s v="Leersum"/>
    <s v="27499"/>
    <s v="postgis_polygon"/>
    <n v="125.0973281860352"/>
    <n v="335.02453536015111"/>
  </r>
  <r>
    <s v="21"/>
    <x v="2"/>
    <s v="Gemeente"/>
    <s v="Heuvelse Steeg"/>
    <s v="Overberg"/>
    <s v="27500"/>
    <s v="postgis_polygon"/>
    <n v="20.980224609375"/>
    <n v="72.772845489691932"/>
  </r>
  <r>
    <s v="49"/>
    <x v="2"/>
    <s v="Gemeente"/>
    <s v="Gooijerdijk"/>
    <s v="Doorn"/>
    <s v="27501"/>
    <s v="postgis_polygon"/>
    <n v="48.749595642089837"/>
    <n v="89.564185409095643"/>
  </r>
  <r>
    <s v="60"/>
    <x v="2"/>
    <s v="Gemeente"/>
    <s v="Boerenbuurt"/>
    <s v="Leersum"/>
    <s v="27502"/>
    <s v="postgis_polygon"/>
    <n v="59.819633483886719"/>
    <n v="109.18114923403159"/>
  </r>
  <r>
    <s v="61"/>
    <x v="2"/>
    <s v="Gemeente"/>
    <s v="Gooijerdijk"/>
    <s v="Driebergen-Rijsenburg"/>
    <s v="27503"/>
    <s v="postgis_polygon"/>
    <n v="61.327793121337891"/>
    <n v="148.4037558404319"/>
  </r>
  <r>
    <s v="87"/>
    <x v="2"/>
    <s v="Gemeente"/>
    <s v="Rottegatsteeg"/>
    <s v="Maarsbergen"/>
    <s v="27505"/>
    <s v="postgis_polygon"/>
    <n v="87.21026611328125"/>
    <n v="121.4447846266673"/>
  </r>
  <r>
    <s v="28"/>
    <x v="2"/>
    <s v="Gemeente"/>
    <s v="Eindseweg"/>
    <s v="Overberg"/>
    <s v="27506"/>
    <s v="postgis_polygon"/>
    <n v="27.924942016601559"/>
    <n v="50.985740053492933"/>
  </r>
  <r>
    <s v="199"/>
    <x v="2"/>
    <s v="Gemeente"/>
    <s v="De Zuwe"/>
    <s v="Driebergen-Rijsenburg"/>
    <s v="27508"/>
    <s v="postgis_polygon"/>
    <n v="198.64926910400391"/>
    <n v="325.58308647589928"/>
  </r>
  <r>
    <s v="69"/>
    <x v="2"/>
    <s v="Gemeente"/>
    <s v="Kloosterlaantje"/>
    <s v="Driebergen-Rijsenburg"/>
    <s v="27509"/>
    <s v="postgis_polygon"/>
    <n v="69.249759674072266"/>
    <n v="102.0486038722526"/>
  </r>
  <r>
    <s v="395"/>
    <x v="2"/>
    <s v="Gemeente"/>
    <s v="Faunalaan"/>
    <s v="Driebergen-Rijsenburg"/>
    <s v="27511"/>
    <s v="postgis_polygon"/>
    <n v="395.21230316162109"/>
    <n v="806.86450363584106"/>
  </r>
  <r>
    <s v="247"/>
    <x v="2"/>
    <s v="Gemeente"/>
    <s v="Ameronger Wetering"/>
    <s v="Leersum"/>
    <s v="27513"/>
    <s v="postgis_polygon"/>
    <n v="246.83522796630859"/>
    <n v="579.43060047390861"/>
  </r>
  <r>
    <s v="311"/>
    <x v="2"/>
    <s v="Gemeente"/>
    <s v="Nieuwe Steeg"/>
    <s v="Leersum"/>
    <s v="27514"/>
    <s v="postgis_polygon"/>
    <n v="310.90583038330078"/>
    <n v="517.07412799516953"/>
  </r>
  <r>
    <s v="67"/>
    <x v="2"/>
    <s v="Gemeente"/>
    <s v="Langbroekerdijk"/>
    <s v="Driebergen-Rijsenburg"/>
    <s v="27515"/>
    <s v="postgis_polygon"/>
    <n v="66.846111297607422"/>
    <n v="76.555487770745643"/>
  </r>
  <r>
    <s v="121"/>
    <x v="2"/>
    <s v="Gemeente"/>
    <s v="Eindseweg"/>
    <s v="Overberg"/>
    <s v="27522"/>
    <s v="postgis_polygon"/>
    <n v="120.6927871704102"/>
    <n v="294.90875471545201"/>
  </r>
  <r>
    <s v="20"/>
    <x v="2"/>
    <s v="Gemeente"/>
    <s v="Bergweg"/>
    <s v="Amerongen"/>
    <s v="27523"/>
    <s v="postgis_polygon"/>
    <n v="20.124382019042969"/>
    <n v="52.454678960351309"/>
  </r>
  <r>
    <s v="28"/>
    <x v="2"/>
    <s v="Gemeente"/>
    <s v="Heuvelse Steeg"/>
    <s v="Overberg"/>
    <s v="27524"/>
    <s v="postgis_polygon"/>
    <n v="28.467605590820309"/>
    <n v="65.152968411634916"/>
  </r>
  <r>
    <s v="29"/>
    <x v="2"/>
    <s v="Gemeente"/>
    <s v="Heuvelse Steeg"/>
    <s v="Overberg"/>
    <s v="27525"/>
    <s v="postgis_polygon"/>
    <n v="28.854537963867191"/>
    <n v="69.265171248688034"/>
  </r>
  <r>
    <s v="281"/>
    <x v="2"/>
    <s v="Gemeente"/>
    <s v="Bergweg"/>
    <s v="Amerongen"/>
    <s v="27526"/>
    <s v="postgis_polygon"/>
    <n v="281.04082489013672"/>
    <n v="247.68621898370611"/>
  </r>
  <r>
    <s v="23"/>
    <x v="2"/>
    <s v="Gemeente"/>
    <s v="Bergweg"/>
    <s v="Amerongen"/>
    <s v="27527"/>
    <s v="postgis_polygon"/>
    <n v="23.170028686523441"/>
    <n v="53.642594547622288"/>
  </r>
  <r>
    <s v="240"/>
    <x v="2"/>
    <s v="Gemeente"/>
    <s v="Heuvelse Steeg"/>
    <s v="Overberg"/>
    <s v="27528"/>
    <s v="postgis_polygon"/>
    <n v="240.203483581543"/>
    <n v="228.86450544601661"/>
  </r>
  <r>
    <s v="103"/>
    <x v="2"/>
    <s v="Gemeente"/>
    <s v="Heuvelse Steeg"/>
    <s v="Overberg"/>
    <s v="27529"/>
    <s v="postgis_polygon"/>
    <n v="103.1791687011719"/>
    <n v="178.49454575655969"/>
  </r>
  <r>
    <s v="85"/>
    <x v="2"/>
    <s v="Gemeente"/>
    <s v="Zandschulperweg"/>
    <s v="Leersum"/>
    <s v="27530"/>
    <s v="postgis_polygon"/>
    <n v="84.935409545898438"/>
    <n v="172.2611441258357"/>
  </r>
  <r>
    <s v="158"/>
    <x v="2"/>
    <s v="Gemeente"/>
    <s v="De Groep"/>
    <s v="Leersum"/>
    <s v="27531"/>
    <s v="postgis_polygon"/>
    <n v="158.0802307128906"/>
    <n v="276.38733605479013"/>
  </r>
  <r>
    <s v="92"/>
    <x v="2"/>
    <s v="Gemeente"/>
    <s v="Kloosterlaantje"/>
    <s v="Driebergen-Rijsenburg"/>
    <s v="27532"/>
    <s v="postgis_polygon"/>
    <n v="91.597736358642578"/>
    <n v="146.24640886941711"/>
  </r>
  <r>
    <s v="46"/>
    <x v="2"/>
    <s v="Gemeente"/>
    <s v="Meentsteeg"/>
    <s v="Maarn"/>
    <s v="27533"/>
    <s v="postgis_polygon"/>
    <n v="45.912651062011719"/>
    <n v="96.776571551953623"/>
  </r>
  <r>
    <s v="142"/>
    <x v="1"/>
    <s v="Gemeente"/>
    <s v="Griftdijk"/>
    <s v="Maarsbergen"/>
    <s v="27534"/>
    <s v="postgis_polygon"/>
    <n v="142.32810211181641"/>
    <n v="264.29047275676061"/>
  </r>
  <r>
    <s v="208"/>
    <x v="2"/>
    <s v="Gemeente"/>
    <s v="Ameronger Wetering"/>
    <s v="Leersum"/>
    <s v="27535"/>
    <s v="postgis_polygon"/>
    <n v="207.9668884277344"/>
    <n v="324.07898233111189"/>
  </r>
  <r>
    <s v="18"/>
    <x v="2"/>
    <s v="Gemeente"/>
    <s v="De Kikvors"/>
    <s v="Leersum"/>
    <s v="27538"/>
    <s v="postgis_polygon"/>
    <n v="18.046737670898441"/>
    <n v="59.103086560822447"/>
  </r>
  <r>
    <s v="1"/>
    <x v="2"/>
    <s v="Gemeente"/>
    <s v="Ameronger Wetering"/>
    <s v="Amerongen"/>
    <s v="27539"/>
    <s v="postgis_polygon"/>
    <n v="0.71363067626953103"/>
    <n v="3.5129617829853701"/>
  </r>
  <r>
    <s v="89"/>
    <x v="2"/>
    <s v="Gemeente"/>
    <s v="Gooijerdijk"/>
    <s v="Leersum"/>
    <s v="27540"/>
    <s v="postgis_polygon"/>
    <n v="88.839256286621094"/>
    <n v="110.8502298216016"/>
  </r>
  <r>
    <s v="24"/>
    <x v="2"/>
    <s v="Gemeente"/>
    <s v="Achterweg"/>
    <s v="Doorn"/>
    <s v="27541"/>
    <s v="postgis_polygon"/>
    <n v="24.376094818115231"/>
    <n v="38.417981464525269"/>
  </r>
  <r>
    <s v="153"/>
    <x v="2"/>
    <s v="Gemeente"/>
    <s v="Het Scherpenzeel"/>
    <s v="Driebergen-Rijsenburg"/>
    <s v="27544"/>
    <s v="postgis_polygon"/>
    <n v="153.48336410522461"/>
    <n v="216.70848404689559"/>
  </r>
  <r>
    <s v="9"/>
    <x v="2"/>
    <s v="Gemeente"/>
    <s v="Nieuwe Steeg"/>
    <s v="Leersum"/>
    <s v="27545"/>
    <s v="postgis_polygon"/>
    <n v="9.4226760864257813"/>
    <n v="24.54111633574443"/>
  </r>
  <r>
    <s v="171"/>
    <x v="2"/>
    <s v="Gemeente"/>
    <s v="Ameronger Wetering"/>
    <s v="Leersum"/>
    <s v="27547"/>
    <s v="postgis_polygon"/>
    <n v="170.99506378173831"/>
    <n v="279.45500061345552"/>
  </r>
  <r>
    <s v="669"/>
    <x v="2"/>
    <s v="Gemeente"/>
    <s v="De Zuwe"/>
    <s v="Driebergen-Rijsenburg"/>
    <s v="27550"/>
    <s v="postgis_polygon"/>
    <n v="668.86452865600586"/>
    <n v="804.2995684076335"/>
  </r>
  <r>
    <s v="44"/>
    <x v="2"/>
    <s v="Gemeente"/>
    <s v="De Kikvors"/>
    <s v="Leersum"/>
    <s v="27556"/>
    <s v="postgis_polygon"/>
    <n v="44.126716613769531"/>
    <n v="140.5714610320754"/>
  </r>
  <r>
    <s v="13"/>
    <x v="2"/>
    <s v="Gemeente"/>
    <s v="Ameronger Wetering"/>
    <s v="Amerongen"/>
    <s v="27558"/>
    <s v="postgis_polygon"/>
    <n v="13.14117431640625"/>
    <n v="33.875944268265023"/>
  </r>
  <r>
    <s v="38"/>
    <x v="2"/>
    <s v="Gemeente"/>
    <s v="Gooijerdijk"/>
    <s v="Leersum"/>
    <s v="27560"/>
    <s v="postgis_polygon"/>
    <n v="37.675468444824219"/>
    <n v="119.7982026092529"/>
  </r>
  <r>
    <s v="288"/>
    <x v="2"/>
    <s v="Gemeente"/>
    <s v="De Zuwe"/>
    <s v="Driebergen-Rijsenburg"/>
    <s v="27564"/>
    <s v="postgis_polygon"/>
    <n v="288.24777221679688"/>
    <n v="492.01075462471982"/>
  </r>
  <r>
    <s v="75"/>
    <x v="2"/>
    <s v="Gemeente"/>
    <s v="Ameronger Wetering"/>
    <s v="Leersum"/>
    <s v="27566"/>
    <s v="postgis_polygon"/>
    <n v="75.34844970703125"/>
    <n v="97.092816265883414"/>
  </r>
  <r>
    <s v="489"/>
    <x v="2"/>
    <s v="Gemeente"/>
    <s v="De Zuwe"/>
    <s v="Driebergen-Rijsenburg"/>
    <s v="27567"/>
    <s v="postgis_polygon"/>
    <n v="488.655029296875"/>
    <n v="865.86320046688434"/>
  </r>
  <r>
    <s v="23"/>
    <x v="2"/>
    <s v="Gemeente"/>
    <s v="Gooijerdijk"/>
    <s v="Leersum"/>
    <s v="27568"/>
    <s v="postgis_polygon"/>
    <n v="22.681549072265629"/>
    <n v="60.765952041713987"/>
  </r>
  <r>
    <s v="274"/>
    <x v="2"/>
    <s v="Gemeente"/>
    <s v="De Zuwe"/>
    <s v="Driebergen-Rijsenburg"/>
    <s v="27571"/>
    <s v="postgis_polygon"/>
    <n v="274.26859664916992"/>
    <n v="379.59927192205089"/>
  </r>
  <r>
    <s v="22"/>
    <x v="2"/>
    <s v="Gemeente"/>
    <s v="Nieuwe Steeg"/>
    <s v="Leersum"/>
    <s v="27575"/>
    <s v="postgis_polygon"/>
    <n v="21.888946533203129"/>
    <n v="141.92672343969659"/>
  </r>
  <r>
    <s v="98"/>
    <x v="2"/>
    <s v="Gemeente"/>
    <s v="De Zuwe"/>
    <s v="Driebergen-Rijsenburg"/>
    <s v="27577"/>
    <s v="postgis_polygon"/>
    <n v="98.281307220458999"/>
    <n v="127.9161425342422"/>
  </r>
  <r>
    <s v="132"/>
    <x v="2"/>
    <s v="Gemeente"/>
    <s v="Buurtweg"/>
    <s v="Doorn"/>
    <s v="27578"/>
    <s v="postgis_polygon"/>
    <n v="132.24638366699219"/>
    <n v="304.93460191384861"/>
  </r>
  <r>
    <s v="31"/>
    <x v="2"/>
    <s v="Gemeente"/>
    <s v="Middelweg"/>
    <s v="Leersum"/>
    <s v="27579"/>
    <s v="postgis_polygon"/>
    <n v="31.389602661132809"/>
    <n v="72.367679083201423"/>
  </r>
  <r>
    <s v="88"/>
    <x v="2"/>
    <s v="Gemeente"/>
    <s v="Geersteeg"/>
    <s v="Doorn"/>
    <s v="27580"/>
    <s v="postgis_polygon"/>
    <n v="87.797245025634766"/>
    <n v="124.63825796344101"/>
  </r>
  <r>
    <s v="39"/>
    <x v="2"/>
    <s v="Gemeente"/>
    <s v="Boerenbuurt"/>
    <s v="Leersum"/>
    <s v="27581"/>
    <s v="postgis_polygon"/>
    <n v="39.060050964355469"/>
    <n v="91.460540207840182"/>
  </r>
  <r>
    <s v="192"/>
    <x v="2"/>
    <s v="Gemeente"/>
    <s v="Buntlaan"/>
    <s v="Doorn"/>
    <s v="27582"/>
    <s v="postgis_polygon"/>
    <n v="191.96615982055661"/>
    <n v="306.70345807084522"/>
  </r>
  <r>
    <s v="159"/>
    <x v="2"/>
    <s v="Gemeente"/>
    <s v="Middelweg"/>
    <s v="Leersum"/>
    <s v="27583"/>
    <s v="postgis_polygon"/>
    <n v="158.7604675292969"/>
    <n v="307.80064202976791"/>
  </r>
  <r>
    <s v="67"/>
    <x v="2"/>
    <s v="Gemeente"/>
    <s v="Rijsenburgselaan"/>
    <s v="Driebergen-Rijsenburg"/>
    <s v="27584"/>
    <s v="postgis_polygon"/>
    <n v="67.319934844970703"/>
    <n v="151.80840365416569"/>
  </r>
  <r>
    <s v="46"/>
    <x v="2"/>
    <s v="Gemeente"/>
    <s v="Ameronger Wetering"/>
    <s v="Leersum"/>
    <s v="27585"/>
    <s v="postgis_polygon"/>
    <n v="46.034095764160163"/>
    <n v="95.424847589839359"/>
  </r>
  <r>
    <s v="82"/>
    <x v="2"/>
    <s v="Gemeente"/>
    <s v="Achterweg"/>
    <s v="Doorn"/>
    <s v="27588"/>
    <s v="postgis_polygon"/>
    <n v="82.451744079589844"/>
    <n v="130.24400858788559"/>
  </r>
  <r>
    <s v="72"/>
    <x v="2"/>
    <s v="Gemeente"/>
    <s v="Nieuwe Steeg"/>
    <s v="Leersum"/>
    <s v="27590"/>
    <s v="postgis_polygon"/>
    <n v="71.666671752929688"/>
    <n v="172.0608926947227"/>
  </r>
  <r>
    <s v="428"/>
    <x v="2"/>
    <s v="Gemeente"/>
    <s v="Buntlaan"/>
    <s v="Doorn"/>
    <s v="27591"/>
    <s v="postgis_polygon"/>
    <n v="427.77285766601563"/>
    <n v="549.42911549415214"/>
  </r>
  <r>
    <s v="28"/>
    <x v="2"/>
    <s v="Gemeente"/>
    <s v="Nieuwe Steeg"/>
    <s v="Leersum"/>
    <s v="27594"/>
    <s v="postgis_polygon"/>
    <n v="28.475677490234379"/>
    <n v="56.608420066078608"/>
  </r>
  <r>
    <s v="118"/>
    <x v="2"/>
    <s v="Gemeente"/>
    <s v="Kloosterlaantje"/>
    <s v="Driebergen-Rijsenburg"/>
    <s v="27595"/>
    <s v="postgis_polygon"/>
    <n v="118.4674415588379"/>
    <n v="237.69195418462999"/>
  </r>
  <r>
    <s v="320"/>
    <x v="2"/>
    <s v="Gemeente"/>
    <s v="Hoofdstraat"/>
    <s v="Driebergen-Rijsenburg"/>
    <s v="27597"/>
    <s v="postgis_polygon"/>
    <n v="319.8394775390625"/>
    <n v="493.36486828528132"/>
  </r>
  <r>
    <s v="16"/>
    <x v="2"/>
    <s v="Gemeente"/>
    <s v="Nieuwe Steeg"/>
    <s v="Leersum"/>
    <s v="27598"/>
    <s v="postgis_polygon"/>
    <n v="16.350578308105469"/>
    <n v="59.10293218758892"/>
  </r>
  <r>
    <s v="196"/>
    <x v="2"/>
    <s v="Gemeente"/>
    <s v="Sterkenburgerlaan"/>
    <s v="Driebergen-Rijsenburg"/>
    <s v="27599"/>
    <s v="postgis_polygon"/>
    <n v="196.374153137207"/>
    <n v="380.10034062659429"/>
  </r>
  <r>
    <s v="275"/>
    <x v="2"/>
    <s v="Gemeente"/>
    <s v="Rijsenburgselaan"/>
    <s v="Driebergen-Rijsenburg"/>
    <s v="27601"/>
    <s v="postgis_polygon"/>
    <n v="275.27034378051758"/>
    <n v="635.51240330473615"/>
  </r>
  <r>
    <s v="66"/>
    <x v="2"/>
    <s v="Gemeente"/>
    <s v="Buurtweg"/>
    <s v="Doorn"/>
    <s v="27603"/>
    <s v="postgis_polygon"/>
    <n v="65.8907470703125"/>
    <n v="181.77700394555529"/>
  </r>
  <r>
    <s v="31"/>
    <x v="2"/>
    <s v="Gemeente"/>
    <s v="Middelweg"/>
    <s v="Leersum"/>
    <s v="27606"/>
    <s v="postgis_polygon"/>
    <n v="30.624153137207031"/>
    <n v="54.535429264402417"/>
  </r>
  <r>
    <s v="25"/>
    <x v="2"/>
    <s v="Gemeente"/>
    <s v="Nieuwe Steeg"/>
    <s v="Leersum"/>
    <s v="27607"/>
    <s v="postgis_polygon"/>
    <n v="24.748954772949219"/>
    <n v="74.487188884364016"/>
  </r>
  <r>
    <s v="69"/>
    <x v="2"/>
    <s v="Gemeente"/>
    <s v="Gooijerdijk"/>
    <s v="Doorn"/>
    <s v="27608"/>
    <s v="postgis_polygon"/>
    <n v="69.343669891357422"/>
    <n v="122.1951051357766"/>
  </r>
  <r>
    <s v="128"/>
    <x v="2"/>
    <s v="Gemeente"/>
    <s v="Gooijerdijk"/>
    <s v="Leersum"/>
    <s v="27609"/>
    <s v="postgis_polygon"/>
    <n v="128.22845458984381"/>
    <n v="189.01867410682689"/>
  </r>
  <r>
    <s v="1043"/>
    <x v="2"/>
    <s v="Gemeente"/>
    <s v="De Zuwe"/>
    <s v="Driebergen-Rijsenburg"/>
    <s v="27610"/>
    <s v="postgis_polygon"/>
    <n v="1043.4714736938481"/>
    <n v="1185.9579883568199"/>
  </r>
  <r>
    <s v="44"/>
    <x v="2"/>
    <s v="Gemeente"/>
    <s v="Middelweg"/>
    <s v="Leersum"/>
    <s v="27612"/>
    <s v="postgis_polygon"/>
    <n v="44.24847412109375"/>
    <n v="148.88226621569521"/>
  </r>
  <r>
    <s v="71"/>
    <x v="2"/>
    <s v="Gemeente"/>
    <s v="Gooijerdijk"/>
    <s v="Doorn"/>
    <s v="27621"/>
    <s v="postgis_polygon"/>
    <n v="70.832878112792969"/>
    <n v="102.554019431897"/>
  </r>
  <r>
    <s v="6"/>
    <x v="2"/>
    <s v="Gemeente"/>
    <s v="Sterkenburgerlaan"/>
    <s v="Driebergen-Rijsenburg"/>
    <s v="27623"/>
    <s v="postgis_polygon"/>
    <n v="5.8773574829101563"/>
    <n v="18.844143557554489"/>
  </r>
  <r>
    <s v="29"/>
    <x v="2"/>
    <s v="Gemeente"/>
    <s v="Gooijerdijk"/>
    <s v="Doorn"/>
    <s v="27624"/>
    <s v="postgis_polygon"/>
    <n v="29.271186828613281"/>
    <n v="51.792766179739793"/>
  </r>
  <r>
    <s v="45"/>
    <x v="2"/>
    <s v="Gemeente"/>
    <s v="Faunalaan"/>
    <s v="Driebergen-Rijsenburg"/>
    <s v="27626"/>
    <s v="postgis_polygon"/>
    <n v="45.253776550292969"/>
    <n v="123.6878503233914"/>
  </r>
  <r>
    <s v="26"/>
    <x v="1"/>
    <s v="Gemeente"/>
    <s v="Ringelpoelweg"/>
    <s v="Maarsbergen"/>
    <s v="27627"/>
    <s v="postgis_polygon"/>
    <n v="25.646026611328129"/>
    <n v="61.445775308245047"/>
  </r>
  <r>
    <s v="28"/>
    <x v="1"/>
    <s v="Gemeente"/>
    <s v="Rottegatsteeg"/>
    <s v="Maarsbergen"/>
    <s v="27628"/>
    <s v="postgis_polygon"/>
    <n v="27.542068481445309"/>
    <n v="35.144422133023603"/>
  </r>
  <r>
    <s v="17"/>
    <x v="1"/>
    <s v="Gemeente"/>
    <s v="Meentsteeg"/>
    <s v="Maarn"/>
    <s v="27629"/>
    <s v="postgis_polygon"/>
    <n v="17.15097808837891"/>
    <n v="34.706894368032572"/>
  </r>
  <r>
    <s v="240"/>
    <x v="6"/>
    <s v="Gemeente"/>
    <s v="Dwarsweg"/>
    <s v="Maarn"/>
    <s v="27630"/>
    <s v="postgis_polygon"/>
    <n v="240.26373291015631"/>
    <n v="275.8044073459605"/>
  </r>
  <r>
    <s v="53"/>
    <x v="1"/>
    <s v="Gemeente"/>
    <s v="Griftdijk"/>
    <s v="Maarsbergen"/>
    <s v="27631"/>
    <s v="postgis_polygon"/>
    <n v="53.005912780761719"/>
    <n v="82.487980626643676"/>
  </r>
  <r>
    <s v="103"/>
    <x v="6"/>
    <s v="Gemeente"/>
    <s v="Dwarsweg"/>
    <s v="Maarn"/>
    <s v="27632"/>
    <s v="postgis_polygon"/>
    <n v="102.59604644775391"/>
    <n v="182.54910597635291"/>
  </r>
  <r>
    <s v="128"/>
    <x v="1"/>
    <s v="Gemeente"/>
    <s v="Rottegatsteeg"/>
    <s v="Maarsbergen"/>
    <s v="27633"/>
    <s v="postgis_polygon"/>
    <n v="127.6262969970703"/>
    <n v="230.39501713920529"/>
  </r>
  <r>
    <s v="215"/>
    <x v="1"/>
    <s v="Gemeente"/>
    <s v="Maarnse Grindweg"/>
    <s v="Maarsbergen"/>
    <s v="27634"/>
    <s v="postgis_polygon"/>
    <n v="215.22614288330081"/>
    <n v="223.5530295424519"/>
  </r>
  <r>
    <s v="176"/>
    <x v="1"/>
    <s v="Gemeente"/>
    <s v="Meentsteeg"/>
    <s v="Maarn"/>
    <s v="27635"/>
    <s v="postgis_polygon"/>
    <n v="175.94218444824219"/>
    <n v="160.04865890543121"/>
  </r>
  <r>
    <s v="82"/>
    <x v="1"/>
    <s v="Gemeente"/>
    <s v="Rottegatsteeg"/>
    <s v="Maarsbergen"/>
    <s v="27636"/>
    <s v="postgis_polygon"/>
    <n v="81.707420349121094"/>
    <n v="126.9650630425391"/>
  </r>
  <r>
    <s v="369"/>
    <x v="6"/>
    <s v="Gemeente"/>
    <s v="Broekhuizerlaan"/>
    <s v="Leersum"/>
    <s v="27637"/>
    <s v="postgis_polygon"/>
    <n v="368.79524230957031"/>
    <n v="301.83738224046601"/>
  </r>
  <r>
    <s v="75"/>
    <x v="6"/>
    <s v="Gemeente"/>
    <s v="Gooijerdijk"/>
    <s v="Doorn"/>
    <s v="27639"/>
    <s v="postgis_polygon"/>
    <n v="75.094436645507813"/>
    <n v="89.15796835366919"/>
  </r>
  <r>
    <s v="151"/>
    <x v="1"/>
    <s v="Gemeente"/>
    <s v="Ameronger Wetering"/>
    <s v="Leersum"/>
    <s v="27640"/>
    <s v="postgis_polygon"/>
    <n v="151.067497253418"/>
    <n v="274.14589007540661"/>
  </r>
  <r>
    <s v="224"/>
    <x v="6"/>
    <s v="Gemeente"/>
    <s v="Buurtweg"/>
    <s v="Doorn"/>
    <s v="27644"/>
    <s v="postgis_polygon"/>
    <n v="224.07441711425781"/>
    <n v="157.06761871908469"/>
  </r>
  <r>
    <s v="42"/>
    <x v="6"/>
    <s v="Gemeente"/>
    <s v="Middelweg"/>
    <s v="Leersum"/>
    <s v="27645"/>
    <s v="postgis_polygon"/>
    <n v="42.152488708496087"/>
    <n v="58.379107543702247"/>
  </r>
  <r>
    <s v="26"/>
    <x v="6"/>
    <s v="Gemeente"/>
    <s v="Boerenbuurt"/>
    <s v="Leersum"/>
    <s v="27650"/>
    <s v="postgis_polygon"/>
    <n v="25.973876953125"/>
    <n v="22.217742210683259"/>
  </r>
  <r>
    <s v="107"/>
    <x v="6"/>
    <s v="Gemeente"/>
    <s v="Buurtweg"/>
    <s v="Doorn"/>
    <s v="27651"/>
    <s v="postgis_polygon"/>
    <n v="107.41937255859381"/>
    <n v="179.51241969620139"/>
  </r>
  <r>
    <s v="723"/>
    <x v="6"/>
    <s v="Gemeente"/>
    <s v="De Beaufortweg"/>
    <s v="Doorn"/>
    <s v="27652"/>
    <s v="postgis_polygon"/>
    <n v="723.02077865600586"/>
    <n v="454.32792921791167"/>
  </r>
  <r>
    <s v="225"/>
    <x v="1"/>
    <s v="Gemeente"/>
    <s v="Ameronger Wetering"/>
    <s v="Leersum"/>
    <s v="27654"/>
    <s v="postgis_polygon"/>
    <n v="224.92238616943359"/>
    <n v="317.84388223721493"/>
  </r>
  <r>
    <s v="276"/>
    <x v="6"/>
    <s v="Gemeente"/>
    <s v="De Beaufortweg"/>
    <s v="Doorn"/>
    <s v="27659"/>
    <s v="postgis_polygon"/>
    <n v="276.06185913085938"/>
    <n v="144.20589109005229"/>
  </r>
  <r>
    <s v="199"/>
    <x v="1"/>
    <s v="Gemeente"/>
    <s v="Ameronger Wetering"/>
    <s v="Leersum"/>
    <s v="27663"/>
    <s v="postgis_polygon"/>
    <n v="199.2218933105469"/>
    <n v="332.17401177219449"/>
  </r>
  <r>
    <s v="362"/>
    <x v="6"/>
    <s v="Gemeente"/>
    <s v="Broekweg"/>
    <s v="Driebergen-Rijsenburg"/>
    <s v="27665"/>
    <s v="postgis_polygon"/>
    <n v="362.03762435913092"/>
    <n v="380.90552334445192"/>
  </r>
  <r>
    <s v="61"/>
    <x v="6"/>
    <s v="Gemeente"/>
    <s v="Buurtweg"/>
    <s v="Doorn"/>
    <s v="27666"/>
    <s v="postgis_polygon"/>
    <n v="61.029579162597663"/>
    <n v="123.4342862354687"/>
  </r>
  <r>
    <s v="45"/>
    <x v="6"/>
    <s v="Gemeente"/>
    <s v="Langbroekerdijk"/>
    <s v="Driebergen-Rijsenburg"/>
    <s v="27667"/>
    <s v="postgis_polygon"/>
    <n v="44.998741149902337"/>
    <n v="66.87021762476958"/>
  </r>
  <r>
    <s v="94"/>
    <x v="6"/>
    <s v="Gemeente"/>
    <s v="Buurtweg"/>
    <s v="Doorn"/>
    <s v="27668"/>
    <s v="postgis_polygon"/>
    <n v="93.890609741210938"/>
    <n v="73.78583098433883"/>
  </r>
  <r>
    <s v="53"/>
    <x v="6"/>
    <s v="Gemeente"/>
    <s v="Rottegatsteeg"/>
    <s v="Maarsbergen"/>
    <s v="27670"/>
    <s v="postgis_polygon"/>
    <n v="53.357063293457031"/>
    <n v="78.459667761055172"/>
  </r>
  <r>
    <s v="223"/>
    <x v="1"/>
    <s v="Gemeente"/>
    <s v="Gooijerdijk"/>
    <s v="Leersum"/>
    <s v="27671"/>
    <s v="postgis_polygon"/>
    <n v="222.691276550293"/>
    <n v="187.4248015214695"/>
  </r>
  <r>
    <s v="26"/>
    <x v="6"/>
    <s v="Gemeente"/>
    <s v="Nieuwe Steeg"/>
    <s v="Leersum"/>
    <s v="27672"/>
    <s v="postgis_polygon"/>
    <n v="26.392257690429691"/>
    <n v="53.884096530418368"/>
  </r>
  <r>
    <s v="550"/>
    <x v="6"/>
    <s v="Gemeente"/>
    <s v="De Zuwe"/>
    <s v="Driebergen-Rijsenburg"/>
    <s v="27673"/>
    <s v="postgis_polygon"/>
    <n v="549.72354125976563"/>
    <n v="859.11145004795867"/>
  </r>
  <r>
    <s v="89"/>
    <x v="1"/>
    <s v="Gemeente"/>
    <s v="Boerenbuurt"/>
    <s v="Leersum"/>
    <s v="27675"/>
    <s v="postgis_polygon"/>
    <n v="89.18135833740233"/>
    <n v="103.617175714531"/>
  </r>
  <r>
    <s v="17"/>
    <x v="1"/>
    <s v="Gemeente"/>
    <s v="Meentsteeg"/>
    <s v="Maarn"/>
    <s v="27677"/>
    <s v="postgis_polygon"/>
    <n v="16.70975494384766"/>
    <n v="38.98934940210701"/>
  </r>
  <r>
    <s v="256"/>
    <x v="6"/>
    <s v="Gemeente"/>
    <s v="Gooijerdijk"/>
    <s v="Doorn"/>
    <s v="27678"/>
    <s v="postgis_polygon"/>
    <n v="255.806755065918"/>
    <n v="301.50384596550811"/>
  </r>
  <r>
    <s v="28"/>
    <x v="6"/>
    <s v="Gemeente"/>
    <s v="Dwarsweg"/>
    <s v="Driebergen-Rijsenburg"/>
    <s v="27680"/>
    <s v="postgis_polygon"/>
    <n v="28.19670486450195"/>
    <n v="29.721919236519039"/>
  </r>
  <r>
    <s v="62"/>
    <x v="6"/>
    <s v="Gemeente"/>
    <s v="Achterweg"/>
    <s v="Doorn"/>
    <s v="27681"/>
    <s v="postgis_polygon"/>
    <n v="61.622943878173842"/>
    <n v="129.4994830720025"/>
  </r>
  <r>
    <s v="324"/>
    <x v="6"/>
    <s v="Gemeente"/>
    <s v="De Zuwe"/>
    <s v="Driebergen-Rijsenburg"/>
    <s v="27682"/>
    <s v="postgis_polygon"/>
    <n v="323.64815521240229"/>
    <n v="485.04475438972622"/>
  </r>
  <r>
    <s v="329"/>
    <x v="1"/>
    <s v="Gemeente"/>
    <s v="Rijsenburgselaan"/>
    <s v="Driebergen-Rijsenburg"/>
    <s v="27683"/>
    <s v="postgis_polygon"/>
    <n v="329.32742309570313"/>
    <n v="366.22316920656232"/>
  </r>
  <r>
    <s v="51"/>
    <x v="1"/>
    <s v="Gemeente"/>
    <s v="Ameronger Wetering"/>
    <s v="Leersum"/>
    <s v="27685"/>
    <s v="postgis_polygon"/>
    <n v="50.749870300292969"/>
    <n v="91.737543932760289"/>
  </r>
  <r>
    <s v="53"/>
    <x v="6"/>
    <s v="Gemeente"/>
    <s v="Gooijerdijk"/>
    <s v="Driebergen-Rijsenburg"/>
    <s v="27686"/>
    <s v="postgis_polygon"/>
    <n v="53.181377410888672"/>
    <n v="110.1599994679485"/>
  </r>
  <r>
    <s v="119"/>
    <x v="6"/>
    <s v="Gemeente"/>
    <s v="Boerenbuurt"/>
    <s v="Leersum"/>
    <s v="27687"/>
    <s v="postgis_polygon"/>
    <n v="119.3237380981445"/>
    <n v="93.812837400287378"/>
  </r>
  <r>
    <s v="36"/>
    <x v="1"/>
    <s v="Gemeente"/>
    <s v="Ameronger Wetering"/>
    <s v="Leersum"/>
    <s v="27688"/>
    <s v="postgis_polygon"/>
    <n v="35.677932739257813"/>
    <n v="85.960818867455444"/>
  </r>
  <r>
    <s v="40"/>
    <x v="6"/>
    <s v="Gemeente"/>
    <s v="Buurtweg"/>
    <s v="Doorn"/>
    <s v="27689"/>
    <s v="postgis_polygon"/>
    <n v="40.295600891113281"/>
    <n v="101.72235007504921"/>
  </r>
  <r>
    <s v="60"/>
    <x v="1"/>
    <s v="Gemeente"/>
    <s v="Meentsteeg"/>
    <s v="Maarn"/>
    <s v="27693"/>
    <s v="postgis_polygon"/>
    <n v="59.606391906738281"/>
    <n v="97.327327271778842"/>
  </r>
  <r>
    <s v="52"/>
    <x v="1"/>
    <s v="Gemeente"/>
    <s v="Woudegge"/>
    <s v="Overberg"/>
    <s v="27694"/>
    <s v="postgis_polygon"/>
    <n v="52.424591064453132"/>
    <n v="105.42419264176161"/>
  </r>
  <r>
    <s v="95"/>
    <x v="6"/>
    <s v="Gemeente"/>
    <s v="Dwarsweg"/>
    <s v="Driebergen-Rijsenburg"/>
    <s v="27695"/>
    <s v="postgis_polygon"/>
    <n v="94.718318939208999"/>
    <n v="218.47508712841849"/>
  </r>
  <r>
    <s v="89"/>
    <x v="6"/>
    <s v="Gemeente"/>
    <s v="Boerenbuurt"/>
    <s v="Leersum"/>
    <s v="27701"/>
    <s v="postgis_polygon"/>
    <n v="89.130271911621094"/>
    <n v="137.912694979881"/>
  </r>
  <r>
    <s v="98"/>
    <x v="1"/>
    <s v="Gemeente"/>
    <s v="Kleinloolaan"/>
    <s v="Driebergen-Rijsenburg"/>
    <s v="27702"/>
    <s v="postgis_polygon"/>
    <n v="97.575042724609375"/>
    <n v="117.9662392079023"/>
  </r>
  <r>
    <s v="163"/>
    <x v="6"/>
    <s v="Gemeente"/>
    <s v="Buurtweg"/>
    <s v="Doorn"/>
    <s v="27703"/>
    <s v="postgis_polygon"/>
    <n v="163.051139831543"/>
    <n v="143.90058317514271"/>
  </r>
  <r>
    <s v="59"/>
    <x v="6"/>
    <s v="Gemeente"/>
    <s v="Nieuwe Steeg"/>
    <s v="Leersum"/>
    <s v="27705"/>
    <s v="postgis_polygon"/>
    <n v="59.233749389648438"/>
    <n v="57.559815555523471"/>
  </r>
  <r>
    <s v="22"/>
    <x v="6"/>
    <s v="Gemeente"/>
    <s v="Achterweg"/>
    <s v="Doorn"/>
    <s v="27706"/>
    <s v="postgis_polygon"/>
    <n v="21.551860809326168"/>
    <n v="40.865642156455422"/>
  </r>
  <r>
    <s v="61"/>
    <x v="6"/>
    <s v="Gemeente"/>
    <s v="Nieuwe Steeg"/>
    <s v="Leersum"/>
    <s v="27708"/>
    <s v="postgis_polygon"/>
    <n v="61.457992553710938"/>
    <n v="48.144511063227611"/>
  </r>
  <r>
    <s v="253"/>
    <x v="6"/>
    <s v="Gemeente"/>
    <s v="Buurtweg"/>
    <s v="Doorn"/>
    <s v="27711"/>
    <s v="postgis_polygon"/>
    <n v="252.70927429199219"/>
    <n v="223.97996329819551"/>
  </r>
  <r>
    <s v="660"/>
    <x v="1"/>
    <s v="Gemeente"/>
    <s v="Geersteeg"/>
    <s v="Doorn"/>
    <s v="27713"/>
    <s v="postgis_polygon"/>
    <n v="660.02311325073242"/>
    <n v="476.57029234641158"/>
  </r>
  <r>
    <s v="585"/>
    <x v="6"/>
    <s v="Gemeente"/>
    <s v="Vossensteinsesteeg"/>
    <s v="Doorn"/>
    <s v="27714"/>
    <s v="postgis_polygon"/>
    <n v="584.51900863647461"/>
    <n v="434.5022574794686"/>
  </r>
  <r>
    <s v="178"/>
    <x v="6"/>
    <s v="Gemeente"/>
    <s v="Buurtweg"/>
    <s v="Doorn"/>
    <s v="27715"/>
    <s v="postgis_polygon"/>
    <n v="178.3120040893555"/>
    <n v="122.03146210912421"/>
  </r>
  <r>
    <s v="293"/>
    <x v="6"/>
    <s v="Gemeente"/>
    <s v="Vossensteinsesteeg"/>
    <s v="Doorn"/>
    <s v="27716"/>
    <s v="postgis_polygon"/>
    <n v="292.71541213989258"/>
    <n v="252.3643219046881"/>
  </r>
  <r>
    <s v="13"/>
    <x v="1"/>
    <s v="Gemeente"/>
    <s v="Nieuwe Steeg"/>
    <s v="Leersum"/>
    <s v="27719"/>
    <s v="postgis_polygon"/>
    <n v="12.733688354492189"/>
    <n v="18.812947216730461"/>
  </r>
  <r>
    <s v="321"/>
    <x v="6"/>
    <s v="Gemeente"/>
    <s v="De Kikvors"/>
    <s v="Leersum"/>
    <s v="27720"/>
    <s v="postgis_polygon"/>
    <n v="321.39509582519531"/>
    <n v="219.3392289735549"/>
  </r>
  <r>
    <s v="31"/>
    <x v="1"/>
    <s v="Gemeente"/>
    <s v="Parallelweg"/>
    <s v="Overberg"/>
    <s v="27723"/>
    <s v="postgis_polygon"/>
    <n v="30.649322509765629"/>
    <n v="51.134629755305298"/>
  </r>
  <r>
    <s v="75"/>
    <x v="6"/>
    <s v="Gemeente"/>
    <s v="Gooijerdijk"/>
    <s v="Driebergen-Rijsenburg"/>
    <s v="27724"/>
    <s v="postgis_polygon"/>
    <n v="75.166015625"/>
    <n v="142.662532724557"/>
  </r>
  <r>
    <s v="221"/>
    <x v="6"/>
    <s v="Gemeente"/>
    <s v="Middelweg"/>
    <s v="Leersum"/>
    <s v="27725"/>
    <s v="postgis_polygon"/>
    <n v="221.122802734375"/>
    <n v="178.25413950437121"/>
  </r>
  <r>
    <s v="536"/>
    <x v="6"/>
    <s v="Gemeente"/>
    <s v="Geersteeg"/>
    <s v="Doorn"/>
    <s v="27726"/>
    <s v="postgis_polygon"/>
    <n v="536.27568054199219"/>
    <n v="495.28733669350089"/>
  </r>
  <r>
    <s v="37"/>
    <x v="6"/>
    <s v="Gemeente"/>
    <s v="De Woerd"/>
    <s v="Driebergen-Rijsenburg"/>
    <s v="27727"/>
    <s v="postgis_polygon"/>
    <n v="36.776416778564453"/>
    <n v="28.996105314592789"/>
  </r>
  <r>
    <s v="102"/>
    <x v="6"/>
    <s v="Gemeente"/>
    <s v="Buurtweg"/>
    <s v="Doorn"/>
    <s v="27731"/>
    <s v="postgis_polygon"/>
    <n v="101.7611999511719"/>
    <n v="75.503860486903562"/>
  </r>
  <r>
    <s v="190"/>
    <x v="6"/>
    <s v="Gemeente"/>
    <s v="Nieuwe Steeg"/>
    <s v="Leersum"/>
    <s v="27732"/>
    <s v="postgis_polygon"/>
    <n v="189.54105377197271"/>
    <n v="333.82342920304347"/>
  </r>
  <r>
    <s v="73"/>
    <x v="6"/>
    <s v="Gemeente"/>
    <s v="Gooijerdijk"/>
    <s v="Driebergen-Rijsenburg"/>
    <s v="27735"/>
    <s v="postgis_polygon"/>
    <n v="73.369113922119141"/>
    <n v="72.877697806200644"/>
  </r>
  <r>
    <s v="198"/>
    <x v="6"/>
    <s v="Gemeente"/>
    <s v="Buurtweg"/>
    <s v="Doorn"/>
    <s v="27737"/>
    <s v="postgis_polygon"/>
    <n v="197.96907806396479"/>
    <n v="142.4963487275088"/>
  </r>
  <r>
    <s v="395"/>
    <x v="1"/>
    <s v="Gemeente"/>
    <s v="Ameronger Wetering"/>
    <s v="Leersum"/>
    <s v="27739"/>
    <s v="postgis_polygon"/>
    <n v="395.20430755615229"/>
    <n v="575.74465822006732"/>
  </r>
  <r>
    <s v="236"/>
    <x v="6"/>
    <s v="Gemeente"/>
    <s v="Broekweg"/>
    <s v="Driebergen-Rijsenburg"/>
    <s v="27740"/>
    <s v="postgis_polygon"/>
    <n v="236.36100006103521"/>
    <n v="236.54223911995021"/>
  </r>
  <r>
    <s v="300"/>
    <x v="1"/>
    <s v="Gemeente"/>
    <s v="Hoofdstraat"/>
    <s v="Driebergen-Rijsenburg"/>
    <s v="27741"/>
    <s v="postgis_polygon"/>
    <n v="300.1495246887207"/>
    <n v="487.93402878954521"/>
  </r>
  <r>
    <s v="42"/>
    <x v="6"/>
    <s v="Gemeente"/>
    <s v="Nieuwe Steeg"/>
    <s v="Leersum"/>
    <s v="27742"/>
    <s v="postgis_polygon"/>
    <n v="42.159751892089837"/>
    <n v="71.309677992863627"/>
  </r>
  <r>
    <s v="104"/>
    <x v="6"/>
    <s v="Gemeente"/>
    <s v="Vossensteinsesteeg"/>
    <s v="Doorn"/>
    <s v="27743"/>
    <s v="postgis_polygon"/>
    <n v="103.5245819091797"/>
    <n v="68.181989945463059"/>
  </r>
  <r>
    <s v="22"/>
    <x v="1"/>
    <s v="Gemeente"/>
    <s v="Rottegatsteeg"/>
    <s v="Maarsbergen"/>
    <s v="27744"/>
    <s v="postgis_polygon"/>
    <n v="22.11318206787109"/>
    <n v="40.081501276549687"/>
  </r>
  <r>
    <s v="219"/>
    <x v="6"/>
    <s v="Gemeente"/>
    <s v="Eindseweg"/>
    <s v="Overberg"/>
    <s v="27746"/>
    <s v="postgis_polygon"/>
    <n v="219.12941741943359"/>
    <n v="393.03749833058669"/>
  </r>
  <r>
    <s v="130"/>
    <x v="1"/>
    <s v="Gemeente"/>
    <s v="Griftdijk"/>
    <s v="Maarsbergen"/>
    <s v="27747"/>
    <s v="postgis_polygon"/>
    <n v="130.17002105712891"/>
    <n v="168.18953475700351"/>
  </r>
  <r>
    <s v="293"/>
    <x v="6"/>
    <s v="Gemeente"/>
    <s v="Dwarsweg"/>
    <s v="Maarn"/>
    <s v="27748"/>
    <s v="postgis_polygon"/>
    <n v="293.24922180175781"/>
    <n v="479.68561628993899"/>
  </r>
  <r>
    <s v="22"/>
    <x v="1"/>
    <s v="Gemeente"/>
    <s v="Griftdijk"/>
    <s v="Maarsbergen"/>
    <s v="27750"/>
    <s v="postgis_polygon"/>
    <n v="21.964790344238281"/>
    <n v="34.830041477704803"/>
  </r>
  <r>
    <s v="180"/>
    <x v="6"/>
    <s v="Gemeente"/>
    <s v="Eindseweg"/>
    <s v="Overberg"/>
    <s v="27751"/>
    <s v="postgis_polygon"/>
    <n v="180.1176834106445"/>
    <n v="674.8528697335189"/>
  </r>
  <r>
    <s v="31"/>
    <x v="1"/>
    <s v="Gemeente"/>
    <s v="Meentsteeg"/>
    <s v="Maarn"/>
    <s v="27752"/>
    <s v="postgis_polygon"/>
    <n v="31.181884765625"/>
    <n v="56.607862946767717"/>
  </r>
  <r>
    <s v="70"/>
    <x v="1"/>
    <s v="Gemeente"/>
    <s v="Heuvelse Steeg"/>
    <s v="Overberg"/>
    <s v="27753"/>
    <s v="postgis_polygon"/>
    <n v="70.240524291992188"/>
    <n v="139.94701747110761"/>
  </r>
  <r>
    <s v="40"/>
    <x v="1"/>
    <s v="Gemeente"/>
    <s v="Parallelweg"/>
    <s v="Overberg"/>
    <s v="27754"/>
    <s v="postgis_polygon"/>
    <n v="40.343513488769531"/>
    <n v="79.289883263014829"/>
  </r>
  <r>
    <s v="135"/>
    <x v="6"/>
    <s v="Gemeente"/>
    <s v="Eindseweg"/>
    <s v="Overberg"/>
    <s v="27755"/>
    <s v="postgis_polygon"/>
    <n v="134.64631652832031"/>
    <n v="357.5933619866164"/>
  </r>
  <r>
    <s v="50"/>
    <x v="1"/>
    <s v="Gemeente"/>
    <s v="Rumelaarseweg"/>
    <s v="Maarsbergen"/>
    <s v="27756"/>
    <s v="postgis_polygon"/>
    <n v="50.233612060546882"/>
    <n v="110.566885948218"/>
  </r>
  <r>
    <s v="37"/>
    <x v="1"/>
    <s v="Gemeente"/>
    <s v="Meentsteeg"/>
    <s v="Maarn"/>
    <s v="27757"/>
    <s v="postgis_polygon"/>
    <n v="36.809341430664063"/>
    <n v="39.404210061826817"/>
  </r>
  <r>
    <s v="13"/>
    <x v="6"/>
    <s v="Gemeente"/>
    <s v="Dwarsweg"/>
    <s v="Overberg"/>
    <s v="27758"/>
    <s v="postgis_polygon"/>
    <n v="12.6494140625"/>
    <n v="25.809776156745009"/>
  </r>
  <r>
    <s v="10"/>
    <x v="6"/>
    <s v="Gemeente"/>
    <s v="Eindseweg"/>
    <s v="Overberg"/>
    <s v="27759"/>
    <s v="postgis_polygon"/>
    <n v="9.65020751953125"/>
    <n v="15.161152564760661"/>
  </r>
  <r>
    <s v="94"/>
    <x v="1"/>
    <s v="Gemeente"/>
    <s v="Scherpenzeelseweg"/>
    <s v="Maarsbergen"/>
    <s v="27760"/>
    <s v="postgis_polygon"/>
    <n v="93.881187438964844"/>
    <n v="188.76614677777781"/>
  </r>
  <r>
    <s v="107"/>
    <x v="6"/>
    <s v="Gemeente"/>
    <s v="Ginkelseweg"/>
    <s v="Leersum"/>
    <s v="27761"/>
    <s v="postgis_polygon"/>
    <n v="107.4553604125977"/>
    <n v="319.98912318374988"/>
  </r>
  <r>
    <s v="97"/>
    <x v="6"/>
    <s v="Gemeente"/>
    <s v="Ginkelseweg"/>
    <s v="Leersum"/>
    <s v="27762"/>
    <s v="postgis_polygon"/>
    <n v="97.291168212890625"/>
    <n v="194.9063462578215"/>
  </r>
  <r>
    <s v="19"/>
    <x v="6"/>
    <s v="Gemeente"/>
    <s v="Eindseweg"/>
    <s v="Overberg"/>
    <s v="27763"/>
    <s v="postgis_polygon"/>
    <n v="18.77780914306641"/>
    <n v="34.665586451373649"/>
  </r>
  <r>
    <s v="5"/>
    <x v="1"/>
    <s v="Gemeente"/>
    <s v="Griftdijk"/>
    <s v="Maarsbergen"/>
    <s v="27764"/>
    <s v="postgis_polygon"/>
    <n v="5.3718795776367196"/>
    <n v="10.314608680414469"/>
  </r>
  <r>
    <s v="63"/>
    <x v="6"/>
    <s v="Gemeente"/>
    <s v="Eindseweg"/>
    <s v="Overberg"/>
    <s v="27765"/>
    <s v="postgis_polygon"/>
    <n v="62.613899230957031"/>
    <n v="175.6952310753455"/>
  </r>
  <r>
    <s v="7"/>
    <x v="1"/>
    <s v="Gemeente"/>
    <s v="Rottegatsteeg"/>
    <s v="Maarsbergen"/>
    <s v="27766"/>
    <s v="postgis_polygon"/>
    <n v="7.0590057373046884"/>
    <n v="16.054795060219501"/>
  </r>
  <r>
    <s v="32"/>
    <x v="1"/>
    <s v="Gemeente"/>
    <s v="Griftdijk"/>
    <s v="Maarsbergen"/>
    <s v="27767"/>
    <s v="postgis_polygon"/>
    <n v="32.016632080078132"/>
    <n v="87.673948615839961"/>
  </r>
  <r>
    <s v="27"/>
    <x v="1"/>
    <s v="Gemeente"/>
    <s v="Planetenbaan"/>
    <s v="Maarn"/>
    <s v="27768"/>
    <s v="postgis_polygon"/>
    <n v="27.427536010742191"/>
    <n v="49.928311825024238"/>
  </r>
  <r>
    <s v="117"/>
    <x v="1"/>
    <s v="Gemeente"/>
    <s v="Rottegatsteeg"/>
    <s v="Maarsbergen"/>
    <s v="27769"/>
    <s v="postgis_polygon"/>
    <n v="117.36639404296881"/>
    <n v="281.30196356733302"/>
  </r>
  <r>
    <s v="79"/>
    <x v="1"/>
    <s v="Gemeente"/>
    <s v="Griftdijk"/>
    <s v="Maarsbergen"/>
    <s v="27770"/>
    <s v="postgis_polygon"/>
    <n v="78.772705078124986"/>
    <n v="177.7438418285621"/>
  </r>
  <r>
    <s v="5"/>
    <x v="1"/>
    <s v="Gemeente"/>
    <s v="Rottegatsteeg"/>
    <s v="Maarsbergen"/>
    <s v="27771"/>
    <s v="postgis_polygon"/>
    <n v="4.9710540771484384"/>
    <n v="9.8335002961136979"/>
  </r>
  <r>
    <s v="41"/>
    <x v="1"/>
    <s v="Gemeente"/>
    <s v="Parallelweg"/>
    <s v="Overberg"/>
    <s v="27772"/>
    <s v="postgis_polygon"/>
    <n v="41.130867004394531"/>
    <n v="60.940481088789078"/>
  </r>
  <r>
    <s v="55"/>
    <x v="1"/>
    <s v="Gemeente"/>
    <s v="Griftdijk"/>
    <s v="Maarsbergen"/>
    <s v="27773"/>
    <s v="postgis_polygon"/>
    <n v="54.507118225097663"/>
    <n v="122.5518843832576"/>
  </r>
  <r>
    <s v="56"/>
    <x v="1"/>
    <s v="Gemeente"/>
    <s v="Rottegatsteeg"/>
    <s v="Maarsbergen"/>
    <s v="27774"/>
    <s v="postgis_polygon"/>
    <n v="56.359146118164063"/>
    <n v="125.1755857992691"/>
  </r>
  <r>
    <s v="14"/>
    <x v="1"/>
    <s v="Gemeente"/>
    <s v="Parallelweg"/>
    <s v="Overberg"/>
    <s v="27775"/>
    <s v="postgis_polygon"/>
    <n v="14.302978515625"/>
    <n v="30.348779697919301"/>
  </r>
  <r>
    <s v="46"/>
    <x v="1"/>
    <s v="Gemeente"/>
    <s v="Rottegatsteeg"/>
    <s v="Maarsbergen"/>
    <s v="27776"/>
    <s v="postgis_polygon"/>
    <n v="45.734542846679688"/>
    <n v="76.413704017272124"/>
  </r>
  <r>
    <s v="158"/>
    <x v="6"/>
    <s v="Gemeente"/>
    <s v="Eindseweg"/>
    <s v="Overberg"/>
    <s v="27777"/>
    <s v="postgis_polygon"/>
    <n v="158.02519226074219"/>
    <n v="267.44928894092732"/>
  </r>
  <r>
    <s v="278"/>
    <x v="6"/>
    <s v="Gemeente"/>
    <s v="Eindseweg"/>
    <s v="Overberg"/>
    <s v="27778"/>
    <s v="postgis_polygon"/>
    <n v="277.76383209228521"/>
    <n v="581.05640818808479"/>
  </r>
  <r>
    <s v="63"/>
    <x v="1"/>
    <s v="Gemeente"/>
    <s v="Meentsteeg"/>
    <s v="Maarn"/>
    <s v="27779"/>
    <s v="postgis_polygon"/>
    <n v="62.717506408691413"/>
    <n v="57.429615002993287"/>
  </r>
  <r>
    <s v="69"/>
    <x v="6"/>
    <s v="Gemeente"/>
    <s v="Slappedel"/>
    <s v="Maarsbergen"/>
    <s v="27781"/>
    <s v="postgis_polygon"/>
    <n v="69.453262329101563"/>
    <n v="104.72438761367169"/>
  </r>
  <r>
    <s v="203"/>
    <x v="6"/>
    <s v="Gemeente"/>
    <s v="De Groep"/>
    <s v="Leersum"/>
    <s v="27782"/>
    <s v="postgis_polygon"/>
    <n v="203.45162200927729"/>
    <n v="381.07416491235023"/>
  </r>
  <r>
    <s v="57"/>
    <x v="6"/>
    <s v="Gemeente"/>
    <s v="Spoorlaan"/>
    <s v="Overberg"/>
    <s v="27783"/>
    <s v="postgis_polygon"/>
    <n v="56.724929809570313"/>
    <n v="83.495809344549031"/>
  </r>
  <r>
    <s v="163"/>
    <x v="6"/>
    <s v="Gemeente"/>
    <s v="Dwarsweg"/>
    <s v="Maarn"/>
    <s v="27785"/>
    <s v="postgis_polygon"/>
    <n v="162.95201110839841"/>
    <n v="266.47645036966293"/>
  </r>
  <r>
    <s v="24"/>
    <x v="1"/>
    <s v="Gemeente"/>
    <s v="Meentsteeg"/>
    <s v="Maarn"/>
    <s v="27786"/>
    <s v="postgis_polygon"/>
    <n v="23.585769653320309"/>
    <n v="54.415199953629418"/>
  </r>
  <r>
    <s v="66"/>
    <x v="1"/>
    <s v="Gemeente"/>
    <s v="Meentsteeg"/>
    <s v="Maarn"/>
    <s v="27788"/>
    <s v="postgis_polygon"/>
    <n v="65.947891235351563"/>
    <n v="86.117242848097305"/>
  </r>
  <r>
    <s v="57"/>
    <x v="6"/>
    <s v="Gemeente"/>
    <s v="Eindseweg"/>
    <s v="Overberg"/>
    <s v="27789"/>
    <s v="postgis_polygon"/>
    <n v="56.670242309570313"/>
    <n v="86.803173663998848"/>
  </r>
  <r>
    <s v="290"/>
    <x v="1"/>
    <s v="Gemeente"/>
    <s v="Heuvelse Steeg"/>
    <s v="Overberg"/>
    <s v="27790"/>
    <s v="postgis_polygon"/>
    <n v="290.19676208496088"/>
    <n v="682.32676776779647"/>
  </r>
  <r>
    <s v="173"/>
    <x v="1"/>
    <s v="Gemeente"/>
    <s v="Maarnse Grindweg"/>
    <s v="Maarsbergen"/>
    <s v="27791"/>
    <s v="postgis_polygon"/>
    <n v="172.57523345947271"/>
    <n v="178.87140072094709"/>
  </r>
  <r>
    <s v="116"/>
    <x v="6"/>
    <s v="Gemeente"/>
    <s v="Eindseweg"/>
    <s v="Overberg"/>
    <s v="27792"/>
    <s v="postgis_polygon"/>
    <n v="116.3577041625977"/>
    <n v="186.21238044616109"/>
  </r>
  <r>
    <s v="30"/>
    <x v="1"/>
    <s v="Gemeente"/>
    <s v="Parallelweg"/>
    <s v="Overberg"/>
    <s v="27793"/>
    <s v="postgis_polygon"/>
    <n v="30.21905517578125"/>
    <n v="56.592032467768227"/>
  </r>
  <r>
    <s v="79"/>
    <x v="1"/>
    <s v="Gemeente"/>
    <s v="Haarweg"/>
    <s v="Overberg"/>
    <s v="27794"/>
    <s v="postgis_polygon"/>
    <n v="78.5428466796875"/>
    <n v="135.46336319837911"/>
  </r>
  <r>
    <s v="113"/>
    <x v="6"/>
    <s v="Gemeente"/>
    <s v="De Grift"/>
    <s v="Overberg"/>
    <s v="27796"/>
    <s v="postgis_polygon"/>
    <n v="113.4249725341797"/>
    <n v="212.6288018744944"/>
  </r>
  <r>
    <s v="41"/>
    <x v="1"/>
    <s v="Gemeente"/>
    <s v="Rottegatsteeg"/>
    <s v="Maarsbergen"/>
    <s v="27797"/>
    <s v="postgis_polygon"/>
    <n v="41.050987243652337"/>
    <n v="85.59070410552215"/>
  </r>
  <r>
    <s v="46"/>
    <x v="6"/>
    <s v="Gemeente"/>
    <s v="Zandschulperweg"/>
    <s v="Leersum"/>
    <s v="27798"/>
    <s v="postgis_polygon"/>
    <n v="46.052047729492188"/>
    <n v="128.4476167722394"/>
  </r>
  <r>
    <s v="16"/>
    <x v="1"/>
    <s v="Gemeente"/>
    <s v="Griftdijk"/>
    <s v="Maarsbergen"/>
    <s v="27799"/>
    <s v="postgis_polygon"/>
    <n v="15.62522125244141"/>
    <n v="24.13959006615827"/>
  </r>
  <r>
    <s v="67"/>
    <x v="2"/>
    <s v="Gemeente"/>
    <s v="Ameronger Wetering"/>
    <s v="Leersum"/>
    <s v="27800"/>
    <s v="postgis_polygon"/>
    <n v="67.40789794921875"/>
    <n v="145.5490223485302"/>
  </r>
  <r>
    <s v="24"/>
    <x v="2"/>
    <s v="Gemeente"/>
    <s v="Middelweg"/>
    <s v="Leersum"/>
    <s v="27801"/>
    <s v="postgis_polygon"/>
    <n v="24.140625"/>
    <n v="62.443171527683717"/>
  </r>
  <r>
    <s v="50"/>
    <x v="2"/>
    <s v="Gemeente"/>
    <s v="Ameronger Wetering"/>
    <s v="Leersum"/>
    <s v="27802"/>
    <s v="postgis_polygon"/>
    <n v="50.360710144042969"/>
    <n v="88.344144077943412"/>
  </r>
  <r>
    <s v="1053"/>
    <x v="1"/>
    <s v="Gemeente"/>
    <s v="Buurtweg"/>
    <s v="Doorn"/>
    <s v="27803"/>
    <s v="postgis_polygon"/>
    <n v="1053.209667205811"/>
    <n v="619.39809136857957"/>
  </r>
  <r>
    <s v="385"/>
    <x v="2"/>
    <s v="Gemeente"/>
    <s v="Dwarsweg"/>
    <s v="Driebergen-Rijsenburg"/>
    <s v="27806"/>
    <s v="postgis_polygon"/>
    <n v="385.40337753295898"/>
    <n v="655.9545095033227"/>
  </r>
  <r>
    <s v="33"/>
    <x v="2"/>
    <s v="Gemeente"/>
    <s v="Gooijerdijk"/>
    <s v="Leersum"/>
    <s v="27813"/>
    <s v="postgis_polygon"/>
    <n v="33.158287048339837"/>
    <n v="61.028984995587713"/>
  </r>
  <r>
    <s v="56"/>
    <x v="2"/>
    <s v="Gemeente"/>
    <s v="Haarweg"/>
    <s v="Leersum"/>
    <s v="27814"/>
    <s v="postgis_polygon"/>
    <n v="56.427001953125"/>
    <n v="99.479112934978573"/>
  </r>
  <r>
    <s v="76"/>
    <x v="2"/>
    <s v="Gemeente"/>
    <s v="Achterweg"/>
    <s v="Doorn"/>
    <s v="27826"/>
    <s v="postgis_polygon"/>
    <n v="75.810977935791001"/>
    <n v="158.80970185642099"/>
  </r>
  <r>
    <s v="86"/>
    <x v="1"/>
    <s v="Gemeente"/>
    <s v="Gooijerdijk"/>
    <s v="Leersum"/>
    <s v="27827"/>
    <s v="postgis_polygon"/>
    <n v="85.72930908203125"/>
    <n v="126.23310085217879"/>
  </r>
  <r>
    <s v="104"/>
    <x v="2"/>
    <s v="Gemeente"/>
    <s v="Gooijerdijk"/>
    <s v="Leersum"/>
    <s v="27829"/>
    <s v="postgis_polygon"/>
    <n v="104.2861328125"/>
    <n v="295.07732918656671"/>
  </r>
  <r>
    <s v="550"/>
    <x v="2"/>
    <s v="Gemeente"/>
    <s v="Maarnse Grindweg"/>
    <s v="Maarsbergen"/>
    <s v="27832"/>
    <s v="postgis_polygon"/>
    <n v="550.26461029052734"/>
    <n v="429.25122834409541"/>
  </r>
  <r>
    <s v="16"/>
    <x v="2"/>
    <s v="Gemeente"/>
    <s v="Bergweg"/>
    <s v="Amerongen"/>
    <s v="27834"/>
    <s v="postgis_polygon"/>
    <n v="15.82733154296875"/>
    <n v="31.424559268464041"/>
  </r>
  <r>
    <s v="752"/>
    <x v="2"/>
    <s v="Gemeente"/>
    <s v="Griftdijk"/>
    <s v="Maarsbergen"/>
    <s v="27835"/>
    <s v="postgis_polygon"/>
    <n v="752.14249420166016"/>
    <n v="1173.7625878594411"/>
  </r>
  <r>
    <s v="276"/>
    <x v="2"/>
    <s v="Gemeente"/>
    <s v="Meentsteeg"/>
    <s v="Maarn"/>
    <s v="27841"/>
    <s v="postgis_polygon"/>
    <n v="275.84042358398438"/>
    <n v="492.28584274790728"/>
  </r>
  <r>
    <s v="451"/>
    <x v="2"/>
    <s v="Gemeente"/>
    <s v="Bergweg"/>
    <s v="Amerongen"/>
    <s v="27842"/>
    <s v="postgis_polygon"/>
    <n v="451.15861511230469"/>
    <n v="401.3104053772152"/>
  </r>
  <r>
    <s v="1375"/>
    <x v="2"/>
    <s v="Gemeente"/>
    <s v="Haarweg"/>
    <s v="Overberg"/>
    <s v="27843"/>
    <s v="postgis_polygon"/>
    <n v="1374.8071365356441"/>
    <n v="1616.307181494627"/>
  </r>
  <r>
    <s v="36"/>
    <x v="2"/>
    <s v="Gemeente"/>
    <s v="Heuvelse Steeg"/>
    <s v="Overberg"/>
    <s v="27845"/>
    <s v="postgis_polygon"/>
    <n v="36.25958251953125"/>
    <n v="78.939310362226649"/>
  </r>
  <r>
    <s v="7"/>
    <x v="2"/>
    <s v="Gemeente"/>
    <s v="Eindseweg"/>
    <s v="Overberg"/>
    <s v="27846"/>
    <s v="postgis_polygon"/>
    <n v="7.2539978027343759"/>
    <n v="20.31915085858326"/>
  </r>
  <r>
    <s v="153"/>
    <x v="2"/>
    <s v="Gemeente"/>
    <s v="Meentsteeg"/>
    <s v="Maarn"/>
    <s v="27852"/>
    <s v="postgis_polygon"/>
    <n v="153.13226318359381"/>
    <n v="385.831940966932"/>
  </r>
  <r>
    <s v="117"/>
    <x v="2"/>
    <s v="Gemeente"/>
    <s v="Schapendrift"/>
    <s v="Maarn"/>
    <s v="27854"/>
    <s v="postgis_polygon"/>
    <n v="117.42417907714839"/>
    <n v="265.06551497525481"/>
  </r>
  <r>
    <s v="57"/>
    <x v="2"/>
    <s v="Gemeente"/>
    <s v="Parallelweg"/>
    <s v="Maarsbergen"/>
    <s v="27857"/>
    <s v="postgis_polygon"/>
    <n v="56.97216796875"/>
    <n v="121.69435442319249"/>
  </r>
  <r>
    <s v="41"/>
    <x v="2"/>
    <s v="Gemeente"/>
    <s v="Rottegatsteeg"/>
    <s v="Maarsbergen"/>
    <s v="27858"/>
    <s v="postgis_polygon"/>
    <n v="41.440116882324219"/>
    <n v="46.914428705925943"/>
  </r>
  <r>
    <s v="98"/>
    <x v="2"/>
    <s v="Gemeente"/>
    <s v="Eindseweg"/>
    <s v="Overberg"/>
    <s v="27863"/>
    <s v="postgis_polygon"/>
    <n v="98.120079040527344"/>
    <n v="147.06808148047551"/>
  </r>
  <r>
    <s v="319"/>
    <x v="2"/>
    <s v="Gemeente"/>
    <s v="Sterkenburgerlaan"/>
    <s v="Driebergen-Rijsenburg"/>
    <s v="27871"/>
    <s v="postgis_polygon"/>
    <n v="319.00922775268549"/>
    <n v="644.42473704805786"/>
  </r>
  <r>
    <s v="259"/>
    <x v="2"/>
    <s v="Gemeente"/>
    <s v="De Woerd"/>
    <s v="Driebergen-Rijsenburg"/>
    <s v="27877"/>
    <s v="postgis_polygon"/>
    <n v="258.77814102172852"/>
    <n v="510.67693889996531"/>
  </r>
  <r>
    <s v="15"/>
    <x v="2"/>
    <s v="Gemeente"/>
    <s v="Gooijerdijk"/>
    <s v="Leersum"/>
    <s v="27879"/>
    <s v="postgis_polygon"/>
    <n v="14.93939208984375"/>
    <n v="41.842423629972473"/>
  </r>
  <r>
    <s v="138"/>
    <x v="2"/>
    <s v="Gemeente"/>
    <s v="Kloosterlaantje"/>
    <s v="Driebergen-Rijsenburg"/>
    <s v="27881"/>
    <s v="postgis_polygon"/>
    <n v="137.72021102905271"/>
    <n v="195.5272587856048"/>
  </r>
  <r>
    <s v="30"/>
    <x v="2"/>
    <s v="Gemeente"/>
    <s v="Gooijerdijk"/>
    <s v="Driebergen-Rijsenburg"/>
    <s v="27886"/>
    <s v="postgis_polygon"/>
    <n v="30.163547515869141"/>
    <n v="113.5162887118541"/>
  </r>
  <r>
    <s v="120"/>
    <x v="2"/>
    <s v="Gemeente"/>
    <s v="Middelweg"/>
    <s v="Leersum"/>
    <s v="27889"/>
    <s v="postgis_polygon"/>
    <n v="119.6629333496094"/>
    <n v="263.47928104812979"/>
  </r>
  <r>
    <s v="19"/>
    <x v="2"/>
    <s v="Gemeente"/>
    <s v="Gooijerdijk"/>
    <s v="Driebergen-Rijsenburg"/>
    <s v="27892"/>
    <s v="postgis_polygon"/>
    <n v="18.703048706054691"/>
    <n v="66.623438520249678"/>
  </r>
  <r>
    <s v="115"/>
    <x v="2"/>
    <s v="Gemeente"/>
    <s v="Kleinloolaan"/>
    <s v="Driebergen-Rijsenburg"/>
    <s v="27898"/>
    <s v="postgis_polygon"/>
    <n v="114.8097496032715"/>
    <n v="461.96131884537681"/>
  </r>
  <r>
    <s v="90"/>
    <x v="2"/>
    <s v="Gemeente"/>
    <s v="Kleinloolaan"/>
    <s v="Driebergen-Rijsenburg"/>
    <s v="27921"/>
    <s v="postgis_polygon"/>
    <n v="90.268745422363281"/>
    <n v="240.6439677591608"/>
  </r>
  <r>
    <s v="18"/>
    <x v="2"/>
    <s v="Gemeente"/>
    <s v="Rijsenburgselaan"/>
    <s v="Driebergen-Rijsenburg"/>
    <s v="27928"/>
    <s v="postgis_polygon"/>
    <n v="17.64802169799805"/>
    <n v="50.412167250516333"/>
  </r>
  <r>
    <s v="84"/>
    <x v="2"/>
    <s v="Gemeente"/>
    <s v="Langbroekerdijk"/>
    <s v="Driebergen-Rijsenburg"/>
    <s v="27938"/>
    <s v="postgis_polygon"/>
    <n v="83.951347351074219"/>
    <n v="161.09866218650021"/>
  </r>
  <r>
    <s v="104"/>
    <x v="2"/>
    <s v="Gemeente"/>
    <s v="Sterkenburgerlaan"/>
    <s v="Driebergen-Rijsenburg"/>
    <s v="27942"/>
    <s v="postgis_polygon"/>
    <n v="104.128963470459"/>
    <n v="268.83833988123911"/>
  </r>
  <r>
    <s v="58"/>
    <x v="2"/>
    <s v="Gemeente"/>
    <s v="Gooijerdijk"/>
    <s v="Doorn"/>
    <s v="27943"/>
    <s v="postgis_polygon"/>
    <n v="57.599380493164063"/>
    <n v="183.03317655858089"/>
  </r>
  <r>
    <s v="217"/>
    <x v="2"/>
    <s v="Gemeente"/>
    <s v="Buntlaan"/>
    <s v="Doorn"/>
    <s v="27947"/>
    <s v="postgis_polygon"/>
    <n v="216.9040603637695"/>
    <n v="413.27333744269299"/>
  </r>
  <r>
    <s v="22"/>
    <x v="2"/>
    <s v="Gemeente"/>
    <s v="Gooijerdijk"/>
    <s v="Driebergen-Rijsenburg"/>
    <s v="27951"/>
    <s v="postgis_polygon"/>
    <n v="22.392276763916019"/>
    <n v="108.8400225317117"/>
  </r>
  <r>
    <s v="261"/>
    <x v="2"/>
    <s v="Gemeente"/>
    <s v="Buurtweg"/>
    <s v="Doorn"/>
    <s v="27970"/>
    <s v="postgis_polygon"/>
    <n v="260.78913879394531"/>
    <n v="442.27967941218378"/>
  </r>
  <r>
    <s v="107"/>
    <x v="2"/>
    <s v="Gemeente"/>
    <s v="Rijsenburgselaan"/>
    <s v="Driebergen-Rijsenburg"/>
    <s v="27977"/>
    <s v="postgis_polygon"/>
    <n v="107.46537399291989"/>
    <n v="250.5944529962664"/>
  </r>
  <r>
    <s v="539"/>
    <x v="2"/>
    <s v="Gemeente"/>
    <s v="Rottegatsteeg"/>
    <s v="Maarsbergen"/>
    <s v="27984"/>
    <s v="postgis_polygon"/>
    <n v="539.37306213378906"/>
    <n v="676.95648097713456"/>
  </r>
  <r>
    <s v="61"/>
    <x v="1"/>
    <s v="Gemeente"/>
    <s v="Parallelweg"/>
    <s v="Overberg"/>
    <s v="27985"/>
    <s v="postgis_polygon"/>
    <n v="60.885398864746087"/>
    <n v="153.1025863163197"/>
  </r>
  <r>
    <s v="204"/>
    <x v="6"/>
    <s v="Gemeente"/>
    <s v="Eindseweg"/>
    <s v="Overberg"/>
    <s v="27986"/>
    <s v="postgis_polygon"/>
    <n v="203.63222503662109"/>
    <n v="347.49744284377181"/>
  </r>
  <r>
    <s v="219"/>
    <x v="6"/>
    <s v="Gemeente"/>
    <s v="Heulweg"/>
    <s v="Leersum"/>
    <s v="27987"/>
    <s v="postgis_polygon"/>
    <n v="218.77133941650391"/>
    <n v="382.61161287101561"/>
  </r>
  <r>
    <s v="176"/>
    <x v="1"/>
    <s v="Gemeente"/>
    <s v="Griftdijk"/>
    <s v="Maarsbergen"/>
    <s v="27989"/>
    <s v="postgis_polygon"/>
    <n v="176.18093109130859"/>
    <n v="314.12658585565441"/>
  </r>
  <r>
    <s v="35"/>
    <x v="1"/>
    <s v="Gemeente"/>
    <s v="Griftdijk"/>
    <s v="Maarsbergen"/>
    <s v="27991"/>
    <s v="postgis_polygon"/>
    <n v="34.536689758300781"/>
    <n v="89.899680567663367"/>
  </r>
  <r>
    <s v="69"/>
    <x v="1"/>
    <s v="Gemeente"/>
    <s v="Rottegatsteeg"/>
    <s v="Maarsbergen"/>
    <s v="27992"/>
    <s v="postgis_polygon"/>
    <n v="68.502578735351563"/>
    <n v="91.891679078768902"/>
  </r>
  <r>
    <s v="31"/>
    <x v="1"/>
    <s v="Gemeente"/>
    <s v="Rottegatsteeg"/>
    <s v="Maarsbergen"/>
    <s v="27994"/>
    <s v="postgis_polygon"/>
    <n v="31.30587005615234"/>
    <n v="37.964112936641477"/>
  </r>
  <r>
    <s v="56"/>
    <x v="1"/>
    <s v="Gemeente"/>
    <s v="Rottegatsteeg"/>
    <s v="Maarsbergen"/>
    <s v="27995"/>
    <s v="postgis_polygon"/>
    <n v="55.988471984863281"/>
    <n v="96.225709190042735"/>
  </r>
  <r>
    <s v="30"/>
    <x v="1"/>
    <s v="Gemeente"/>
    <s v="Rumelaarseweg"/>
    <s v="Maarsbergen"/>
    <s v="27996"/>
    <s v="postgis_polygon"/>
    <n v="30.283950805664059"/>
    <n v="79.545546104368213"/>
  </r>
  <r>
    <s v="30"/>
    <x v="1"/>
    <s v="Gemeente"/>
    <s v="Woudegge"/>
    <s v="Overberg"/>
    <s v="27999"/>
    <s v="postgis_polygon"/>
    <n v="30.153938293457031"/>
    <n v="45.055316584187779"/>
  </r>
  <r>
    <s v="69"/>
    <x v="1"/>
    <s v="Gemeente"/>
    <s v="Tuindorpweg"/>
    <s v="Maarn"/>
    <s v="28000"/>
    <s v="postgis_polygon"/>
    <n v="68.761680603027344"/>
    <n v="175.8247177851496"/>
  </r>
  <r>
    <s v="76"/>
    <x v="1"/>
    <s v="Gemeente"/>
    <s v="Planetenbaan"/>
    <s v="Maarn"/>
    <s v="28001"/>
    <s v="postgis_polygon"/>
    <n v="76.401412963867188"/>
    <n v="136.98103866557241"/>
  </r>
  <r>
    <s v="22"/>
    <x v="1"/>
    <s v="Gemeente"/>
    <s v="Ringelpoelweg"/>
    <s v="Maarsbergen"/>
    <s v="28002"/>
    <s v="postgis_polygon"/>
    <n v="21.733016967773441"/>
    <n v="54.053532365720187"/>
  </r>
  <r>
    <s v="1332"/>
    <x v="6"/>
    <s v="Gemeente"/>
    <s v="Vossensteinsesteeg"/>
    <s v="Doorn"/>
    <s v="28005"/>
    <s v="postgis_polygon"/>
    <n v="1331.8227348327639"/>
    <n v="1487.866212828716"/>
  </r>
  <r>
    <s v="210"/>
    <x v="1"/>
    <s v="Gemeente"/>
    <s v="Rijsenburgselaan"/>
    <s v="Driebergen-Rijsenburg"/>
    <s v="28006"/>
    <s v="postgis_polygon"/>
    <n v="210.00762557983401"/>
    <n v="245.43085952598599"/>
  </r>
  <r>
    <s v="347"/>
    <x v="6"/>
    <s v="Gemeente"/>
    <s v="Langbroekerdijk"/>
    <s v="Driebergen-Rijsenburg"/>
    <s v="28010"/>
    <s v="postgis_polygon"/>
    <n v="347.39768600463867"/>
    <n v="218.24442343215469"/>
  </r>
  <r>
    <s v="51"/>
    <x v="6"/>
    <s v="Gemeente"/>
    <s v="Nieuwe Steeg"/>
    <s v="Leersum"/>
    <s v="28011"/>
    <s v="postgis_polygon"/>
    <n v="50.837532043457031"/>
    <n v="82.656344978666169"/>
  </r>
  <r>
    <s v="1211"/>
    <x v="6"/>
    <s v="Gemeente"/>
    <s v="Hoge Woerd"/>
    <s v="Driebergen-Rijsenburg"/>
    <s v="28013"/>
    <s v="postgis_polygon"/>
    <n v="1211.4702491760249"/>
    <n v="1332.238528503563"/>
  </r>
  <r>
    <s v="218"/>
    <x v="1"/>
    <s v="Gemeente"/>
    <s v="Buurtweg"/>
    <s v="Doorn"/>
    <s v="28015"/>
    <s v="postgis_polygon"/>
    <n v="218.12075042724609"/>
    <n v="303.61170016392703"/>
  </r>
  <r>
    <s v="109"/>
    <x v="6"/>
    <s v="Gemeente"/>
    <s v="Nieuwe Steeg"/>
    <s v="Leersum"/>
    <s v="28018"/>
    <s v="postgis_polygon"/>
    <n v="108.67092132568359"/>
    <n v="77.415313845768409"/>
  </r>
  <r>
    <s v="113"/>
    <x v="6"/>
    <s v="Gemeente"/>
    <s v="Langbroekerdijk"/>
    <s v="Driebergen-Rijsenburg"/>
    <s v="28019"/>
    <s v="postgis_polygon"/>
    <n v="113.2181701660156"/>
    <n v="156.45310377364831"/>
  </r>
  <r>
    <s v="282"/>
    <x v="6"/>
    <s v="Gemeente"/>
    <s v="De Zuwe"/>
    <s v="Driebergen-Rijsenburg"/>
    <s v="28024"/>
    <s v="postgis_polygon"/>
    <n v="282.49803161621088"/>
    <n v="316.58950799939322"/>
  </r>
  <r>
    <s v="501"/>
    <x v="6"/>
    <s v="Gemeente"/>
    <s v="Sterkenburgerlaan"/>
    <s v="Driebergen-Rijsenburg"/>
    <s v="28027"/>
    <s v="postgis_polygon"/>
    <n v="501.10380935668951"/>
    <n v="644.49766769371627"/>
  </r>
  <r>
    <s v="196"/>
    <x v="6"/>
    <s v="Gemeente"/>
    <s v="Roekenes"/>
    <s v="Leersum"/>
    <s v="28028"/>
    <s v="postgis_polygon"/>
    <n v="195.93605804443359"/>
    <n v="274.98898308863619"/>
  </r>
  <r>
    <s v="46"/>
    <x v="1"/>
    <s v="Gemeente"/>
    <s v="Ameronger Wetering"/>
    <s v="Leersum"/>
    <s v="28032"/>
    <s v="postgis_polygon"/>
    <n v="45.675216674804688"/>
    <n v="91.224099204725334"/>
  </r>
  <r>
    <s v="112"/>
    <x v="6"/>
    <s v="Gemeente"/>
    <s v="Gooijerdijk"/>
    <s v="Doorn"/>
    <s v="28033"/>
    <s v="postgis_polygon"/>
    <n v="112.20042419433589"/>
    <n v="121.5509445313557"/>
  </r>
  <r>
    <s v="98"/>
    <x v="1"/>
    <s v="Gemeente"/>
    <s v="Ameronger Wetering"/>
    <s v="Leersum"/>
    <s v="28034"/>
    <s v="postgis_polygon"/>
    <n v="97.577049255371094"/>
    <n v="142.14004112752389"/>
  </r>
  <r>
    <s v="272"/>
    <x v="6"/>
    <s v="Gemeente"/>
    <s v="Buurtweg"/>
    <s v="Doorn"/>
    <s v="28036"/>
    <s v="postgis_polygon"/>
    <n v="272.36111450195313"/>
    <n v="160.02282969994161"/>
  </r>
  <r>
    <s v="267"/>
    <x v="6"/>
    <s v="Gemeente"/>
    <s v="Boerenbuurt"/>
    <s v="Leersum"/>
    <s v="28038"/>
    <s v="postgis_polygon"/>
    <n v="267.39247894287109"/>
    <n v="157.08375407639321"/>
  </r>
  <r>
    <s v="55"/>
    <x v="6"/>
    <s v="Gemeente"/>
    <s v="Langbroekerdijk"/>
    <s v="Driebergen-Rijsenburg"/>
    <s v="28040"/>
    <s v="postgis_polygon"/>
    <n v="55.361946105957031"/>
    <n v="61.912329627751149"/>
  </r>
  <r>
    <s v="135"/>
    <x v="6"/>
    <s v="Gemeente"/>
    <s v="Ginkelsedwarsakkers"/>
    <s v="Leersum"/>
    <s v="28041"/>
    <s v="postgis_polygon"/>
    <n v="134.62420654296881"/>
    <n v="191.30706644887971"/>
  </r>
  <r>
    <s v="64"/>
    <x v="6"/>
    <s v="Gemeente"/>
    <s v="Gooijerdijk"/>
    <s v="Driebergen-Rijsenburg"/>
    <s v="28042"/>
    <s v="postgis_polygon"/>
    <n v="64.190803527832031"/>
    <n v="105.6505588041308"/>
  </r>
  <r>
    <s v="12"/>
    <x v="6"/>
    <s v="Gemeente"/>
    <s v="Gooijerdijk"/>
    <s v="Doorn"/>
    <s v="28043"/>
    <s v="postgis_polygon"/>
    <n v="11.61800003051758"/>
    <n v="19.988813504307249"/>
  </r>
  <r>
    <s v="89"/>
    <x v="6"/>
    <s v="Gemeente"/>
    <s v="Gooijerdijk"/>
    <s v="Driebergen-Rijsenburg"/>
    <s v="28044"/>
    <s v="postgis_polygon"/>
    <n v="89.001174926757813"/>
    <n v="103.5223567856177"/>
  </r>
  <r>
    <s v="211"/>
    <x v="6"/>
    <s v="Gemeente"/>
    <s v="De Zuwe"/>
    <s v="Driebergen-Rijsenburg"/>
    <s v="28045"/>
    <s v="postgis_polygon"/>
    <n v="211.35425186157229"/>
    <n v="375.93583531194571"/>
  </r>
  <r>
    <s v="125"/>
    <x v="6"/>
    <s v="Gemeente"/>
    <s v="De Zuwe"/>
    <s v="Driebergen-Rijsenburg"/>
    <s v="28047"/>
    <s v="postgis_polygon"/>
    <n v="124.83970642089839"/>
    <n v="119.8206027351829"/>
  </r>
  <r>
    <s v="123"/>
    <x v="6"/>
    <s v="Gemeente"/>
    <s v="Achterweg"/>
    <s v="Doorn"/>
    <s v="28050"/>
    <s v="postgis_polygon"/>
    <n v="123.4414978027344"/>
    <n v="157.2403454603016"/>
  </r>
  <r>
    <s v="792"/>
    <x v="6"/>
    <s v="Gemeente"/>
    <s v="Gooijerdijk"/>
    <s v="Doorn"/>
    <s v="28051"/>
    <s v="postgis_polygon"/>
    <n v="792.00979614257813"/>
    <n v="452.61548972677519"/>
  </r>
  <r>
    <s v="167"/>
    <x v="6"/>
    <s v="Gemeente"/>
    <s v="Hoge Woerd"/>
    <s v="Driebergen-Rijsenburg"/>
    <s v="28054"/>
    <s v="postgis_polygon"/>
    <n v="166.9058723449707"/>
    <n v="120.87728824193761"/>
  </r>
  <r>
    <s v="468"/>
    <x v="6"/>
    <s v="Gemeente"/>
    <s v="De Zuwe"/>
    <s v="Driebergen-Rijsenburg"/>
    <s v="28055"/>
    <s v="postgis_polygon"/>
    <n v="467.63083648681641"/>
    <n v="798.35715611505361"/>
  </r>
  <r>
    <s v="472"/>
    <x v="1"/>
    <s v="Gemeente"/>
    <s v="Rijsenburgselaan"/>
    <s v="Driebergen-Rijsenburg"/>
    <s v="28057"/>
    <s v="postgis_polygon"/>
    <n v="471.76020431518549"/>
    <n v="786.63678874066818"/>
  </r>
  <r>
    <s v="80"/>
    <x v="6"/>
    <s v="Gemeente"/>
    <s v="De Woerd"/>
    <s v="Driebergen-Rijsenburg"/>
    <s v="28060"/>
    <s v="postgis_polygon"/>
    <n v="80.497421264648438"/>
    <n v="122.13533973600561"/>
  </r>
  <r>
    <s v="2107"/>
    <x v="6"/>
    <s v="Gemeente"/>
    <s v="Gooijerdijk"/>
    <s v="Doorn"/>
    <s v="28061"/>
    <s v="postgis_polygon"/>
    <n v="2106.7547302246089"/>
    <n v="1194.0612393017529"/>
  </r>
  <r>
    <s v="28"/>
    <x v="6"/>
    <s v="Gemeente"/>
    <s v="Middelweg"/>
    <s v="Leersum"/>
    <s v="28062"/>
    <s v="postgis_polygon"/>
    <n v="27.808090209960941"/>
    <n v="49.768560184863809"/>
  </r>
  <r>
    <s v="20"/>
    <x v="1"/>
    <s v="Gemeente"/>
    <s v="Rijsenburgselaan"/>
    <s v="Driebergen-Rijsenburg"/>
    <s v="28063"/>
    <s v="postgis_polygon"/>
    <n v="19.61299896240234"/>
    <n v="29.396581186978409"/>
  </r>
  <r>
    <s v="84"/>
    <x v="6"/>
    <s v="Gemeente"/>
    <s v="Broekweg"/>
    <s v="Driebergen-Rijsenburg"/>
    <s v="28065"/>
    <s v="postgis_polygon"/>
    <n v="84.292758941650391"/>
    <n v="62.341909980106081"/>
  </r>
  <r>
    <s v="74"/>
    <x v="6"/>
    <s v="Gemeente"/>
    <s v="Middelweg"/>
    <s v="Leersum"/>
    <s v="28066"/>
    <s v="postgis_polygon"/>
    <n v="73.786636352539063"/>
    <n v="74.622717776837021"/>
  </r>
  <r>
    <s v="58"/>
    <x v="6"/>
    <s v="Gemeente"/>
    <s v="Nieuwe Steeg"/>
    <s v="Leersum"/>
    <s v="28070"/>
    <s v="postgis_polygon"/>
    <n v="57.940307617187507"/>
    <n v="63.919545460502547"/>
  </r>
  <r>
    <s v="515"/>
    <x v="6"/>
    <s v="Gemeente"/>
    <s v="De Woerd"/>
    <s v="Driebergen-Rijsenburg"/>
    <s v="28071"/>
    <s v="postgis_polygon"/>
    <n v="514.65983581542969"/>
    <n v="805.94755897277969"/>
  </r>
  <r>
    <s v="154"/>
    <x v="6"/>
    <s v="Gemeente"/>
    <s v="Nieuwe Steeg"/>
    <s v="Leersum"/>
    <s v="28072"/>
    <s v="postgis_polygon"/>
    <n v="153.56415557861331"/>
    <n v="132.7676169756694"/>
  </r>
  <r>
    <s v="719"/>
    <x v="6"/>
    <s v="Gemeente"/>
    <s v="De Zuwe"/>
    <s v="Driebergen-Rijsenburg"/>
    <s v="28073"/>
    <s v="postgis_polygon"/>
    <n v="718.58165740966797"/>
    <n v="1179.522183130947"/>
  </r>
  <r>
    <s v="27"/>
    <x v="1"/>
    <s v="Gemeente"/>
    <s v="Rottegatsteeg"/>
    <s v="Maarsbergen"/>
    <s v="28074"/>
    <s v="postgis_polygon"/>
    <n v="27.063201904296879"/>
    <n v="71.607761308289398"/>
  </r>
  <r>
    <s v="166"/>
    <x v="6"/>
    <s v="Gemeente"/>
    <s v="Buurtweg"/>
    <s v="Doorn"/>
    <s v="28075"/>
    <s v="postgis_polygon"/>
    <n v="165.771858215332"/>
    <n v="140.7292708856547"/>
  </r>
  <r>
    <s v="475"/>
    <x v="6"/>
    <s v="Gemeente"/>
    <s v="Broekweg"/>
    <s v="Driebergen-Rijsenburg"/>
    <s v="28076"/>
    <s v="postgis_polygon"/>
    <n v="475.46976089477528"/>
    <n v="501.41678269147531"/>
  </r>
  <r>
    <s v="332"/>
    <x v="6"/>
    <s v="Gemeente"/>
    <s v="Buurtweg"/>
    <s v="Doorn"/>
    <s v="28081"/>
    <s v="postgis_polygon"/>
    <n v="332.37589263916021"/>
    <n v="275.57830461126679"/>
  </r>
  <r>
    <s v="93"/>
    <x v="6"/>
    <s v="Gemeente"/>
    <s v="Nieuwe Steeg"/>
    <s v="Leersum"/>
    <s v="28083"/>
    <s v="postgis_polygon"/>
    <n v="92.869033813476563"/>
    <n v="128.83874127121811"/>
  </r>
  <r>
    <s v="67"/>
    <x v="6"/>
    <s v="Gemeente"/>
    <s v="Dwarsweg"/>
    <s v="Driebergen-Rijsenburg"/>
    <s v="28084"/>
    <s v="postgis_polygon"/>
    <n v="67.366207122802734"/>
    <n v="94.871777618642909"/>
  </r>
  <r>
    <s v="98"/>
    <x v="6"/>
    <s v="Gemeente"/>
    <s v="Buurtweg"/>
    <s v="Doorn"/>
    <s v="28086"/>
    <s v="postgis_polygon"/>
    <n v="97.937416076660156"/>
    <n v="70.604812510001381"/>
  </r>
  <r>
    <s v="125"/>
    <x v="6"/>
    <s v="Gemeente"/>
    <s v="Nieuwe Steeg"/>
    <s v="Leersum"/>
    <s v="28087"/>
    <s v="postgis_polygon"/>
    <n v="124.79881286621089"/>
    <n v="101.0920930306263"/>
  </r>
  <r>
    <s v="93"/>
    <x v="6"/>
    <s v="Gemeente"/>
    <s v="Middelweg"/>
    <s v="Leersum"/>
    <s v="28088"/>
    <s v="postgis_polygon"/>
    <n v="92.676101684570327"/>
    <n v="146.06936041531509"/>
  </r>
  <r>
    <s v="297"/>
    <x v="6"/>
    <s v="Gemeente"/>
    <s v="Gooijerdijk"/>
    <s v="Doorn"/>
    <s v="28089"/>
    <s v="postgis_polygon"/>
    <n v="296.51329040527338"/>
    <n v="146.03555808818709"/>
  </r>
  <r>
    <s v="326"/>
    <x v="6"/>
    <s v="Gemeente"/>
    <s v="Buurtweg"/>
    <s v="Doorn"/>
    <s v="28091"/>
    <s v="postgis_polygon"/>
    <n v="326.43014526367188"/>
    <n v="434.77005460813041"/>
  </r>
  <r>
    <s v="39"/>
    <x v="6"/>
    <s v="Gemeente"/>
    <s v="Gooijerdijk"/>
    <s v="Doorn"/>
    <s v="28093"/>
    <s v="postgis_polygon"/>
    <n v="38.832115173339837"/>
    <n v="80.964675096204601"/>
  </r>
  <r>
    <s v="551"/>
    <x v="6"/>
    <s v="Gemeente"/>
    <s v="Leeuwenburgerlaan"/>
    <s v="Doorn"/>
    <s v="28095"/>
    <s v="postgis_polygon"/>
    <n v="550.93762588500977"/>
    <n v="328.197542443727"/>
  </r>
  <r>
    <s v="275"/>
    <x v="6"/>
    <s v="Gemeente"/>
    <s v="Gooijerdijk"/>
    <s v="Doorn"/>
    <s v="28096"/>
    <s v="postgis_polygon"/>
    <n v="275.03232955932617"/>
    <n v="156.38788074436209"/>
  </r>
  <r>
    <s v="79"/>
    <x v="6"/>
    <s v="Gemeente"/>
    <s v="Nieuwe Steeg"/>
    <s v="Leersum"/>
    <s v="28101"/>
    <s v="postgis_polygon"/>
    <n v="79.415580749511719"/>
    <n v="75.270167071760966"/>
  </r>
  <r>
    <s v="11"/>
    <x v="6"/>
    <s v="Gemeente"/>
    <s v="Langbroekerdijk"/>
    <s v="Driebergen-Rijsenburg"/>
    <s v="28102"/>
    <s v="postgis_polygon"/>
    <n v="10.57228469848633"/>
    <n v="16.162098224388799"/>
  </r>
  <r>
    <s v="388"/>
    <x v="6"/>
    <s v="Gemeente"/>
    <s v="Moersbergselaan"/>
    <s v="Doorn"/>
    <s v="28103"/>
    <s v="postgis_polygon"/>
    <n v="388.03863525390631"/>
    <n v="256.65267511282377"/>
  </r>
  <r>
    <s v="14"/>
    <x v="6"/>
    <s v="Gemeente"/>
    <s v="Broekweg"/>
    <s v="Driebergen-Rijsenburg"/>
    <s v="28105"/>
    <s v="postgis_polygon"/>
    <n v="13.616001129150391"/>
    <n v="26.595063222539942"/>
  </r>
  <r>
    <s v="29"/>
    <x v="6"/>
    <s v="Gemeente"/>
    <s v="Langbroekerweg"/>
    <s v="Doorn"/>
    <s v="28108"/>
    <s v="postgis_polygon"/>
    <n v="28.539775848388668"/>
    <n v="31.190751329270071"/>
  </r>
  <r>
    <s v="295"/>
    <x v="1"/>
    <s v="Gemeente"/>
    <s v="Rijsenburgselaan"/>
    <s v="Driebergen-Rijsenburg"/>
    <s v="28109"/>
    <s v="postgis_polygon"/>
    <n v="294.60054397583008"/>
    <n v="555.64199180534024"/>
  </r>
  <r>
    <s v="668"/>
    <x v="6"/>
    <s v="Gemeente"/>
    <s v="Engweg"/>
    <s v="Driebergen-Rijsenburg"/>
    <s v="28110"/>
    <s v="postgis_polygon"/>
    <n v="667.78657913208008"/>
    <n v="840.85911267460131"/>
  </r>
  <r>
    <s v="281"/>
    <x v="1"/>
    <s v="Gemeente"/>
    <s v="Beerschoten Wilinkshof"/>
    <s v="Driebergen-Rijsenburg"/>
    <s v="28112"/>
    <s v="postgis_polygon"/>
    <n v="280.55192565917969"/>
    <n v="177.71076664685009"/>
  </r>
  <r>
    <s v="915"/>
    <x v="6"/>
    <s v="Gemeente"/>
    <s v="Hoge Woerd"/>
    <s v="Driebergen-Rijsenburg"/>
    <s v="28113"/>
    <s v="postgis_polygon"/>
    <n v="914.57313156127941"/>
    <n v="359.0912038881898"/>
  </r>
  <r>
    <s v="41"/>
    <x v="1"/>
    <s v="Gemeente"/>
    <s v="Nieuwe Steeg"/>
    <s v="Leersum"/>
    <s v="28115"/>
    <s v="postgis_polygon"/>
    <n v="40.797172546386719"/>
    <n v="52.307814688878601"/>
  </r>
  <r>
    <s v="209"/>
    <x v="6"/>
    <s v="Gemeente"/>
    <s v="Langbroekerdijk"/>
    <s v="Driebergen-Rijsenburg"/>
    <s v="28116"/>
    <s v="postgis_polygon"/>
    <n v="208.86685180664071"/>
    <n v="311.27392085175262"/>
  </r>
  <r>
    <s v="102"/>
    <x v="6"/>
    <s v="Gemeente"/>
    <s v="Buurtweg"/>
    <s v="Doorn"/>
    <s v="28117"/>
    <s v="postgis_polygon"/>
    <n v="101.74876403808589"/>
    <n v="67.73683301219927"/>
  </r>
  <r>
    <s v="24"/>
    <x v="6"/>
    <s v="Gemeente"/>
    <s v="Dwarsweg"/>
    <s v="Driebergen-Rijsenburg"/>
    <s v="28118"/>
    <s v="postgis_polygon"/>
    <n v="23.98648834228516"/>
    <n v="36.680510606518567"/>
  </r>
  <r>
    <s v="41"/>
    <x v="1"/>
    <s v="Gemeente"/>
    <s v="Rijsenburgselaan"/>
    <s v="Driebergen-Rijsenburg"/>
    <s v="28120"/>
    <s v="postgis_polygon"/>
    <n v="40.520481109619141"/>
    <n v="46.684866280267819"/>
  </r>
  <r>
    <s v="14"/>
    <x v="6"/>
    <s v="Gemeente"/>
    <s v="Achterweg"/>
    <s v="Doorn"/>
    <s v="28122"/>
    <s v="postgis_polygon"/>
    <n v="14.36515426635742"/>
    <n v="25.35483036460592"/>
  </r>
  <r>
    <s v="176"/>
    <x v="1"/>
    <s v="Gemeente"/>
    <s v="Rijsenburgselaan"/>
    <s v="Driebergen-Rijsenburg"/>
    <s v="28123"/>
    <s v="postgis_polygon"/>
    <n v="175.63762664794919"/>
    <n v="147.71636584274989"/>
  </r>
  <r>
    <s v="23"/>
    <x v="6"/>
    <s v="Gemeente"/>
    <s v="Nieuwe Steeg"/>
    <s v="Leersum"/>
    <s v="28124"/>
    <s v="postgis_polygon"/>
    <n v="22.845504760742191"/>
    <n v="21.280754776890181"/>
  </r>
  <r>
    <s v="52"/>
    <x v="6"/>
    <s v="Gemeente"/>
    <s v="Dwarsweg"/>
    <s v="Driebergen-Rijsenburg"/>
    <s v="28128"/>
    <s v="postgis_polygon"/>
    <n v="52.14501953125"/>
    <n v="112.9598458667695"/>
  </r>
  <r>
    <s v="56"/>
    <x v="6"/>
    <s v="Gemeente"/>
    <s v="Achterweg"/>
    <s v="Doorn"/>
    <s v="28129"/>
    <s v="postgis_polygon"/>
    <n v="55.575000762939453"/>
    <n v="79.228793098055249"/>
  </r>
  <r>
    <s v="112"/>
    <x v="6"/>
    <s v="Gemeente"/>
    <s v="Vossensteinsesteeg"/>
    <s v="Doorn"/>
    <s v="28130"/>
    <s v="postgis_polygon"/>
    <n v="111.7433204650879"/>
    <n v="76.353218271059291"/>
  </r>
  <r>
    <s v="112"/>
    <x v="6"/>
    <s v="Gemeente"/>
    <s v="Nieuwe Steeg"/>
    <s v="Leersum"/>
    <s v="28131"/>
    <s v="postgis_polygon"/>
    <n v="112.4263534545898"/>
    <n v="141.81628654842331"/>
  </r>
  <r>
    <s v="24"/>
    <x v="1"/>
    <s v="Gemeente"/>
    <s v="Kleinloolaan"/>
    <s v="Driebergen-Rijsenburg"/>
    <s v="28132"/>
    <s v="postgis_polygon"/>
    <n v="23.5481071472168"/>
    <n v="37.154157851067112"/>
  </r>
  <r>
    <s v="884"/>
    <x v="1"/>
    <s v="Gemeente"/>
    <s v="Geersteeg"/>
    <s v="Doorn"/>
    <s v="28133"/>
    <s v="postgis_polygon"/>
    <n v="883.52328491210926"/>
    <n v="591.428387861705"/>
  </r>
  <r>
    <s v="33"/>
    <x v="6"/>
    <s v="Gemeente"/>
    <s v="Gooijerdijk"/>
    <s v="Doorn"/>
    <s v="28135"/>
    <s v="postgis_polygon"/>
    <n v="32.845001220703132"/>
    <n v="50.840174008500469"/>
  </r>
  <r>
    <s v="60"/>
    <x v="6"/>
    <s v="Gemeente"/>
    <s v="Gooijerdijk"/>
    <s v="Doorn"/>
    <s v="28136"/>
    <s v="postgis_polygon"/>
    <n v="60.089103698730469"/>
    <n v="99.693302061532492"/>
  </r>
  <r>
    <s v="95"/>
    <x v="1"/>
    <s v="Gemeente"/>
    <s v="Parallelweg"/>
    <s v="Overberg"/>
    <s v="28137"/>
    <s v="postgis_polygon"/>
    <n v="95.008476257324219"/>
    <n v="200.66137818329"/>
  </r>
  <r>
    <s v="141"/>
    <x v="6"/>
    <s v="Gemeente"/>
    <s v="Velperengh"/>
    <s v="Doorn"/>
    <s v="28139"/>
    <s v="postgis_polygon"/>
    <n v="141.28886413574219"/>
    <n v="96.146478161107922"/>
  </r>
  <r>
    <s v="311"/>
    <x v="6"/>
    <s v="Gemeente"/>
    <s v="Buurtweg"/>
    <s v="Doorn"/>
    <s v="28140"/>
    <s v="postgis_polygon"/>
    <n v="310.51464843750011"/>
    <n v="167.61579804590571"/>
  </r>
  <r>
    <s v="84"/>
    <x v="6"/>
    <s v="Gemeente"/>
    <s v="Nieuwe Steeg"/>
    <s v="Leersum"/>
    <s v="28141"/>
    <s v="postgis_polygon"/>
    <n v="84.449195861816406"/>
    <n v="86.875084932827733"/>
  </r>
  <r>
    <s v="279"/>
    <x v="6"/>
    <s v="Gemeente"/>
    <s v="Gooijerdijk"/>
    <s v="Doorn"/>
    <s v="28142"/>
    <s v="postgis_polygon"/>
    <n v="278.86281204223633"/>
    <n v="272.56360297500157"/>
  </r>
  <r>
    <s v="147"/>
    <x v="6"/>
    <s v="Gemeente"/>
    <s v="Broekweg"/>
    <s v="Driebergen-Rijsenburg"/>
    <s v="28145"/>
    <s v="postgis_polygon"/>
    <n v="146.71929550170901"/>
    <n v="100.39826707988949"/>
  </r>
  <r>
    <s v="135"/>
    <x v="6"/>
    <s v="Gemeente"/>
    <s v="Meentsteeg"/>
    <s v="Maarn"/>
    <s v="28146"/>
    <s v="postgis_polygon"/>
    <n v="134.93434906005859"/>
    <n v="194.40858867319719"/>
  </r>
  <r>
    <s v="47"/>
    <x v="6"/>
    <s v="Gemeente"/>
    <s v="Nieuwe Steeg"/>
    <s v="Leersum"/>
    <s v="28150"/>
    <s v="postgis_polygon"/>
    <n v="47.008399963378913"/>
    <n v="65.686691921797134"/>
  </r>
  <r>
    <s v="170"/>
    <x v="6"/>
    <s v="Gemeente"/>
    <s v="Leeuwenburgerlaan"/>
    <s v="Doorn"/>
    <s v="28152"/>
    <s v="postgis_polygon"/>
    <n v="169.9824104309082"/>
    <n v="107.90449002299999"/>
  </r>
  <r>
    <s v="88"/>
    <x v="6"/>
    <s v="Gemeente"/>
    <s v="Broekweg"/>
    <s v="Driebergen-Rijsenburg"/>
    <s v="28154"/>
    <s v="postgis_polygon"/>
    <n v="87.794448852539063"/>
    <n v="91.158667020473729"/>
  </r>
  <r>
    <s v="184"/>
    <x v="1"/>
    <s v="Gemeente"/>
    <s v="Woudegge"/>
    <s v="Overberg"/>
    <s v="28159"/>
    <s v="postgis_polygon"/>
    <n v="184.11346435546881"/>
    <n v="179.5988128022521"/>
  </r>
  <r>
    <s v="182"/>
    <x v="1"/>
    <s v="Gemeente"/>
    <s v="Griftdijk"/>
    <s v="Maarsbergen"/>
    <s v="28160"/>
    <s v="postgis_polygon"/>
    <n v="182.10659027099609"/>
    <n v="220.9302611869791"/>
  </r>
  <r>
    <s v="25"/>
    <x v="6"/>
    <s v="Gemeente"/>
    <s v="Haarweg"/>
    <s v="Leersum"/>
    <s v="28161"/>
    <s v="postgis_polygon"/>
    <n v="24.94004058837891"/>
    <n v="44.072445767716722"/>
  </r>
  <r>
    <s v="120"/>
    <x v="1"/>
    <s v="Gemeente"/>
    <s v="Rottegatsteeg"/>
    <s v="Maarsbergen"/>
    <s v="28162"/>
    <s v="postgis_polygon"/>
    <n v="120.2875442504883"/>
    <n v="123.4992212561513"/>
  </r>
  <r>
    <s v="33"/>
    <x v="1"/>
    <s v="Gemeente"/>
    <s v="Woudegge"/>
    <s v="Overberg"/>
    <s v="28163"/>
    <s v="postgis_polygon"/>
    <n v="32.951728820800781"/>
    <n v="52.987988617016477"/>
  </r>
  <r>
    <s v="4"/>
    <x v="1"/>
    <s v="Gemeente"/>
    <s v="Griftdijk"/>
    <s v="Maarsbergen"/>
    <s v="28164"/>
    <s v="postgis_polygon"/>
    <n v="3.9586868286132808"/>
    <n v="9.1998290402324123"/>
  </r>
  <r>
    <s v="100"/>
    <x v="1"/>
    <s v="Gemeente"/>
    <s v="Griftdijk"/>
    <s v="Maarsbergen"/>
    <s v="28165"/>
    <s v="postgis_polygon"/>
    <n v="100.48048400878911"/>
    <n v="200.35238053689139"/>
  </r>
  <r>
    <s v="32"/>
    <x v="1"/>
    <s v="Gemeente"/>
    <s v="Rottegatsteeg"/>
    <s v="Maarsbergen"/>
    <s v="28166"/>
    <s v="postgis_polygon"/>
    <n v="32.427986145019531"/>
    <n v="62.108598991759102"/>
  </r>
  <r>
    <s v="96"/>
    <x v="1"/>
    <s v="Gemeente"/>
    <s v="Parallelweg"/>
    <s v="Overberg"/>
    <s v="28167"/>
    <s v="postgis_polygon"/>
    <n v="95.768630981445313"/>
    <n v="265.71907089799231"/>
  </r>
  <r>
    <s v="182"/>
    <x v="1"/>
    <s v="Gemeente"/>
    <s v="Haarweg"/>
    <s v="Maarsbergen"/>
    <s v="28168"/>
    <s v="postgis_polygon"/>
    <n v="182.4993896484375"/>
    <n v="420.10716445378159"/>
  </r>
  <r>
    <s v="137"/>
    <x v="1"/>
    <s v="Gemeente"/>
    <s v="Rumelaarseweg"/>
    <s v="Maarsbergen"/>
    <s v="28169"/>
    <s v="postgis_polygon"/>
    <n v="136.77415466308591"/>
    <n v="287.30400248757542"/>
  </r>
  <r>
    <s v="47"/>
    <x v="1"/>
    <s v="Gemeente"/>
    <s v="Parallelweg"/>
    <s v="Overberg"/>
    <s v="28171"/>
    <s v="postgis_polygon"/>
    <n v="46.566604614257813"/>
    <n v="58.115494149729358"/>
  </r>
  <r>
    <s v="231"/>
    <x v="2"/>
    <s v="Gemeente"/>
    <s v="Dwarsweg"/>
    <s v="Maarn"/>
    <s v="28172"/>
    <s v="postgis_polygon"/>
    <n v="231.13816070556641"/>
    <n v="356.01828308032731"/>
  </r>
  <r>
    <s v="41"/>
    <x v="1"/>
    <s v="Gemeente"/>
    <s v="Dwarsweg"/>
    <s v="Maarn"/>
    <s v="28175"/>
    <s v="postgis_polygon"/>
    <n v="40.830856323242188"/>
    <n v="109.4715777625091"/>
  </r>
  <r>
    <s v="77"/>
    <x v="6"/>
    <s v="Gemeente"/>
    <s v="Heulweg"/>
    <s v="Leersum"/>
    <s v="28178"/>
    <s v="postgis_polygon"/>
    <n v="77.035751342773438"/>
    <n v="174.31749761198279"/>
  </r>
  <r>
    <s v="454"/>
    <x v="6"/>
    <s v="Gemeente"/>
    <s v="Dwarsweg"/>
    <s v="Maarn"/>
    <s v="28181"/>
    <s v="postgis_polygon"/>
    <n v="454.30686950683599"/>
    <n v="799.41110153611089"/>
  </r>
  <r>
    <s v="74"/>
    <x v="1"/>
    <s v="Gemeente"/>
    <s v="Rottegatsteeg"/>
    <s v="Maarsbergen"/>
    <s v="28182"/>
    <s v="postgis_polygon"/>
    <n v="73.640724182128906"/>
    <n v="156.7731457050599"/>
  </r>
  <r>
    <s v="29"/>
    <x v="1"/>
    <s v="Gemeente"/>
    <s v="Griftdijk"/>
    <s v="Maarsbergen"/>
    <s v="28185"/>
    <s v="postgis_polygon"/>
    <n v="29.290718078613281"/>
    <n v="71.612215241250865"/>
  </r>
  <r>
    <s v="29"/>
    <x v="1"/>
    <s v="Gemeente"/>
    <s v="Griftdijk"/>
    <s v="Maarsbergen"/>
    <s v="28187"/>
    <s v="postgis_polygon"/>
    <n v="29.0426025390625"/>
    <n v="78.432539945802091"/>
  </r>
  <r>
    <s v="77"/>
    <x v="6"/>
    <s v="Gemeente"/>
    <s v="Dwarsweg"/>
    <s v="Overberg"/>
    <s v="28188"/>
    <s v="postgis_polygon"/>
    <n v="77.347915649414063"/>
    <n v="128.25960718715379"/>
  </r>
  <r>
    <s v="60"/>
    <x v="6"/>
    <s v="Gemeente"/>
    <s v="Heulweg"/>
    <s v="Leersum"/>
    <s v="28189"/>
    <s v="postgis_polygon"/>
    <n v="60.225135803222663"/>
    <n v="220.12868207882099"/>
  </r>
  <r>
    <s v="93"/>
    <x v="6"/>
    <s v="Gemeente"/>
    <s v="De Groep"/>
    <s v="Leersum"/>
    <s v="28190"/>
    <s v="postgis_polygon"/>
    <n v="92.787742614746094"/>
    <n v="225.21060675046249"/>
  </r>
  <r>
    <s v="230"/>
    <x v="1"/>
    <s v="Gemeente"/>
    <s v="Griftdijk"/>
    <s v="Maarsbergen"/>
    <s v="28191"/>
    <s v="postgis_polygon"/>
    <n v="230.03056335449219"/>
    <n v="382.19334833951922"/>
  </r>
  <r>
    <s v="220"/>
    <x v="6"/>
    <s v="Gemeente"/>
    <s v="Dwarsweg"/>
    <s v="Maarn"/>
    <s v="28192"/>
    <s v="postgis_polygon"/>
    <n v="220.30733489990229"/>
    <n v="329.9728579774312"/>
  </r>
  <r>
    <s v="95"/>
    <x v="1"/>
    <s v="Gemeente"/>
    <s v="Rottegatsteeg"/>
    <s v="Maarsbergen"/>
    <s v="28193"/>
    <s v="postgis_polygon"/>
    <n v="94.910102844238281"/>
    <n v="177.24082530797139"/>
  </r>
  <r>
    <s v="9"/>
    <x v="6"/>
    <s v="Gemeente"/>
    <s v="Ginkelsedwarsakkers"/>
    <s v="Leersum"/>
    <s v="28194"/>
    <s v="postgis_polygon"/>
    <n v="8.5149841308593768"/>
    <n v="14.833214137462839"/>
  </r>
  <r>
    <s v="33"/>
    <x v="1"/>
    <s v="Gemeente"/>
    <s v="Griftdijk"/>
    <s v="Maarsbergen"/>
    <s v="28195"/>
    <s v="postgis_polygon"/>
    <n v="33.415145874023438"/>
    <n v="52.06838380199531"/>
  </r>
  <r>
    <s v="24"/>
    <x v="1"/>
    <s v="Gemeente"/>
    <s v="Rottegatsteeg"/>
    <s v="Maarsbergen"/>
    <s v="28196"/>
    <s v="postgis_polygon"/>
    <n v="23.50783538818359"/>
    <n v="34.929360644563623"/>
  </r>
  <r>
    <s v="76"/>
    <x v="1"/>
    <s v="Gemeente"/>
    <s v="Maarnse Grindweg"/>
    <s v="Maarsbergen"/>
    <s v="28197"/>
    <s v="postgis_polygon"/>
    <n v="76.286521911621094"/>
    <n v="103.4578669566982"/>
  </r>
  <r>
    <s v="71"/>
    <x v="1"/>
    <s v="Gemeente"/>
    <s v="Meentsteeg"/>
    <s v="Maarn"/>
    <s v="28198"/>
    <s v="postgis_polygon"/>
    <n v="71.211524963378906"/>
    <n v="140.5756649691254"/>
  </r>
  <r>
    <s v="135"/>
    <x v="6"/>
    <s v="Gemeente"/>
    <s v="Haarweg"/>
    <s v="Leersum"/>
    <s v="28200"/>
    <s v="postgis_polygon"/>
    <n v="135.2814636230469"/>
    <n v="257.45378316667347"/>
  </r>
  <r>
    <s v="16"/>
    <x v="6"/>
    <s v="Gemeente"/>
    <s v="Woudegge"/>
    <s v="Overberg"/>
    <s v="28201"/>
    <s v="postgis_polygon"/>
    <n v="16.462188720703129"/>
    <n v="42.02445131440539"/>
  </r>
  <r>
    <s v="52"/>
    <x v="1"/>
    <s v="Gemeente"/>
    <s v="Rumelaarseweg"/>
    <s v="Maarsbergen"/>
    <s v="28202"/>
    <s v="postgis_polygon"/>
    <n v="52.139640808105469"/>
    <n v="131.109417655247"/>
  </r>
  <r>
    <s v="111"/>
    <x v="1"/>
    <s v="Gemeente"/>
    <s v="Scherpenzeelseweg"/>
    <s v="Maarsbergen"/>
    <s v="28203"/>
    <s v="postgis_polygon"/>
    <n v="110.6803283691406"/>
    <n v="204.85454590379879"/>
  </r>
  <r>
    <s v="53"/>
    <x v="1"/>
    <s v="Gemeente"/>
    <s v="Parallelweg"/>
    <s v="Overberg"/>
    <s v="28204"/>
    <s v="postgis_polygon"/>
    <n v="53.47174072265625"/>
    <n v="131.2999483383316"/>
  </r>
  <r>
    <s v="140"/>
    <x v="6"/>
    <s v="Gemeente"/>
    <s v="Haarweg"/>
    <s v="Leersum"/>
    <s v="28205"/>
    <s v="postgis_polygon"/>
    <n v="139.92548370361331"/>
    <n v="233.80709191367319"/>
  </r>
  <r>
    <s v="172"/>
    <x v="1"/>
    <s v="Gemeente"/>
    <s v="Griftdijk"/>
    <s v="Maarsbergen"/>
    <s v="28206"/>
    <s v="postgis_polygon"/>
    <n v="171.7590408325195"/>
    <n v="275.65151437206822"/>
  </r>
  <r>
    <s v="25"/>
    <x v="1"/>
    <s v="Gemeente"/>
    <s v="Scherpenzeelseweg"/>
    <s v="Maarsbergen"/>
    <s v="28207"/>
    <s v="postgis_polygon"/>
    <n v="25.137191772460941"/>
    <n v="41.735182778630517"/>
  </r>
  <r>
    <s v="154"/>
    <x v="6"/>
    <s v="Gemeente"/>
    <s v="Zandschulperweg"/>
    <s v="Leersum"/>
    <s v="28209"/>
    <s v="postgis_polygon"/>
    <n v="153.90327453613281"/>
    <n v="234.49105800518009"/>
  </r>
  <r>
    <s v="40"/>
    <x v="1"/>
    <s v="Gemeente"/>
    <s v="Meentsteeg"/>
    <s v="Maarn"/>
    <s v="28210"/>
    <s v="postgis_polygon"/>
    <n v="40.236663818359382"/>
    <n v="87.132559045028685"/>
  </r>
  <r>
    <s v="43"/>
    <x v="6"/>
    <s v="Gemeente"/>
    <s v="Haarweg"/>
    <s v="Leersum"/>
    <s v="28211"/>
    <s v="postgis_polygon"/>
    <n v="43.309310913085938"/>
    <n v="80.068773027978111"/>
  </r>
  <r>
    <s v="71"/>
    <x v="6"/>
    <s v="Gemeente"/>
    <s v="Ginkelseweg"/>
    <s v="Leersum"/>
    <s v="28212"/>
    <s v="postgis_polygon"/>
    <n v="71.019508361816406"/>
    <n v="185.89820179527831"/>
  </r>
  <r>
    <s v="190"/>
    <x v="6"/>
    <s v="Gemeente"/>
    <s v="Ginkelseweg"/>
    <s v="Leersum"/>
    <s v="28214"/>
    <s v="postgis_polygon"/>
    <n v="190.23704528808599"/>
    <n v="263.42321342653281"/>
  </r>
  <r>
    <s v="96"/>
    <x v="6"/>
    <s v="Gemeente"/>
    <s v="Dwarsweg"/>
    <s v="Maarn"/>
    <s v="28216"/>
    <s v="postgis_polygon"/>
    <n v="95.546249389648438"/>
    <n v="174.2186744958274"/>
  </r>
  <r>
    <s v="79"/>
    <x v="6"/>
    <s v="Gemeente"/>
    <s v="Meentsteeg"/>
    <s v="Maarn"/>
    <s v="28217"/>
    <s v="postgis_polygon"/>
    <n v="78.627120971679673"/>
    <n v="158.41861577924419"/>
  </r>
  <r>
    <s v="22"/>
    <x v="6"/>
    <s v="Gemeente"/>
    <s v="Zandschulperweg"/>
    <s v="Leersum"/>
    <s v="28220"/>
    <s v="postgis_polygon"/>
    <n v="21.89666748046875"/>
    <n v="37.578925152138147"/>
  </r>
  <r>
    <s v="104"/>
    <x v="1"/>
    <s v="Gemeente"/>
    <s v="Meentsteeg"/>
    <s v="Maarn"/>
    <s v="28221"/>
    <s v="postgis_polygon"/>
    <n v="103.967170715332"/>
    <n v="168.97412255430191"/>
  </r>
  <r>
    <s v="52"/>
    <x v="1"/>
    <s v="Gemeente"/>
    <s v="Meentsteeg"/>
    <s v="Maarn"/>
    <s v="28223"/>
    <s v="postgis_polygon"/>
    <n v="51.973587036132813"/>
    <n v="115.77457936603091"/>
  </r>
  <r>
    <s v="30"/>
    <x v="1"/>
    <s v="Gemeente"/>
    <s v="Woudegge"/>
    <s v="Overberg"/>
    <s v="28224"/>
    <s v="postgis_polygon"/>
    <n v="30.407157897949219"/>
    <n v="39.13997914217483"/>
  </r>
  <r>
    <s v="61"/>
    <x v="1"/>
    <s v="Gemeente"/>
    <s v="Parallelweg"/>
    <s v="Overberg"/>
    <s v="28225"/>
    <s v="postgis_polygon"/>
    <n v="60.739776611328132"/>
    <n v="91.76583514535038"/>
  </r>
  <r>
    <s v="26"/>
    <x v="6"/>
    <s v="Gemeente"/>
    <s v="Meentsteeg"/>
    <s v="Maarn"/>
    <s v="28226"/>
    <s v="postgis_polygon"/>
    <n v="26.219955444335941"/>
    <n v="57.586234402148968"/>
  </r>
  <r>
    <s v="116"/>
    <x v="6"/>
    <s v="Gemeente"/>
    <s v="Meentsteeg"/>
    <s v="Maarn"/>
    <s v="28228"/>
    <s v="postgis_polygon"/>
    <n v="116.06651306152339"/>
    <n v="176.89827425053539"/>
  </r>
  <r>
    <s v="77"/>
    <x v="6"/>
    <s v="Gemeente"/>
    <s v="Ginkelseweg"/>
    <s v="Leersum"/>
    <s v="28229"/>
    <s v="postgis_polygon"/>
    <n v="77.012153625488281"/>
    <n v="190.23228366030901"/>
  </r>
  <r>
    <s v="290"/>
    <x v="6"/>
    <s v="Gemeente"/>
    <s v="Zandschulperweg"/>
    <s v="Leersum"/>
    <s v="28230"/>
    <s v="postgis_polygon"/>
    <n v="290.43639373779303"/>
    <n v="555.38654754316508"/>
  </r>
  <r>
    <s v="77"/>
    <x v="1"/>
    <s v="Gemeente"/>
    <s v="Rottegatsteeg"/>
    <s v="Maarsbergen"/>
    <s v="28231"/>
    <s v="postgis_polygon"/>
    <n v="77.398963928222656"/>
    <n v="138.31946351295261"/>
  </r>
  <r>
    <s v="165"/>
    <x v="6"/>
    <s v="Gemeente"/>
    <s v="Eindseweg"/>
    <s v="Overberg"/>
    <s v="28233"/>
    <s v="postgis_polygon"/>
    <n v="164.57826232910159"/>
    <n v="524.69983969711348"/>
  </r>
  <r>
    <s v="33"/>
    <x v="1"/>
    <s v="Gemeente"/>
    <s v="Rottegatsteeg"/>
    <s v="Maarsbergen"/>
    <s v="28235"/>
    <s v="postgis_polygon"/>
    <n v="33.275001525878913"/>
    <n v="95.871808305857314"/>
  </r>
  <r>
    <s v="38"/>
    <x v="6"/>
    <s v="Gemeente"/>
    <s v="Eindseweg"/>
    <s v="Overberg"/>
    <s v="28238"/>
    <s v="postgis_polygon"/>
    <n v="37.733985900878913"/>
    <n v="56.102232143075121"/>
  </r>
  <r>
    <s v="246"/>
    <x v="6"/>
    <s v="Gemeente"/>
    <s v="Meentsteeg"/>
    <s v="Maarn"/>
    <s v="28239"/>
    <s v="postgis_polygon"/>
    <n v="246.38387298583979"/>
    <n v="210.68317423858579"/>
  </r>
  <r>
    <s v="213"/>
    <x v="6"/>
    <s v="Gemeente"/>
    <s v="Haarweg"/>
    <s v="Leersum"/>
    <s v="28241"/>
    <s v="postgis_polygon"/>
    <n v="212.9393310546875"/>
    <n v="317.72852074928932"/>
  </r>
  <r>
    <s v="218"/>
    <x v="1"/>
    <s v="Gemeente"/>
    <s v="Scherpenzeelseweg"/>
    <s v="Maarsbergen"/>
    <s v="28242"/>
    <s v="postgis_polygon"/>
    <n v="217.7238464355469"/>
    <n v="260.34589766260399"/>
  </r>
  <r>
    <s v="13"/>
    <x v="1"/>
    <s v="Gemeente"/>
    <s v="Rottegatsteeg"/>
    <s v="Maarsbergen"/>
    <s v="28243"/>
    <s v="postgis_polygon"/>
    <n v="13.209465026855471"/>
    <n v="29.808219495757282"/>
  </r>
  <r>
    <s v="140"/>
    <x v="6"/>
    <s v="Gemeente"/>
    <s v="Heulweg"/>
    <s v="Leersum"/>
    <s v="28244"/>
    <s v="postgis_polygon"/>
    <n v="140.0268249511719"/>
    <n v="208.5332080587082"/>
  </r>
  <r>
    <s v="75"/>
    <x v="1"/>
    <s v="Gemeente"/>
    <s v="Dwarsweg"/>
    <s v="Maarn"/>
    <s v="28247"/>
    <s v="postgis_polygon"/>
    <n v="74.967430114746094"/>
    <n v="198.3549120441192"/>
  </r>
  <r>
    <s v="18"/>
    <x v="1"/>
    <s v="Gemeente"/>
    <s v="Griftdijk"/>
    <s v="Maarsbergen"/>
    <s v="28248"/>
    <s v="postgis_polygon"/>
    <n v="17.76332855224609"/>
    <n v="46.674577058436157"/>
  </r>
  <r>
    <s v="122"/>
    <x v="6"/>
    <s v="Gemeente"/>
    <s v="Boerenbuurt"/>
    <s v="Leersum"/>
    <s v="28249"/>
    <s v="postgis_polygon"/>
    <n v="122.0966262817383"/>
    <n v="113.9295889331906"/>
  </r>
  <r>
    <s v="221"/>
    <x v="2"/>
    <s v="Gemeente"/>
    <s v="Gooijerdijk"/>
    <s v="Driebergen-Rijsenburg"/>
    <s v="28250"/>
    <s v="postgis_polygon"/>
    <n v="220.53934097290039"/>
    <n v="374.29226886530881"/>
  </r>
  <r>
    <s v="642"/>
    <x v="2"/>
    <s v="Gemeente"/>
    <s v="Gooijerdijk"/>
    <s v="Driebergen-Rijsenburg"/>
    <s v="28251"/>
    <s v="postgis_polygon"/>
    <n v="641.5882682800293"/>
    <n v="1231.1497740339739"/>
  </r>
  <r>
    <s v="488"/>
    <x v="2"/>
    <s v="Gemeente"/>
    <s v="Griftdijk"/>
    <s v="Maarsbergen"/>
    <s v="28255"/>
    <s v="postgis_polygon"/>
    <n v="487.70496368408197"/>
    <n v="534.30564191018686"/>
  </r>
  <r>
    <s v="13"/>
    <x v="2"/>
    <s v="Gemeente"/>
    <s v="Rottegatsteeg"/>
    <s v="Maarsbergen"/>
    <s v="28257"/>
    <s v="postgis_polygon"/>
    <n v="12.95010375976562"/>
    <n v="28.900258524954111"/>
  </r>
  <r>
    <s v="49"/>
    <x v="2"/>
    <s v="Gemeente"/>
    <s v="Parallelweg"/>
    <s v="Overberg"/>
    <s v="28261"/>
    <s v="postgis_polygon"/>
    <n v="49.112068176269531"/>
    <n v="33.815251727145323"/>
  </r>
  <r>
    <s v="31"/>
    <x v="2"/>
    <s v="Gemeente"/>
    <s v="Haarweg"/>
    <s v="Leersum"/>
    <s v="28262"/>
    <s v="postgis_polygon"/>
    <n v="31.259284973144531"/>
    <n v="85.025000540247248"/>
  </r>
  <r>
    <s v="157"/>
    <x v="2"/>
    <s v="Gemeente"/>
    <s v="Eindseweg"/>
    <s v="Overberg"/>
    <s v="28263"/>
    <s v="postgis_polygon"/>
    <n v="157.30854797363281"/>
    <n v="275.70664663804541"/>
  </r>
  <r>
    <s v="20"/>
    <x v="2"/>
    <s v="Gemeente"/>
    <s v="Haarweg"/>
    <s v="Overberg"/>
    <s v="28265"/>
    <s v="postgis_polygon"/>
    <n v="19.73773193359375"/>
    <n v="56.652162375095699"/>
  </r>
  <r>
    <s v="49"/>
    <x v="2"/>
    <s v="Gemeente"/>
    <s v="Rottegatsteeg"/>
    <s v="Maarsbergen"/>
    <s v="28270"/>
    <s v="postgis_polygon"/>
    <n v="48.674606323242188"/>
    <n v="94.17376679495743"/>
  </r>
  <r>
    <s v="136"/>
    <x v="1"/>
    <s v="Gemeente"/>
    <s v="Middelweg"/>
    <s v="Leersum"/>
    <s v="28292"/>
    <s v="postgis_polygon"/>
    <n v="136.28481292724609"/>
    <n v="250.9458355058384"/>
  </r>
  <r>
    <s v="59"/>
    <x v="6"/>
    <s v="Gemeente"/>
    <s v="Boerenbuurt"/>
    <s v="Leersum"/>
    <s v="28296"/>
    <s v="postgis_polygon"/>
    <n v="58.545043945312493"/>
    <n v="88.874640125352386"/>
  </r>
  <r>
    <s v="202"/>
    <x v="6"/>
    <s v="Gemeente"/>
    <s v="Nieuwe Steeg"/>
    <s v="Leersum"/>
    <s v="28297"/>
    <s v="postgis_polygon"/>
    <n v="201.859977722168"/>
    <n v="323.59804074515898"/>
  </r>
  <r>
    <s v="28"/>
    <x v="6"/>
    <s v="Gemeente"/>
    <s v="Nieuwe Steeg"/>
    <s v="Leersum"/>
    <s v="28299"/>
    <s v="postgis_polygon"/>
    <n v="28.373237609863281"/>
    <n v="58.912332539094557"/>
  </r>
  <r>
    <s v="4"/>
    <x v="1"/>
    <s v="Gemeente"/>
    <s v="Parallelweg"/>
    <s v="Overberg"/>
    <s v="28315"/>
    <s v="postgis_polygon"/>
    <n v="4.3998641967773438"/>
    <n v="15.4245992440884"/>
  </r>
  <r>
    <s v="75"/>
    <x v="6"/>
    <s v="Gemeente"/>
    <s v="Dwarsweg"/>
    <s v="Maarn"/>
    <s v="28347"/>
    <s v="postgis_polygon"/>
    <n v="74.880287170410156"/>
    <n v="177.38744260152441"/>
  </r>
  <r>
    <s v="19"/>
    <x v="6"/>
    <s v="Gemeente"/>
    <s v="Dwarsweg"/>
    <s v="Maarn"/>
    <s v="28348"/>
    <s v="postgis_polygon"/>
    <n v="19.333786010742191"/>
    <n v="44.610069702459263"/>
  </r>
  <r>
    <s v="73"/>
    <x v="6"/>
    <s v="Gemeente"/>
    <s v="Dwarsweg"/>
    <s v="Maarn"/>
    <s v="28349"/>
    <s v="postgis_polygon"/>
    <n v="72.870140075683594"/>
    <n v="109.5760626753322"/>
  </r>
  <r>
    <s v="130"/>
    <x v="6"/>
    <s v="Gemeente"/>
    <s v="Dwarsweg"/>
    <s v="Maarn"/>
    <s v="28350"/>
    <s v="postgis_polygon"/>
    <n v="130.36896514892581"/>
    <n v="187.66651421783959"/>
  </r>
  <r>
    <s v="159"/>
    <x v="2"/>
    <s v="Gemeente"/>
    <s v="Boerenbuurt"/>
    <s v="Leersum"/>
    <s v="28354"/>
    <s v="postgis_polygon"/>
    <n v="159.0586242675781"/>
    <n v="278.13184235386831"/>
  </r>
  <r>
    <s v="90"/>
    <x v="6"/>
    <s v="Gemeente"/>
    <s v="Boerenbuurt"/>
    <s v="Leersum"/>
    <s v="28355"/>
    <s v="postgis_polygon"/>
    <n v="89.630470275878906"/>
    <n v="74.3019480470616"/>
  </r>
  <r>
    <s v="23"/>
    <x v="1"/>
    <s v="Gemeente"/>
    <s v="Meentsteeg"/>
    <s v="Maarn"/>
    <s v="28356"/>
    <s v="postgis_polygon"/>
    <n v="22.708793640136719"/>
    <n v="65.038293734248612"/>
  </r>
  <r>
    <s v="33"/>
    <x v="2"/>
    <s v="Gemeente"/>
    <s v="Meentsteeg"/>
    <s v="Maarn"/>
    <s v="28357"/>
    <s v="postgis_polygon"/>
    <n v="33.051651000976563"/>
    <n v="71.457146177336355"/>
  </r>
  <r>
    <s v="448"/>
    <x v="6"/>
    <s v="Gemeente"/>
    <s v="Meentsteeg"/>
    <s v="Maarn"/>
    <s v="28359"/>
    <s v="postgis_polygon"/>
    <n v="448.41869354248053"/>
    <n v="479.89140727546209"/>
  </r>
  <r>
    <s v="22"/>
    <x v="1"/>
    <s v="Gemeente"/>
    <s v="Dwarsweg"/>
    <s v="Maarn"/>
    <s v="28360"/>
    <s v="postgis_polygon"/>
    <n v="21.567939758300781"/>
    <n v="47.796981113766698"/>
  </r>
  <r>
    <s v="8"/>
    <x v="1"/>
    <s v="Gemeente"/>
    <s v="Dwarsweg"/>
    <s v="Maarn"/>
    <s v="28362"/>
    <s v="postgis_polygon"/>
    <n v="8.063720703125"/>
    <n v="19.091932951311261"/>
  </r>
  <r>
    <s v="146"/>
    <x v="6"/>
    <s v="Gemeente"/>
    <s v="Meentsteeg"/>
    <s v="Maarn"/>
    <s v="28363"/>
    <s v="postgis_polygon"/>
    <n v="146.45880126953131"/>
    <n v="196.32315353235981"/>
  </r>
  <r>
    <s v="20"/>
    <x v="1"/>
    <s v="Gemeente"/>
    <s v="Meentsteeg"/>
    <s v="Maarn"/>
    <s v="28373"/>
    <s v="postgis_polygon"/>
    <n v="19.879730224609379"/>
    <n v="30.456500866752471"/>
  </r>
  <r>
    <s v="19"/>
    <x v="2"/>
    <s v="Gemeente"/>
    <s v="Meentsteeg"/>
    <s v="Maarn"/>
    <s v="28374"/>
    <s v="postgis_polygon"/>
    <n v="19.491363525390629"/>
    <n v="32.585044723030649"/>
  </r>
  <r>
    <s v="293"/>
    <x v="6"/>
    <s v="Gemeente"/>
    <s v="De Groep"/>
    <s v="Leersum"/>
    <s v="28399"/>
    <s v="postgis_polygon"/>
    <n v="293.31067657470697"/>
    <n v="390.09509997523293"/>
  </r>
  <r>
    <s v="166"/>
    <x v="6"/>
    <s v="Gemeente"/>
    <s v="De Groep"/>
    <s v="Leersum"/>
    <s v="28400"/>
    <s v="postgis_polygon"/>
    <n v="166.10182952880859"/>
    <n v="201.48257890299789"/>
  </r>
  <r>
    <s v="44"/>
    <x v="6"/>
    <s v="Gemeente"/>
    <s v="De Groep"/>
    <s v="Leersum"/>
    <s v="28402"/>
    <s v="postgis_polygon"/>
    <n v="43.533836364746087"/>
    <n v="65.596815212053272"/>
  </r>
  <r>
    <s v="11"/>
    <x v="2"/>
    <s v="Gemeente"/>
    <s v="Heuvelse Steeg"/>
    <s v="Overberg"/>
    <s v="28405"/>
    <s v="postgis_polygon"/>
    <n v="10.99245452880859"/>
    <n v="30.626205989819809"/>
  </r>
  <r>
    <s v="27"/>
    <x v="2"/>
    <s v="Gemeente"/>
    <s v="Heuvelse Steeg"/>
    <s v="Overberg"/>
    <s v="28406"/>
    <s v="postgis_polygon"/>
    <n v="27.014068603515629"/>
    <n v="33.295998207911843"/>
  </r>
  <r>
    <s v="42"/>
    <x v="1"/>
    <s v="Gemeente"/>
    <s v="Heuvelse Steeg"/>
    <s v="Overberg"/>
    <s v="28407"/>
    <s v="postgis_polygon"/>
    <n v="41.566116333007813"/>
    <n v="47.322743037309777"/>
  </r>
  <r>
    <s v="53"/>
    <x v="1"/>
    <s v="Gemeente"/>
    <s v="Parallelweg"/>
    <s v="Overberg"/>
    <s v="28410"/>
    <s v="postgis_polygon"/>
    <n v="53.000259399414063"/>
    <n v="169.37757263069739"/>
  </r>
  <r>
    <s v="87"/>
    <x v="1"/>
    <s v="Gemeente"/>
    <s v="Parallelweg"/>
    <s v="Overberg"/>
    <s v="28411"/>
    <s v="postgis_polygon"/>
    <n v="86.914505004882813"/>
    <n v="141.4597552940011"/>
  </r>
  <r>
    <s v="48"/>
    <x v="1"/>
    <s v="Gemeente"/>
    <s v="Parallelweg"/>
    <s v="Overberg"/>
    <s v="28413"/>
    <s v="postgis_polygon"/>
    <n v="47.975418090820313"/>
    <n v="90.852809405240663"/>
  </r>
  <r>
    <s v="84"/>
    <x v="1"/>
    <s v="Gemeente"/>
    <s v="Parallelweg"/>
    <s v="Overberg"/>
    <s v="28414"/>
    <s v="postgis_polygon"/>
    <n v="84.099563598632813"/>
    <n v="101.419648072179"/>
  </r>
  <r>
    <s v="27"/>
    <x v="1"/>
    <s v="Gemeente"/>
    <s v="Haarweg"/>
    <s v="Overberg"/>
    <s v="28421"/>
    <s v="postgis_polygon"/>
    <n v="27.053787231445309"/>
    <n v="53.061165011609319"/>
  </r>
  <r>
    <s v="30"/>
    <x v="2"/>
    <s v="Gemeente"/>
    <s v="Haarweg"/>
    <s v="Overberg"/>
    <s v="28422"/>
    <s v="postgis_polygon"/>
    <n v="30.23751068115234"/>
    <n v="57.59624400791305"/>
  </r>
  <r>
    <s v="79"/>
    <x v="6"/>
    <s v="Gemeente"/>
    <s v="Eindseweg"/>
    <s v="Overberg"/>
    <s v="28424"/>
    <s v="postgis_polygon"/>
    <n v="78.85760498046875"/>
    <n v="297.72732822106099"/>
  </r>
  <r>
    <s v="87"/>
    <x v="1"/>
    <s v="Gemeente"/>
    <s v="Eindseweg"/>
    <s v="Overberg"/>
    <s v="28425"/>
    <s v="postgis_polygon"/>
    <n v="87.202590942382813"/>
    <n v="148.78451185248889"/>
  </r>
  <r>
    <s v="19"/>
    <x v="1"/>
    <s v="Gemeente"/>
    <s v="Eindseweg"/>
    <s v="Overberg"/>
    <s v="28426"/>
    <s v="postgis_polygon"/>
    <n v="18.969940185546879"/>
    <n v="24.965375279336659"/>
  </r>
  <r>
    <s v="136"/>
    <x v="1"/>
    <s v="Gemeente"/>
    <s v="Eindseweg"/>
    <s v="Overberg"/>
    <s v="28427"/>
    <s v="postgis_polygon"/>
    <n v="136.19121551513669"/>
    <n v="273.16171918692271"/>
  </r>
  <r>
    <s v="17"/>
    <x v="2"/>
    <s v="Gemeente"/>
    <s v="Ameronger Wetering"/>
    <s v="Leersum"/>
    <s v="28547"/>
    <s v="postgis_polygon"/>
    <n v="17.198394775390629"/>
    <n v="59.687148823255349"/>
  </r>
  <r>
    <s v="25"/>
    <x v="2"/>
    <s v="Gemeente"/>
    <s v="Ameronger Wetering"/>
    <s v="Amerongen"/>
    <s v="28555"/>
    <s v="postgis_polygon"/>
    <n v="25.18711090087891"/>
    <n v="40.922944068086522"/>
  </r>
  <r>
    <s v="71"/>
    <x v="2"/>
    <s v="Gemeente"/>
    <s v="Gooijerdijk"/>
    <s v="Leersum"/>
    <s v="28558"/>
    <s v="postgis_polygon"/>
    <n v="71.399284362792969"/>
    <n v="141.38850137727641"/>
  </r>
  <r>
    <s v="94"/>
    <x v="1"/>
    <s v="Gemeente"/>
    <s v="Gooijerdijk"/>
    <s v="Leersum"/>
    <s v="28560"/>
    <s v="postgis_polygon"/>
    <n v="93.947189331054688"/>
    <n v="174.5393767991221"/>
  </r>
  <r>
    <s v="87"/>
    <x v="1"/>
    <s v="Gemeente"/>
    <s v="Gooijerdijk"/>
    <s v="Leersum"/>
    <s v="28562"/>
    <s v="postgis_polygon"/>
    <n v="86.502288818359375"/>
    <n v="65.200708842794825"/>
  </r>
  <r>
    <s v="30"/>
    <x v="2"/>
    <s v="Gemeente"/>
    <s v="Gooijerdijk"/>
    <s v="Leersum"/>
    <s v="28563"/>
    <s v="postgis_polygon"/>
    <n v="30.17588043212891"/>
    <n v="66.672833321268953"/>
  </r>
  <r>
    <s v="229"/>
    <x v="6"/>
    <s v="Gemeente"/>
    <s v="Nieuwe Steeg"/>
    <s v="Leersum"/>
    <s v="28565"/>
    <s v="postgis_polygon"/>
    <n v="228.70745849609381"/>
    <n v="143.31014952673789"/>
  </r>
  <r>
    <s v="81"/>
    <x v="6"/>
    <s v="Gemeente"/>
    <s v="Nieuwe Steeg"/>
    <s v="Leersum"/>
    <s v="28566"/>
    <s v="postgis_polygon"/>
    <n v="80.5252685546875"/>
    <n v="66.106546434451886"/>
  </r>
  <r>
    <s v="20"/>
    <x v="2"/>
    <s v="Gemeente"/>
    <s v="Nieuwe Steeg"/>
    <s v="Leersum"/>
    <s v="28567"/>
    <s v="postgis_polygon"/>
    <n v="19.891532897949219"/>
    <n v="88.238493617436347"/>
  </r>
  <r>
    <s v="20"/>
    <x v="2"/>
    <s v="Gemeente"/>
    <s v="Nieuwe Steeg"/>
    <s v="Leersum"/>
    <s v="28569"/>
    <s v="postgis_polygon"/>
    <n v="20.07997894287109"/>
    <n v="67.108474730493626"/>
  </r>
  <r>
    <s v="55"/>
    <x v="6"/>
    <s v="Gemeente"/>
    <s v="Nieuwe Steeg"/>
    <s v="Leersum"/>
    <s v="28570"/>
    <s v="postgis_polygon"/>
    <n v="55.109138488769531"/>
    <n v="50.139447503946798"/>
  </r>
  <r>
    <s v="15"/>
    <x v="2"/>
    <s v="Gemeente"/>
    <s v="Nieuwe Steeg"/>
    <s v="Leersum"/>
    <s v="28571"/>
    <s v="postgis_polygon"/>
    <n v="15.46761322021484"/>
    <n v="60.104153679136473"/>
  </r>
  <r>
    <s v="28"/>
    <x v="2"/>
    <s v="Gemeente"/>
    <s v="Nieuwe Steeg"/>
    <s v="Leersum"/>
    <s v="28573"/>
    <s v="postgis_polygon"/>
    <n v="27.55849456787109"/>
    <n v="84.517805373301002"/>
  </r>
  <r>
    <s v="114"/>
    <x v="2"/>
    <s v="Gemeente"/>
    <s v="Nieuwe Steeg"/>
    <s v="Leersum"/>
    <s v="28576"/>
    <s v="postgis_polygon"/>
    <n v="113.9481658935547"/>
    <n v="327.28375876656759"/>
  </r>
  <r>
    <s v="75"/>
    <x v="2"/>
    <s v="Gemeente"/>
    <s v="Middelweg"/>
    <s v="Leersum"/>
    <s v="28587"/>
    <s v="postgis_polygon"/>
    <n v="75.065849304199219"/>
    <n v="99.973996014771188"/>
  </r>
  <r>
    <s v="57"/>
    <x v="2"/>
    <s v="Gemeente"/>
    <s v="Middelweg"/>
    <s v="Leersum"/>
    <s v="28590"/>
    <s v="postgis_polygon"/>
    <n v="56.6728515625"/>
    <n v="183.8542911488633"/>
  </r>
  <r>
    <s v="123"/>
    <x v="1"/>
    <s v="Gemeente"/>
    <s v="Boerenbuurt"/>
    <s v="Leersum"/>
    <s v="28598"/>
    <s v="postgis_polygon"/>
    <n v="122.95957946777339"/>
    <n v="178.9063282296338"/>
  </r>
  <r>
    <s v="121"/>
    <x v="6"/>
    <s v="Gemeente"/>
    <s v="Nieuwe Steeg"/>
    <s v="Leersum"/>
    <s v="28601"/>
    <s v="postgis_polygon"/>
    <n v="120.544075012207"/>
    <n v="168.8443335775041"/>
  </r>
  <r>
    <s v="20"/>
    <x v="6"/>
    <s v="Gemeente"/>
    <s v="Kerkweg"/>
    <s v="Leersum"/>
    <s v="28603"/>
    <s v="postgis_polygon"/>
    <n v="20.09130859375"/>
    <n v="52.01787906173579"/>
  </r>
  <r>
    <s v="23"/>
    <x v="2"/>
    <s v="Gemeente"/>
    <s v="Kerkweg"/>
    <s v="Leersum"/>
    <s v="28604"/>
    <s v="postgis_polygon"/>
    <n v="23.231719970703129"/>
    <n v="57.270306082984398"/>
  </r>
  <r>
    <s v="12"/>
    <x v="1"/>
    <s v="Gemeente"/>
    <s v="Boerenbuurt"/>
    <s v="Leersum"/>
    <s v="28606"/>
    <s v="postgis_polygon"/>
    <n v="12.30039215087891"/>
    <n v="29.960550598991599"/>
  </r>
  <r>
    <s v="8"/>
    <x v="2"/>
    <s v="Gemeente"/>
    <s v="Boerenbuurt"/>
    <s v="Leersum"/>
    <s v="28607"/>
    <s v="postgis_polygon"/>
    <n v="7.9815368652343759"/>
    <n v="35.62281507519311"/>
  </r>
  <r>
    <s v="67"/>
    <x v="6"/>
    <s v="Gemeente"/>
    <s v="Haarweg"/>
    <s v="Leersum"/>
    <s v="28610"/>
    <s v="postgis_polygon"/>
    <n v="66.683258056640625"/>
    <n v="134.58912264734741"/>
  </r>
  <r>
    <s v="135"/>
    <x v="6"/>
    <s v="Gemeente"/>
    <s v="Haarweg"/>
    <s v="Leersum"/>
    <s v="28611"/>
    <s v="postgis_polygon"/>
    <n v="135.1125183105469"/>
    <n v="199.9618830609528"/>
  </r>
  <r>
    <s v="57"/>
    <x v="6"/>
    <s v="Gemeente"/>
    <s v="Haarweg"/>
    <s v="Leersum"/>
    <s v="28614"/>
    <s v="postgis_polygon"/>
    <n v="56.956588745117188"/>
    <n v="89.540577906436042"/>
  </r>
  <r>
    <s v="57"/>
    <x v="6"/>
    <s v="Gemeente"/>
    <s v="Haarweg"/>
    <s v="Leersum"/>
    <s v="28615"/>
    <s v="postgis_polygon"/>
    <n v="57.253875732421882"/>
    <n v="81.632945918794334"/>
  </r>
  <r>
    <s v="38"/>
    <x v="6"/>
    <s v="Gemeente"/>
    <s v="Haarweg"/>
    <s v="Leersum"/>
    <s v="28616"/>
    <s v="postgis_polygon"/>
    <n v="38.431625366210938"/>
    <n v="46.210319676473731"/>
  </r>
  <r>
    <s v="56"/>
    <x v="6"/>
    <s v="Gemeente"/>
    <s v="Ginkelseweg"/>
    <s v="Leersum"/>
    <s v="28618"/>
    <s v="postgis_polygon"/>
    <n v="56.146148681640632"/>
    <n v="146.73916685152861"/>
  </r>
  <r>
    <s v="21"/>
    <x v="6"/>
    <s v="Gemeente"/>
    <s v="Ginkelseweg"/>
    <s v="Leersum"/>
    <s v="28619"/>
    <s v="postgis_polygon"/>
    <n v="20.854194641113281"/>
    <n v="50.546623055818287"/>
  </r>
  <r>
    <s v="37"/>
    <x v="6"/>
    <s v="Gemeente"/>
    <s v="Ginkelseweg"/>
    <s v="Leersum"/>
    <s v="28621"/>
    <s v="postgis_polygon"/>
    <n v="36.744110107421882"/>
    <n v="99.750251713916228"/>
  </r>
  <r>
    <s v="36"/>
    <x v="6"/>
    <s v="Gemeente"/>
    <s v="Ginkelseweg"/>
    <s v="Leersum"/>
    <s v="28622"/>
    <s v="postgis_polygon"/>
    <n v="35.607559204101563"/>
    <n v="104.7884602184007"/>
  </r>
  <r>
    <s v="21"/>
    <x v="6"/>
    <s v="Gemeente"/>
    <s v="Ginkelseweg"/>
    <s v="Leersum"/>
    <s v="28624"/>
    <s v="postgis_polygon"/>
    <n v="20.815338134765629"/>
    <n v="56.694374118890387"/>
  </r>
  <r>
    <s v="71"/>
    <x v="6"/>
    <s v="Gemeente"/>
    <s v="Ginkelseweg"/>
    <s v="Leersum"/>
    <s v="28626"/>
    <s v="postgis_polygon"/>
    <n v="71.26507568359375"/>
    <n v="146.8803961631414"/>
  </r>
  <r>
    <s v="55"/>
    <x v="2"/>
    <s v="Gemeente"/>
    <s v="Ginkelseweg"/>
    <s v="Leersum"/>
    <s v="28627"/>
    <s v="postgis_polygon"/>
    <n v="55.070640563964837"/>
    <n v="150.2775075469566"/>
  </r>
  <r>
    <s v="10"/>
    <x v="6"/>
    <s v="Gemeente"/>
    <s v="Ginkelsedwarsakkers"/>
    <s v="Leersum"/>
    <s v="28628"/>
    <s v="postgis_polygon"/>
    <n v="9.8789749145507813"/>
    <n v="25.75764583685498"/>
  </r>
  <r>
    <s v="222"/>
    <x v="6"/>
    <s v="Gemeente"/>
    <s v="Ginkelsedwarsakkers"/>
    <s v="Leersum"/>
    <s v="28629"/>
    <s v="postgis_polygon"/>
    <n v="221.57774353027341"/>
    <n v="320.93432968151319"/>
  </r>
  <r>
    <s v="27"/>
    <x v="6"/>
    <s v="Gemeente"/>
    <s v="Ginkelsedwarsakkers"/>
    <s v="Leersum"/>
    <s v="28631"/>
    <s v="postgis_polygon"/>
    <n v="26.92295074462891"/>
    <n v="57.75268471398369"/>
  </r>
  <r>
    <s v="18"/>
    <x v="6"/>
    <s v="Gemeente"/>
    <s v="Ginkelsedwarsakkers"/>
    <s v="Leersum"/>
    <s v="28632"/>
    <s v="postgis_polygon"/>
    <n v="18.221084594726559"/>
    <n v="47.055502744973992"/>
  </r>
  <r>
    <s v="3"/>
    <x v="2"/>
    <s v="Gemeente"/>
    <s v="Ginkelsedwarsakkers"/>
    <s v="Leersum"/>
    <s v="28633"/>
    <s v="postgis_polygon"/>
    <n v="3.3446426391601558"/>
    <n v="24.732739659979181"/>
  </r>
  <r>
    <s v="17"/>
    <x v="2"/>
    <s v="Gemeente"/>
    <s v="Ginkelsedwarsakkers"/>
    <s v="Leersum"/>
    <s v="28635"/>
    <s v="postgis_polygon"/>
    <n v="16.922637939453129"/>
    <n v="57.144954141368537"/>
  </r>
  <r>
    <s v="9"/>
    <x v="2"/>
    <s v="Gemeente"/>
    <s v="Ginkelsedwarsakkers"/>
    <s v="Leersum"/>
    <s v="28636"/>
    <s v="postgis_polygon"/>
    <n v="8.5676803588867205"/>
    <n v="48.872828518464758"/>
  </r>
  <r>
    <s v="51"/>
    <x v="6"/>
    <s v="Gemeente"/>
    <s v="Heulweg"/>
    <s v="Leersum"/>
    <s v="28637"/>
    <s v="postgis_polygon"/>
    <n v="50.600173950195313"/>
    <n v="108.2015031369635"/>
  </r>
  <r>
    <s v="29"/>
    <x v="2"/>
    <s v="Gemeente"/>
    <s v="Heulweg"/>
    <s v="Leersum"/>
    <s v="28638"/>
    <s v="postgis_polygon"/>
    <n v="29.480987548828129"/>
    <n v="112.55196785310009"/>
  </r>
  <r>
    <s v="104"/>
    <x v="6"/>
    <s v="Gemeente"/>
    <s v="Rottegatsteeg"/>
    <s v="Maarsbergen"/>
    <s v="28651"/>
    <s v="postgis_polygon"/>
    <n v="103.54531097412109"/>
    <n v="139.7139122514339"/>
  </r>
  <r>
    <s v="21"/>
    <x v="6"/>
    <s v="Gemeente"/>
    <s v="Scherpenzeelseweg"/>
    <s v="Maarsbergen"/>
    <s v="28663"/>
    <s v="postgis_polygon"/>
    <n v="21.00911712646484"/>
    <n v="38.925518504826179"/>
  </r>
  <r>
    <s v="13"/>
    <x v="2"/>
    <s v="Gemeente"/>
    <s v="Scherpenzeelseweg"/>
    <s v="Maarsbergen"/>
    <s v="28664"/>
    <s v="postgis_polygon"/>
    <n v="13.100296020507811"/>
    <n v="42.926133262435073"/>
  </r>
  <r>
    <s v="62"/>
    <x v="1"/>
    <s v="Gemeente"/>
    <s v="Scherpenzeelseweg"/>
    <s v="Maarsbergen"/>
    <s v="28665"/>
    <s v="postgis_polygon"/>
    <n v="62.149017333984382"/>
    <n v="117.80221280260859"/>
  </r>
  <r>
    <s v="24"/>
    <x v="1"/>
    <s v="Gemeente"/>
    <s v="Griftdijk"/>
    <s v="Maarsbergen"/>
    <s v="28667"/>
    <s v="postgis_polygon"/>
    <n v="24.22265625"/>
    <n v="62.315126233173878"/>
  </r>
  <r>
    <s v="144"/>
    <x v="1"/>
    <s v="Gemeente"/>
    <s v="Griftdijk"/>
    <s v="Maarsbergen"/>
    <s v="28668"/>
    <s v="postgis_polygon"/>
    <n v="144.10292816162109"/>
    <n v="255.12836214637949"/>
  </r>
  <r>
    <s v="371"/>
    <x v="1"/>
    <s v="Gemeente"/>
    <s v="Griftdijk"/>
    <s v="Maarsbergen"/>
    <s v="28670"/>
    <s v="postgis_polygon"/>
    <n v="370.69130706787109"/>
    <n v="583.37412144342466"/>
  </r>
  <r>
    <s v="38"/>
    <x v="1"/>
    <s v="Gemeente"/>
    <s v="Rottegatsteeg"/>
    <s v="Maarsbergen"/>
    <s v="28671"/>
    <s v="postgis_polygon"/>
    <n v="38.338768005371087"/>
    <n v="67.552765324036741"/>
  </r>
  <r>
    <s v="19"/>
    <x v="2"/>
    <s v="Gemeente"/>
    <s v="Rottegatsteeg"/>
    <s v="Maarsbergen"/>
    <s v="28672"/>
    <s v="postgis_polygon"/>
    <n v="19.21298980712891"/>
    <n v="31.921029076825299"/>
  </r>
  <r>
    <s v="51"/>
    <x v="1"/>
    <s v="Gemeente"/>
    <s v="Rottegatsteeg"/>
    <s v="Maarsbergen"/>
    <s v="28673"/>
    <s v="postgis_polygon"/>
    <n v="51.378021240234382"/>
    <n v="117.26862858177"/>
  </r>
  <r>
    <s v="878"/>
    <x v="2"/>
    <s v="Gemeente"/>
    <s v="Andersteinweg"/>
    <s v="Maarsbergen"/>
    <s v="28674"/>
    <s v="postgis_polygon"/>
    <n v="877.83280944824219"/>
    <n v="864.67112784513404"/>
  </r>
  <r>
    <s v="616"/>
    <x v="1"/>
    <s v="Gemeente"/>
    <s v="Andersteinweg"/>
    <s v="Maarsbergen"/>
    <s v="28675"/>
    <s v="postgis_polygon"/>
    <n v="615.9385986328125"/>
    <n v="855.58542060361333"/>
  </r>
  <r>
    <s v="45"/>
    <x v="2"/>
    <s v="Gemeente"/>
    <s v="Rottegatsteeg"/>
    <s v="Maarsbergen"/>
    <s v="28676"/>
    <s v="postgis_polygon"/>
    <n v="45.252082824707031"/>
    <n v="118.8717688081334"/>
  </r>
  <r>
    <s v="83"/>
    <x v="1"/>
    <s v="Gemeente"/>
    <s v="Rottegatsteeg"/>
    <s v="Maarsbergen"/>
    <s v="28677"/>
    <s v="postgis_polygon"/>
    <n v="83.217262268066406"/>
    <n v="113.12019387443419"/>
  </r>
  <r>
    <s v="166"/>
    <x v="1"/>
    <s v="Gemeente"/>
    <s v="Rottegatsteeg"/>
    <s v="Maarsbergen"/>
    <s v="28678"/>
    <s v="postgis_polygon"/>
    <n v="165.60719299316409"/>
    <n v="311.56242244882202"/>
  </r>
  <r>
    <s v="94"/>
    <x v="1"/>
    <s v="Gemeente"/>
    <s v="Rottegatsteeg"/>
    <s v="Maarsbergen"/>
    <s v="28679"/>
    <s v="postgis_polygon"/>
    <n v="94.20340728759767"/>
    <n v="150.78304390366151"/>
  </r>
  <r>
    <s v="69"/>
    <x v="1"/>
    <s v="Gemeente"/>
    <s v="Rottegatsteeg"/>
    <s v="Maarsbergen"/>
    <s v="28680"/>
    <s v="postgis_polygon"/>
    <n v="69.292991638183594"/>
    <n v="156.2988750720823"/>
  </r>
  <r>
    <s v="110"/>
    <x v="1"/>
    <s v="Gemeente"/>
    <s v="Rottegatsteeg"/>
    <s v="Maarsbergen"/>
    <s v="28681"/>
    <s v="postgis_polygon"/>
    <n v="109.5709533691406"/>
    <n v="302.93593426103348"/>
  </r>
  <r>
    <s v="143"/>
    <x v="1"/>
    <s v="Gemeente"/>
    <s v="Rottegatsteeg"/>
    <s v="Maarsbergen"/>
    <s v="28682"/>
    <s v="postgis_polygon"/>
    <n v="143.09165191650391"/>
    <n v="288.74134298241211"/>
  </r>
  <r>
    <s v="28"/>
    <x v="6"/>
    <s v="Gemeente"/>
    <s v="Rottegatsteeg"/>
    <s v="Maarsbergen"/>
    <s v="28683"/>
    <s v="postgis_polygon"/>
    <n v="27.783065795898441"/>
    <n v="33.962195121649451"/>
  </r>
  <r>
    <s v="123"/>
    <x v="1"/>
    <s v="Gemeente"/>
    <s v="Rottegatsteeg"/>
    <s v="Maarsbergen"/>
    <s v="28684"/>
    <s v="postgis_polygon"/>
    <n v="122.5374450683594"/>
    <n v="262.75210574894589"/>
  </r>
  <r>
    <s v="67"/>
    <x v="6"/>
    <s v="Gemeente"/>
    <s v="Rottegatsteeg"/>
    <s v="Maarsbergen"/>
    <s v="28687"/>
    <s v="postgis_polygon"/>
    <n v="67.481468200683594"/>
    <n v="91.48402096258134"/>
  </r>
  <r>
    <s v="37"/>
    <x v="6"/>
    <s v="Gemeente"/>
    <s v="Rottegatsteeg"/>
    <s v="Maarsbergen"/>
    <s v="28688"/>
    <s v="postgis_polygon"/>
    <n v="37.221870422363281"/>
    <n v="51.896092479464848"/>
  </r>
  <r>
    <s v="8"/>
    <x v="6"/>
    <s v="Gemeente"/>
    <s v="Rottegatsteeg"/>
    <s v="Maarsbergen"/>
    <s v="28689"/>
    <s v="postgis_polygon"/>
    <n v="7.5388946533203143"/>
    <n v="13.029891815990901"/>
  </r>
  <r>
    <s v="64"/>
    <x v="6"/>
    <s v="Gemeente"/>
    <s v="Rottegatsteeg"/>
    <s v="Maarsbergen"/>
    <s v="28690"/>
    <s v="postgis_polygon"/>
    <n v="64.317779541015625"/>
    <n v="77.124633002753427"/>
  </r>
  <r>
    <s v="6"/>
    <x v="2"/>
    <s v="Gemeente"/>
    <s v="Rottegatsteeg"/>
    <s v="Maarsbergen"/>
    <s v="28691"/>
    <s v="postgis_polygon"/>
    <n v="5.7675704956054696"/>
    <n v="14.8194987986897"/>
  </r>
  <r>
    <s v="40"/>
    <x v="2"/>
    <s v="Gemeente"/>
    <s v="Rottegatsteeg"/>
    <s v="Maarsbergen"/>
    <s v="28692"/>
    <s v="postgis_polygon"/>
    <n v="40.281517028808587"/>
    <n v="80.17009280167494"/>
  </r>
  <r>
    <s v="31"/>
    <x v="2"/>
    <s v="Gemeente"/>
    <s v="Rottegatsteeg"/>
    <s v="Maarsbergen"/>
    <s v="28693"/>
    <s v="postgis_polygon"/>
    <n v="30.802871704101559"/>
    <n v="93.644969441659413"/>
  </r>
  <r>
    <s v="16"/>
    <x v="6"/>
    <s v="Gemeente"/>
    <s v="Rottegatsteeg"/>
    <s v="Maarsbergen"/>
    <s v="28694"/>
    <s v="postgis_polygon"/>
    <n v="16.14681243896484"/>
    <n v="26.97115414941409"/>
  </r>
  <r>
    <s v="61"/>
    <x v="6"/>
    <s v="Gemeente"/>
    <s v="Rottegatsteeg"/>
    <s v="Maarsbergen"/>
    <s v="28695"/>
    <s v="postgis_polygon"/>
    <n v="60.948577880859382"/>
    <n v="88.293726935219979"/>
  </r>
  <r>
    <s v="565"/>
    <x v="6"/>
    <s v="Gemeente"/>
    <s v="Rottegatsteeg"/>
    <s v="Maarsbergen"/>
    <s v="28697"/>
    <s v="postgis_polygon"/>
    <n v="564.94758605957031"/>
    <n v="672.09779503185052"/>
  </r>
  <r>
    <s v="8"/>
    <x v="1"/>
    <s v="Gemeente"/>
    <s v="Rumelaarseweg"/>
    <s v="Maarsbergen"/>
    <s v="28699"/>
    <s v="postgis_polygon"/>
    <n v="8.3390884399414063"/>
    <n v="23.840705083448331"/>
  </r>
  <r>
    <s v="81"/>
    <x v="1"/>
    <s v="Gemeente"/>
    <s v="Rumelaarseweg"/>
    <s v="Maarsbergen"/>
    <s v="28700"/>
    <s v="postgis_polygon"/>
    <n v="81.322349548339844"/>
    <n v="149.1698104289523"/>
  </r>
  <r>
    <s v="160"/>
    <x v="2"/>
    <s v="Gemeente"/>
    <s v="Ringelpoelweg"/>
    <s v="Maarsbergen"/>
    <s v="28702"/>
    <s v="postgis_polygon"/>
    <n v="159.5103759765625"/>
    <n v="194.71819417154649"/>
  </r>
  <r>
    <s v="34"/>
    <x v="1"/>
    <s v="Gemeente"/>
    <s v="Meentsteeg"/>
    <s v="Maarn"/>
    <s v="28703"/>
    <s v="postgis_polygon"/>
    <n v="34.405242919921882"/>
    <n v="69.371862496760386"/>
  </r>
  <r>
    <s v="96"/>
    <x v="1"/>
    <s v="Gemeente"/>
    <s v="Maarnse Grindweg"/>
    <s v="Maarsbergen"/>
    <s v="28705"/>
    <s v="postgis_polygon"/>
    <n v="96.071548461914063"/>
    <n v="101.78234121098281"/>
  </r>
  <r>
    <s v="865"/>
    <x v="1"/>
    <s v="Gemeente"/>
    <s v="Tuindorpweg"/>
    <s v="Maarn"/>
    <s v="28706"/>
    <s v="postgis_polygon"/>
    <n v="864.81436920166016"/>
    <n v="1244.5488785264249"/>
  </r>
  <r>
    <s v="10"/>
    <x v="6"/>
    <s v="Gemeente"/>
    <s v="Meentsteeg"/>
    <s v="Maarn"/>
    <s v="28709"/>
    <s v="postgis_polygon"/>
    <n v="9.7657394409179688"/>
    <n v="20.600425918449819"/>
  </r>
  <r>
    <s v="184"/>
    <x v="6"/>
    <s v="Gemeente"/>
    <s v="Meentsteeg"/>
    <s v="Maarn"/>
    <s v="28713"/>
    <s v="postgis_polygon"/>
    <n v="183.76450347900391"/>
    <n v="259.59475008897289"/>
  </r>
  <r>
    <s v="5"/>
    <x v="2"/>
    <s v="Gemeente"/>
    <s v="Kleinloolaan"/>
    <s v="Driebergen-Rijsenburg"/>
    <s v="28728"/>
    <s v="postgis_polygon"/>
    <n v="5.4104957580566424"/>
    <n v="38.766447056094137"/>
  </r>
  <r>
    <s v="72"/>
    <x v="1"/>
    <s v="Gemeente"/>
    <s v="Haarweg"/>
    <s v="Overberg"/>
    <s v="28732"/>
    <s v="postgis_polygon"/>
    <n v="72.253509521484375"/>
    <n v="141.46511863753551"/>
  </r>
  <r>
    <s v="403"/>
    <x v="1"/>
    <s v="Gemeente"/>
    <s v="Rijksstraatweg"/>
    <s v="Amerongen"/>
    <s v="28733"/>
    <s v="postgis_polygon"/>
    <n v="402.512451171875"/>
    <n v="456.25875729882239"/>
  </r>
  <r>
    <s v="601"/>
    <x v="1"/>
    <s v="Gemeente"/>
    <s v="Rijksstraatweg"/>
    <s v="Amerongen"/>
    <s v="28734"/>
    <s v="postgis_polygon"/>
    <n v="600.79478454589855"/>
    <n v="711.34804161085412"/>
  </r>
  <r>
    <s v="148"/>
    <x v="1"/>
    <s v="Gemeente"/>
    <s v="Rijksstraatweg"/>
    <s v="Amerongen"/>
    <s v="28736"/>
    <s v="postgis_polygon"/>
    <n v="147.911262512207"/>
    <n v="170.42253564988999"/>
  </r>
  <r>
    <s v="758"/>
    <x v="1"/>
    <s v="Gemeente"/>
    <s v="Rijksstraatweg"/>
    <s v="Amerongen"/>
    <s v="28739"/>
    <s v="postgis_polygon"/>
    <n v="758.41002655029297"/>
    <n v="357.952416077507"/>
  </r>
  <r>
    <s v="6"/>
    <x v="6"/>
    <s v="Gemeente"/>
    <s v="Zandweg"/>
    <s v="Leersum"/>
    <s v="28740"/>
    <s v="postgis_polygon"/>
    <n v="6.3572158813476563"/>
    <n v="12.605570573205309"/>
  </r>
  <r>
    <s v="24"/>
    <x v="6"/>
    <s v="Gemeente"/>
    <s v="Zandweg"/>
    <s v="Leersum"/>
    <s v="28741"/>
    <s v="postgis_polygon"/>
    <n v="23.862991333007809"/>
    <n v="30.516581266301479"/>
  </r>
  <r>
    <s v="93"/>
    <x v="6"/>
    <s v="Gemeente"/>
    <s v="Zandweg"/>
    <s v="Leersum"/>
    <s v="28742"/>
    <s v="postgis_polygon"/>
    <n v="92.95013427734375"/>
    <n v="101.8803795227098"/>
  </r>
  <r>
    <s v="44"/>
    <x v="6"/>
    <s v="Gemeente"/>
    <s v="Zandweg"/>
    <s v="Leersum"/>
    <s v="28744"/>
    <s v="postgis_polygon"/>
    <n v="44.141014099121087"/>
    <n v="69.543947709227268"/>
  </r>
  <r>
    <s v="74"/>
    <x v="6"/>
    <s v="Gemeente"/>
    <s v="Zandweg"/>
    <s v="Leersum"/>
    <s v="28745"/>
    <s v="postgis_polygon"/>
    <n v="73.609390258789063"/>
    <n v="120.5068115554546"/>
  </r>
  <r>
    <s v="92"/>
    <x v="6"/>
    <s v="Gemeente"/>
    <s v="Zandweg"/>
    <s v="Leersum"/>
    <s v="28746"/>
    <s v="postgis_polygon"/>
    <n v="91.864768981933594"/>
    <n v="220.65835523539479"/>
  </r>
  <r>
    <s v="65"/>
    <x v="6"/>
    <s v="Gemeente"/>
    <s v="Zandweg"/>
    <s v="Leersum"/>
    <s v="28747"/>
    <s v="postgis_polygon"/>
    <n v="64.779502868652344"/>
    <n v="117.9889711454545"/>
  </r>
  <r>
    <s v="178"/>
    <x v="6"/>
    <s v="Gemeente"/>
    <s v="Zandweg"/>
    <s v="Leersum"/>
    <s v="28748"/>
    <s v="postgis_polygon"/>
    <n v="178.34293365478521"/>
    <n v="332.9183375699368"/>
  </r>
  <r>
    <s v="380"/>
    <x v="6"/>
    <s v="Gemeente"/>
    <s v="Zandweg"/>
    <s v="Leersum"/>
    <s v="28750"/>
    <s v="postgis_polygon"/>
    <n v="380.48321533203131"/>
    <n v="662.57075105514889"/>
  </r>
  <r>
    <s v="124"/>
    <x v="6"/>
    <s v="Gemeente"/>
    <s v="Zandweg"/>
    <s v="Leersum"/>
    <s v="28751"/>
    <s v="postgis_polygon"/>
    <n v="124.2833938598633"/>
    <n v="237.5674208100215"/>
  </r>
  <r>
    <s v="148"/>
    <x v="6"/>
    <s v="Gemeente"/>
    <s v="Zandweg"/>
    <s v="Leersum"/>
    <s v="28752"/>
    <s v="postgis_polygon"/>
    <n v="148.1190490722656"/>
    <n v="252.7537985437441"/>
  </r>
  <r>
    <s v="130"/>
    <x v="6"/>
    <s v="Gemeente"/>
    <s v="Zandweg"/>
    <s v="Leersum"/>
    <s v="28753"/>
    <s v="postgis_polygon"/>
    <n v="129.865104675293"/>
    <n v="235.30855535970451"/>
  </r>
  <r>
    <s v="33"/>
    <x v="6"/>
    <s v="Gemeente"/>
    <s v="Zandweg"/>
    <s v="Leersum"/>
    <s v="28754"/>
    <s v="postgis_polygon"/>
    <n v="33.191543579101563"/>
    <n v="58.503897641870878"/>
  </r>
  <r>
    <s v="33"/>
    <x v="6"/>
    <s v="Gemeente"/>
    <s v="Zandweg"/>
    <s v="Leersum"/>
    <s v="28755"/>
    <s v="postgis_polygon"/>
    <n v="32.923385620117188"/>
    <n v="98.403801539790777"/>
  </r>
  <r>
    <s v="52"/>
    <x v="6"/>
    <s v="Gemeente"/>
    <s v="Zandweg"/>
    <s v="Leersum"/>
    <s v="28756"/>
    <s v="postgis_polygon"/>
    <n v="52.122520446777337"/>
    <n v="138.02151416710819"/>
  </r>
  <r>
    <s v="150"/>
    <x v="6"/>
    <s v="Gemeente"/>
    <s v="Zandweg"/>
    <s v="Leersum"/>
    <s v="28757"/>
    <s v="postgis_polygon"/>
    <n v="150.12287902832031"/>
    <n v="303.43556935832322"/>
  </r>
  <r>
    <s v="50"/>
    <x v="6"/>
    <s v="Gemeente"/>
    <s v="Zandweg"/>
    <s v="Leersum"/>
    <s v="28758"/>
    <s v="postgis_polygon"/>
    <n v="49.854347229003913"/>
    <n v="85.045250621665119"/>
  </r>
  <r>
    <s v="24"/>
    <x v="6"/>
    <s v="Gemeente"/>
    <s v="Buurtweg"/>
    <s v="Doorn"/>
    <s v="28763"/>
    <s v="postgis_polygon"/>
    <n v="23.65608978271484"/>
    <n v="23.434219343241391"/>
  </r>
  <r>
    <s v="104"/>
    <x v="6"/>
    <s v="Gemeente"/>
    <s v="Sandenburgerlaan"/>
    <s v="Doorn"/>
    <s v="28771"/>
    <s v="postgis_polygon"/>
    <n v="104.2912673950195"/>
    <n v="217.5277335110984"/>
  </r>
  <r>
    <s v="37"/>
    <x v="2"/>
    <s v="Gemeente"/>
    <s v="Buurtweg"/>
    <s v="Doorn"/>
    <s v="28775"/>
    <s v="postgis_polygon"/>
    <n v="37.391593933105469"/>
    <n v="126.6028566244337"/>
  </r>
  <r>
    <s v="31"/>
    <x v="2"/>
    <s v="Gemeente"/>
    <s v="Buurtweg"/>
    <s v="Doorn"/>
    <s v="28776"/>
    <s v="postgis_polygon"/>
    <n v="31.09613037109375"/>
    <n v="105.48404281687981"/>
  </r>
  <r>
    <s v="65"/>
    <x v="2"/>
    <s v="Gemeente"/>
    <s v="Buurtweg"/>
    <s v="Doorn"/>
    <s v="28777"/>
    <s v="postgis_polygon"/>
    <n v="65.358909606933594"/>
    <n v="186.12253043457099"/>
  </r>
  <r>
    <s v="48"/>
    <x v="1"/>
    <s v="Gemeente"/>
    <s v="Geersteeg"/>
    <s v="Doorn"/>
    <s v="28779"/>
    <s v="postgis_polygon"/>
    <n v="48.429798126220703"/>
    <n v="115.85376545249071"/>
  </r>
  <r>
    <s v="12"/>
    <x v="2"/>
    <s v="Gemeente"/>
    <s v="Sandenburgerlaan"/>
    <s v="Doorn"/>
    <s v="28824"/>
    <s v="postgis_polygon"/>
    <n v="12.202053070068359"/>
    <n v="23.48998032283259"/>
  </r>
  <r>
    <s v="8"/>
    <x v="2"/>
    <s v="Gemeente"/>
    <s v="Achterweg"/>
    <s v="Doorn"/>
    <s v="28933"/>
    <s v="postgis_polygon"/>
    <n v="8.0286865234375"/>
    <n v="28.45053195158324"/>
  </r>
  <r>
    <s v="34"/>
    <x v="2"/>
    <s v="Gemeente"/>
    <s v="Achterweg"/>
    <s v="Doorn"/>
    <s v="28934"/>
    <s v="postgis_polygon"/>
    <n v="33.720043182373047"/>
    <n v="85.177857726484532"/>
  </r>
  <r>
    <s v="15"/>
    <x v="2"/>
    <s v="Gemeente"/>
    <s v="Achterweg"/>
    <s v="Doorn"/>
    <s v="28935"/>
    <s v="postgis_polygon"/>
    <n v="14.741340637207029"/>
    <n v="45.831539742051007"/>
  </r>
  <r>
    <s v="113"/>
    <x v="2"/>
    <s v="Gemeente"/>
    <s v="Gooijerdijk"/>
    <s v="Doorn"/>
    <s v="28944"/>
    <s v="postgis_polygon"/>
    <n v="113.10813140869141"/>
    <n v="255.55732234437141"/>
  </r>
  <r>
    <s v="21"/>
    <x v="2"/>
    <s v="Gemeente"/>
    <s v="Gooijerdijk"/>
    <s v="Doorn"/>
    <s v="28945"/>
    <s v="postgis_polygon"/>
    <n v="21.057342529296879"/>
    <n v="83.952000956902182"/>
  </r>
  <r>
    <s v="8"/>
    <x v="2"/>
    <s v="Gemeente"/>
    <s v="Gooijerdijk"/>
    <s v="Doorn"/>
    <s v="28947"/>
    <s v="postgis_polygon"/>
    <n v="7.5802268981933603"/>
    <n v="22.983787951679449"/>
  </r>
  <r>
    <s v="32"/>
    <x v="2"/>
    <s v="Gemeente"/>
    <s v="Gooijerdijk"/>
    <s v="Doorn"/>
    <s v="28950"/>
    <s v="postgis_polygon"/>
    <n v="31.690505981445309"/>
    <n v="78.293976549246011"/>
  </r>
  <r>
    <s v="694"/>
    <x v="2"/>
    <s v="Gemeente"/>
    <s v="Vossensteinsesteeg"/>
    <s v="Doorn"/>
    <s v="28952"/>
    <s v="postgis_polygon"/>
    <n v="694.21390914916992"/>
    <n v="1490.9389441276321"/>
  </r>
  <r>
    <s v="486"/>
    <x v="2"/>
    <s v="Gemeente"/>
    <s v="Gooijerdijk"/>
    <s v="Doorn"/>
    <s v="28954"/>
    <s v="postgis_polygon"/>
    <n v="485.54753875732422"/>
    <n v="1203.646911906392"/>
  </r>
  <r>
    <s v="234"/>
    <x v="2"/>
    <s v="Gemeente"/>
    <s v="Gooijerdijk"/>
    <s v="Doorn"/>
    <s v="28956"/>
    <s v="postgis_polygon"/>
    <n v="234.18074035644531"/>
    <n v="608.87518317584386"/>
  </r>
  <r>
    <s v="69"/>
    <x v="2"/>
    <s v="Gemeente"/>
    <s v="Gooijerdijk"/>
    <s v="Doorn"/>
    <s v="28957"/>
    <s v="postgis_polygon"/>
    <n v="69.456741333007813"/>
    <n v="278.28898363479431"/>
  </r>
  <r>
    <s v="120"/>
    <x v="6"/>
    <s v="Gemeente"/>
    <s v="Langbroekerdijk"/>
    <s v="Driebergen-Rijsenburg"/>
    <s v="28961"/>
    <s v="postgis_polygon"/>
    <n v="120.48254776000979"/>
    <n v="192.9499835723239"/>
  </r>
  <r>
    <s v="145"/>
    <x v="2"/>
    <s v="Gemeente"/>
    <s v="Langbroekerdijk"/>
    <s v="Driebergen-Rijsenburg"/>
    <s v="28962"/>
    <s v="postgis_polygon"/>
    <n v="144.95617294311521"/>
    <n v="199.89953679821821"/>
  </r>
  <r>
    <s v="13"/>
    <x v="6"/>
    <s v="Gemeente"/>
    <s v="Langbroekerdijk"/>
    <s v="Driebergen-Rijsenburg"/>
    <s v="28964"/>
    <s v="postgis_polygon"/>
    <n v="13.090854644775391"/>
    <n v="22.3395178441647"/>
  </r>
  <r>
    <s v="17"/>
    <x v="2"/>
    <s v="Gemeente"/>
    <s v="Langbroekerdijk"/>
    <s v="Driebergen-Rijsenburg"/>
    <s v="28966"/>
    <s v="postgis_polygon"/>
    <n v="17.0568962097168"/>
    <n v="28.873828759376028"/>
  </r>
  <r>
    <s v="178"/>
    <x v="2"/>
    <s v="Gemeente"/>
    <s v="Langbroekerdijk"/>
    <s v="Driebergen-Rijsenburg"/>
    <s v="28968"/>
    <s v="postgis_polygon"/>
    <n v="177.64131927490229"/>
    <n v="316.52662542512178"/>
  </r>
  <r>
    <s v="51"/>
    <x v="2"/>
    <s v="Gemeente"/>
    <s v="Langbroekerdijk"/>
    <s v="Driebergen-Rijsenburg"/>
    <s v="28970"/>
    <s v="postgis_polygon"/>
    <n v="50.656192779541023"/>
    <n v="69.415365778896543"/>
  </r>
  <r>
    <s v="9"/>
    <x v="2"/>
    <s v="Gemeente"/>
    <s v="Langbroekerdijk"/>
    <s v="Driebergen-Rijsenburg"/>
    <s v="28971"/>
    <s v="postgis_polygon"/>
    <n v="9.3062171936035156"/>
    <n v="20.279050948579449"/>
  </r>
  <r>
    <s v="294"/>
    <x v="6"/>
    <s v="Gemeente"/>
    <s v="Langbroekerdijk"/>
    <s v="Driebergen-Rijsenburg"/>
    <s v="28972"/>
    <s v="postgis_polygon"/>
    <n v="294.13114929199219"/>
    <n v="385.19269590589829"/>
  </r>
  <r>
    <s v="163"/>
    <x v="2"/>
    <s v="Gemeente"/>
    <s v="Langbroekerdijk"/>
    <s v="Driebergen-Rijsenburg"/>
    <s v="28974"/>
    <s v="postgis_polygon"/>
    <n v="162.92081069946289"/>
    <n v="390.42524937019613"/>
  </r>
  <r>
    <s v="258"/>
    <x v="6"/>
    <s v="Gemeente"/>
    <s v="Langbroekerdijk"/>
    <s v="Driebergen-Rijsenburg"/>
    <s v="28977"/>
    <s v="postgis_polygon"/>
    <n v="258.42704010009771"/>
    <n v="301.18212672718693"/>
  </r>
  <r>
    <s v="163"/>
    <x v="6"/>
    <s v="Gemeente"/>
    <s v="Langbroekerdijk"/>
    <s v="Driebergen-Rijsenburg"/>
    <s v="28979"/>
    <s v="postgis_polygon"/>
    <n v="163.12093734741211"/>
    <n v="138.2435400643954"/>
  </r>
  <r>
    <s v="1806"/>
    <x v="6"/>
    <s v="Gemeente"/>
    <s v="De Zuwe"/>
    <s v="Driebergen-Rijsenburg"/>
    <s v="28982"/>
    <s v="postgis_polygon"/>
    <n v="1805.906112670898"/>
    <n v="1601.014388336162"/>
  </r>
  <r>
    <s v="1433"/>
    <x v="2"/>
    <s v="Gemeente"/>
    <s v="De Zuwe"/>
    <s v="Driebergen-Rijsenburg"/>
    <s v="28984"/>
    <s v="postgis_polygon"/>
    <n v="1432.623226165771"/>
    <n v="1971.5839379451561"/>
  </r>
  <r>
    <s v="43"/>
    <x v="2"/>
    <s v="Gemeente"/>
    <s v="Langbroekerdijk"/>
    <s v="Driebergen-Rijsenburg"/>
    <s v="28988"/>
    <s v="postgis_polygon"/>
    <n v="43.314838409423842"/>
    <n v="140.41330010757949"/>
  </r>
  <r>
    <s v="64"/>
    <x v="6"/>
    <s v="Gemeente"/>
    <s v="Langbroekerdijk"/>
    <s v="Driebergen-Rijsenburg"/>
    <s v="28991"/>
    <s v="postgis_polygon"/>
    <n v="64.154422760009766"/>
    <n v="83.375755137914695"/>
  </r>
  <r>
    <s v="71"/>
    <x v="2"/>
    <s v="Gemeente"/>
    <s v="Langbroekerdijk"/>
    <s v="Driebergen-Rijsenburg"/>
    <s v="28993"/>
    <s v="postgis_polygon"/>
    <n v="71.456752777099609"/>
    <n v="91.405856013396928"/>
  </r>
  <r>
    <s v="96"/>
    <x v="2"/>
    <s v="Gemeente"/>
    <s v="Broekweg"/>
    <s v="Driebergen-Rijsenburg"/>
    <s v="28994"/>
    <s v="postgis_polygon"/>
    <n v="96.427379608154311"/>
    <n v="242.0166533378964"/>
  </r>
  <r>
    <s v="4"/>
    <x v="2"/>
    <s v="Gemeente"/>
    <s v="Ameronger Wetering"/>
    <s v="Leersum"/>
    <s v="29025"/>
    <s v="postgis_polygon"/>
    <n v="4.2275543212890643"/>
    <n v="34.043393029522157"/>
  </r>
  <r>
    <s v="236"/>
    <x v="2"/>
    <s v="Gemeente"/>
    <s v="Gooijerdijk"/>
    <s v="Doorn"/>
    <s v="29026"/>
    <s v="postgis_polygon"/>
    <n v="235.590950012207"/>
    <n v="455.90447364327372"/>
  </r>
  <r>
    <s v="27"/>
    <x v="6"/>
    <s v="Gemeente"/>
    <s v="Gooijerdijk"/>
    <s v="Doorn"/>
    <s v="29028"/>
    <s v="postgis_polygon"/>
    <n v="26.584480285644531"/>
    <n v="43.121868606404853"/>
  </r>
  <r>
    <s v="22"/>
    <x v="2"/>
    <s v="Gemeente"/>
    <s v="Gooijerdijk"/>
    <s v="Doorn"/>
    <s v="29029"/>
    <s v="postgis_polygon"/>
    <n v="21.880935668945309"/>
    <n v="47.688129532814351"/>
  </r>
  <r>
    <s v="27"/>
    <x v="2"/>
    <s v="Gemeente"/>
    <s v="Gooijerdijk"/>
    <s v="Doorn"/>
    <s v="29030"/>
    <s v="postgis_polygon"/>
    <n v="27.385921478271481"/>
    <n v="62.557560839857807"/>
  </r>
  <r>
    <s v="66"/>
    <x v="6"/>
    <s v="Gemeente"/>
    <s v="Gooijerdijk"/>
    <s v="Doorn"/>
    <s v="29031"/>
    <s v="postgis_polygon"/>
    <n v="65.526981353759766"/>
    <n v="69.086909498904603"/>
  </r>
  <r>
    <s v="41"/>
    <x v="2"/>
    <s v="Gemeente"/>
    <s v="Gooijerdijk"/>
    <s v="Doorn"/>
    <s v="29032"/>
    <s v="postgis_polygon"/>
    <n v="41.19366455078125"/>
    <n v="69.503310565989437"/>
  </r>
  <r>
    <s v="101"/>
    <x v="6"/>
    <s v="Gemeente"/>
    <s v="Dwarsweg"/>
    <s v="Driebergen-Rijsenburg"/>
    <s v="29034"/>
    <s v="postgis_polygon"/>
    <n v="101.18043518066411"/>
    <n v="144.05007217590909"/>
  </r>
  <r>
    <s v="40"/>
    <x v="2"/>
    <s v="Gemeente"/>
    <s v="Dwarsweg"/>
    <s v="Driebergen-Rijsenburg"/>
    <s v="29035"/>
    <s v="postgis_polygon"/>
    <n v="39.600940704345703"/>
    <n v="147.58847177548449"/>
  </r>
  <r>
    <s v="48"/>
    <x v="2"/>
    <s v="Gemeente"/>
    <s v="Dwarsweg"/>
    <s v="Driebergen-Rijsenburg"/>
    <s v="29036"/>
    <s v="postgis_polygon"/>
    <n v="47.762191772460938"/>
    <n v="117.0938084429134"/>
  </r>
  <r>
    <s v="46"/>
    <x v="2"/>
    <s v="Gemeente"/>
    <s v="Dwarsweg"/>
    <s v="Driebergen-Rijsenburg"/>
    <s v="29037"/>
    <s v="postgis_polygon"/>
    <n v="46.427608489990227"/>
    <n v="101.8546153595411"/>
  </r>
  <r>
    <s v="41"/>
    <x v="6"/>
    <s v="Gemeente"/>
    <s v="Dwarsweg"/>
    <s v="Driebergen-Rijsenburg"/>
    <s v="29038"/>
    <s v="postgis_polygon"/>
    <n v="40.589565277099609"/>
    <n v="96.35188247109491"/>
  </r>
  <r>
    <s v="61"/>
    <x v="2"/>
    <s v="Gemeente"/>
    <s v="Dwarsweg"/>
    <s v="Driebergen-Rijsenburg"/>
    <s v="29043"/>
    <s v="postgis_polygon"/>
    <n v="60.744400024414063"/>
    <n v="219.3486024355652"/>
  </r>
  <r>
    <s v="49"/>
    <x v="6"/>
    <s v="Gemeente"/>
    <s v="Dwarsweg"/>
    <s v="Driebergen-Rijsenburg"/>
    <s v="29044"/>
    <s v="postgis_polygon"/>
    <n v="49.113151550292969"/>
    <n v="97.411022640395458"/>
  </r>
  <r>
    <s v="47"/>
    <x v="2"/>
    <s v="Gemeente"/>
    <s v="Dwarsweg"/>
    <s v="Driebergen-Rijsenburg"/>
    <s v="29045"/>
    <s v="postgis_polygon"/>
    <n v="46.652191162109382"/>
    <n v="100.8118933547216"/>
  </r>
  <r>
    <s v="44"/>
    <x v="2"/>
    <s v="Gemeente"/>
    <s v="Dwarsweg"/>
    <s v="Driebergen-Rijsenburg"/>
    <s v="29046"/>
    <s v="postgis_polygon"/>
    <n v="43.832157135009773"/>
    <n v="96.368070445286236"/>
  </r>
  <r>
    <s v="11"/>
    <x v="2"/>
    <s v="Gemeente"/>
    <s v="Dwarsweg"/>
    <s v="Driebergen-Rijsenburg"/>
    <s v="29047"/>
    <s v="postgis_polygon"/>
    <n v="11.483451843261721"/>
    <n v="35.891703750957369"/>
  </r>
  <r>
    <s v="53"/>
    <x v="2"/>
    <s v="Gemeente"/>
    <s v="Sterkenburgerlaan"/>
    <s v="Driebergen-Rijsenburg"/>
    <s v="29051"/>
    <s v="postgis_polygon"/>
    <n v="52.818038940429688"/>
    <n v="97.161754954285911"/>
  </r>
  <r>
    <s v="49"/>
    <x v="2"/>
    <s v="Gemeente"/>
    <s v="Sterkenburgerlaan"/>
    <s v="Driebergen-Rijsenburg"/>
    <s v="29061"/>
    <s v="postgis_polygon"/>
    <n v="49.117088317871087"/>
    <n v="105.58293111408631"/>
  </r>
  <r>
    <s v="65"/>
    <x v="2"/>
    <s v="Gemeente"/>
    <s v="Gooijerdijk"/>
    <s v="Driebergen-Rijsenburg"/>
    <s v="29128"/>
    <s v="postgis_polygon"/>
    <n v="64.588871002197266"/>
    <n v="108.6899236667242"/>
  </r>
  <r>
    <s v="36"/>
    <x v="6"/>
    <s v="Gemeente"/>
    <s v="Gooijerdijk"/>
    <s v="Driebergen-Rijsenburg"/>
    <s v="29129"/>
    <s v="postgis_polygon"/>
    <n v="36.471313476562493"/>
    <n v="102.7874481953591"/>
  </r>
  <r>
    <s v="270"/>
    <x v="6"/>
    <s v="Gemeente"/>
    <s v="Gooijerdijk"/>
    <s v="Driebergen-Rijsenburg"/>
    <s v="29132"/>
    <s v="postgis_polygon"/>
    <n v="269.50991058349609"/>
    <n v="369.69968006888348"/>
  </r>
  <r>
    <s v="30"/>
    <x v="6"/>
    <s v="Gemeente"/>
    <s v="Gooijerdijk"/>
    <s v="Driebergen-Rijsenburg"/>
    <s v="29133"/>
    <s v="postgis_polygon"/>
    <n v="30.223701477050781"/>
    <n v="61.949377969238213"/>
  </r>
  <r>
    <s v="38"/>
    <x v="2"/>
    <s v="Gemeente"/>
    <s v="Gooijerdijk"/>
    <s v="Driebergen-Rijsenburg"/>
    <s v="29138"/>
    <s v="postgis_polygon"/>
    <n v="37.758666992187507"/>
    <n v="104.866326708119"/>
  </r>
  <r>
    <s v="32"/>
    <x v="2"/>
    <s v="Gemeente"/>
    <s v="Gooijerdijk"/>
    <s v="Driebergen-Rijsenburg"/>
    <s v="29139"/>
    <s v="postgis_polygon"/>
    <n v="32.495449066162109"/>
    <n v="107.38058011505829"/>
  </r>
  <r>
    <s v="53"/>
    <x v="6"/>
    <s v="Gemeente"/>
    <s v="Gooijerdijk"/>
    <s v="Driebergen-Rijsenburg"/>
    <s v="29140"/>
    <s v="postgis_polygon"/>
    <n v="53.018672943115227"/>
    <n v="102.8983668972792"/>
  </r>
  <r>
    <s v="95"/>
    <x v="6"/>
    <s v="Gemeente"/>
    <s v="Gooijerdijk"/>
    <s v="Driebergen-Rijsenburg"/>
    <s v="29142"/>
    <s v="postgis_polygon"/>
    <n v="94.681594848632813"/>
    <n v="112.11880837975271"/>
  </r>
  <r>
    <s v="25"/>
    <x v="6"/>
    <s v="Gemeente"/>
    <s v="Gooijerdijk"/>
    <s v="Driebergen-Rijsenburg"/>
    <s v="29144"/>
    <s v="postgis_polygon"/>
    <n v="24.880496978759769"/>
    <n v="45.539211335917621"/>
  </r>
  <r>
    <s v="125"/>
    <x v="2"/>
    <s v="Gemeente"/>
    <s v="Gooijerdijk"/>
    <s v="Driebergen-Rijsenburg"/>
    <s v="29146"/>
    <s v="postgis_polygon"/>
    <n v="125.32902145385739"/>
    <n v="229.67585419366469"/>
  </r>
  <r>
    <s v="21"/>
    <x v="2"/>
    <s v="Gemeente"/>
    <s v="Gooijerdijk"/>
    <s v="Driebergen-Rijsenburg"/>
    <s v="29150"/>
    <s v="postgis_polygon"/>
    <n v="21.366352081298832"/>
    <n v="49.900636262972242"/>
  </r>
  <r>
    <s v="37"/>
    <x v="2"/>
    <s v="Gemeente"/>
    <s v="Gooijerdijk"/>
    <s v="Driebergen-Rijsenburg"/>
    <s v="29152"/>
    <s v="postgis_polygon"/>
    <n v="37.422325134277337"/>
    <n v="82.337199612387181"/>
  </r>
  <r>
    <s v="102"/>
    <x v="2"/>
    <s v="Gemeente"/>
    <s v="Hoendersteeg"/>
    <s v="Driebergen-Rijsenburg"/>
    <s v="29154"/>
    <s v="postgis_polygon"/>
    <n v="101.6050109863281"/>
    <n v="218.84446088779239"/>
  </r>
  <r>
    <s v="668"/>
    <x v="6"/>
    <s v="Gemeente"/>
    <s v="Broekweg"/>
    <s v="Driebergen-Rijsenburg"/>
    <s v="29158"/>
    <s v="postgis_polygon"/>
    <n v="667.8098487854005"/>
    <n v="767.08926094379331"/>
  </r>
  <r>
    <s v="287"/>
    <x v="2"/>
    <s v="Gemeente"/>
    <s v="Broekweg"/>
    <s v="Driebergen-Rijsenburg"/>
    <s v="29159"/>
    <s v="postgis_polygon"/>
    <n v="287.24905776977539"/>
    <n v="771.15457137691556"/>
  </r>
  <r>
    <s v="469"/>
    <x v="6"/>
    <s v="Gemeente"/>
    <s v="Broekweg"/>
    <s v="Driebergen-Rijsenburg"/>
    <s v="29161"/>
    <s v="postgis_polygon"/>
    <n v="469.45233154296881"/>
    <n v="666.34389512676853"/>
  </r>
  <r>
    <s v="250"/>
    <x v="2"/>
    <s v="Gemeente"/>
    <s v="Broekweg"/>
    <s v="Driebergen-Rijsenburg"/>
    <s v="29162"/>
    <s v="postgis_polygon"/>
    <n v="250.39020919799799"/>
    <n v="505.03516457594719"/>
  </r>
  <r>
    <s v="303"/>
    <x v="2"/>
    <s v="Gemeente"/>
    <s v="Broekweg"/>
    <s v="Driebergen-Rijsenburg"/>
    <s v="29163"/>
    <s v="postgis_polygon"/>
    <n v="302.99310302734381"/>
    <n v="670.21060831137925"/>
  </r>
  <r>
    <s v="24"/>
    <x v="2"/>
    <s v="Gemeente"/>
    <s v="Broekweg"/>
    <s v="Driebergen-Rijsenburg"/>
    <s v="29164"/>
    <s v="postgis_polygon"/>
    <n v="24.266006469726559"/>
    <n v="61.983908676891033"/>
  </r>
  <r>
    <s v="111"/>
    <x v="2"/>
    <s v="Gemeente"/>
    <s v="Broekweg"/>
    <s v="Driebergen-Rijsenburg"/>
    <s v="29166"/>
    <s v="postgis_polygon"/>
    <n v="110.7032470703125"/>
    <n v="382.67557404308161"/>
  </r>
  <r>
    <s v="25"/>
    <x v="2"/>
    <s v="Gemeente"/>
    <s v="Broekweg"/>
    <s v="Driebergen-Rijsenburg"/>
    <s v="29167"/>
    <s v="postgis_polygon"/>
    <n v="25.30910491943359"/>
    <n v="88.494527243568527"/>
  </r>
  <r>
    <s v="187"/>
    <x v="6"/>
    <s v="Gemeente"/>
    <s v="Broekweg"/>
    <s v="Driebergen-Rijsenburg"/>
    <s v="29170"/>
    <s v="postgis_polygon"/>
    <n v="186.90045928955081"/>
    <n v="339.09706145984279"/>
  </r>
  <r>
    <s v="106"/>
    <x v="2"/>
    <s v="Gemeente"/>
    <s v="Broekweg"/>
    <s v="Driebergen-Rijsenburg"/>
    <s v="29172"/>
    <s v="postgis_polygon"/>
    <n v="106.37145614624021"/>
    <n v="342.44312690179379"/>
  </r>
  <r>
    <s v="73"/>
    <x v="2"/>
    <s v="Gemeente"/>
    <s v="Broekweg"/>
    <s v="Driebergen-Rijsenburg"/>
    <s v="29173"/>
    <s v="postgis_polygon"/>
    <n v="72.679363250732422"/>
    <n v="258.76627875751058"/>
  </r>
  <r>
    <s v="208"/>
    <x v="6"/>
    <s v="Gemeente"/>
    <s v="Broekweg"/>
    <s v="Driebergen-Rijsenburg"/>
    <s v="29174"/>
    <s v="postgis_polygon"/>
    <n v="207.6914367675781"/>
    <n v="255.22470758656081"/>
  </r>
  <r>
    <s v="10"/>
    <x v="2"/>
    <s v="Gemeente"/>
    <s v="Broekweg"/>
    <s v="Driebergen-Rijsenburg"/>
    <s v="29175"/>
    <s v="postgis_polygon"/>
    <n v="9.9664001464843768"/>
    <n v="29.88099448333503"/>
  </r>
  <r>
    <s v="34"/>
    <x v="2"/>
    <s v="Gemeente"/>
    <s v="Broekweg"/>
    <s v="Driebergen-Rijsenburg"/>
    <s v="29176"/>
    <s v="postgis_polygon"/>
    <n v="34.471900939941413"/>
    <n v="102.21145450251269"/>
  </r>
  <r>
    <s v="17"/>
    <x v="2"/>
    <s v="Gemeente"/>
    <s v="Rijsenburgselaan"/>
    <s v="Driebergen-Rijsenburg"/>
    <s v="29181"/>
    <s v="postgis_polygon"/>
    <n v="17.48934173583984"/>
    <n v="52.988369218702523"/>
  </r>
  <r>
    <s v="89"/>
    <x v="2"/>
    <s v="Gemeente"/>
    <s v="Rijsenburgselaan"/>
    <s v="Driebergen-Rijsenburg"/>
    <s v="29182"/>
    <s v="postgis_polygon"/>
    <n v="89.060691833496094"/>
    <n v="249.48333585709489"/>
  </r>
  <r>
    <s v="22"/>
    <x v="2"/>
    <s v="Gemeente"/>
    <s v="Hoge Woerd"/>
    <s v="Driebergen-Rijsenburg"/>
    <s v="29188"/>
    <s v="postgis_polygon"/>
    <n v="22.1781120300293"/>
    <n v="90.240995380216418"/>
  </r>
  <r>
    <s v="704"/>
    <x v="2"/>
    <s v="Gemeente"/>
    <s v="Hoge Woerd"/>
    <s v="Driebergen-Rijsenburg"/>
    <s v="29191"/>
    <s v="postgis_polygon"/>
    <n v="703.83329391479492"/>
    <n v="1346.064284525205"/>
  </r>
  <r>
    <s v="60"/>
    <x v="2"/>
    <s v="Gemeente"/>
    <s v="De Woerd"/>
    <s v="Driebergen-Rijsenburg"/>
    <s v="29192"/>
    <s v="postgis_polygon"/>
    <n v="59.918094635009773"/>
    <n v="139.38992552859449"/>
  </r>
  <r>
    <s v="19"/>
    <x v="2"/>
    <s v="Gemeente"/>
    <s v="Rijsenburgselaan"/>
    <s v="Driebergen-Rijsenburg"/>
    <s v="29193"/>
    <s v="postgis_polygon"/>
    <n v="18.906730651855469"/>
    <n v="84.6352585762221"/>
  </r>
  <r>
    <s v="34"/>
    <x v="2"/>
    <s v="Gemeente"/>
    <s v="Hoendersteeg"/>
    <s v="Driebergen-Rijsenburg"/>
    <s v="29194"/>
    <s v="postgis_polygon"/>
    <n v="33.946273803710938"/>
    <n v="82.655248122400849"/>
  </r>
  <r>
    <s v="18"/>
    <x v="2"/>
    <s v="Gemeente"/>
    <s v="Hoendersteeg"/>
    <s v="Driebergen-Rijsenburg"/>
    <s v="29195"/>
    <s v="postgis_polygon"/>
    <n v="18.457626342773441"/>
    <n v="100.4841906376714"/>
  </r>
  <r>
    <s v="32"/>
    <x v="2"/>
    <s v="Gemeente"/>
    <s v="Boterbloem"/>
    <s v="Driebergen-Rijsenburg"/>
    <s v="29196"/>
    <s v="postgis_polygon"/>
    <n v="32.41748046875"/>
    <n v="84.491332527427744"/>
  </r>
  <r>
    <s v="321"/>
    <x v="1"/>
    <s v="Gemeente"/>
    <s v="Jachtlaan"/>
    <s v="Driebergen-Rijsenburg"/>
    <s v="29206"/>
    <s v="postgis_polygon"/>
    <n v="320.79890060424799"/>
    <n v="442.27847445077953"/>
  </r>
  <r>
    <s v="228"/>
    <x v="1"/>
    <s v="Gemeente"/>
    <s v="Langbroekerdijk"/>
    <s v="Driebergen-Rijsenburg"/>
    <s v="29207"/>
    <s v="postgis_polygon"/>
    <n v="228.09334945678711"/>
    <n v="176.8007587577811"/>
  </r>
  <r>
    <s v="109"/>
    <x v="2"/>
    <s v="Gemeente"/>
    <s v="Langbroekerdijk"/>
    <s v="Driebergen-Rijsenburg"/>
    <s v="29208"/>
    <s v="postgis_polygon"/>
    <n v="108.94838714599609"/>
    <n v="173.56435686053521"/>
  </r>
  <r>
    <s v="197"/>
    <x v="2"/>
    <s v="Gemeente"/>
    <s v="Rijsenburgselaan"/>
    <s v="Driebergen-Rijsenburg"/>
    <s v="29212"/>
    <s v="postgis_polygon"/>
    <n v="197.06520080566409"/>
    <n v="396.59436192132063"/>
  </r>
  <r>
    <s v="283"/>
    <x v="2"/>
    <s v="Gemeente"/>
    <s v="Rijsenburgselaan"/>
    <s v="Driebergen-Rijsenburg"/>
    <s v="29214"/>
    <s v="postgis_polygon"/>
    <n v="282.8717155456543"/>
    <n v="614.73710072440451"/>
  </r>
  <r>
    <s v="636"/>
    <x v="1"/>
    <s v="Gemeente"/>
    <s v="Rijsenburgselaan"/>
    <s v="Driebergen-Rijsenburg"/>
    <s v="29218"/>
    <s v="postgis_polygon"/>
    <n v="636.1019172668457"/>
    <n v="607.9414386795645"/>
  </r>
  <r>
    <s v="37"/>
    <x v="2"/>
    <s v="Gemeente"/>
    <s v="Rijsenburgselaan"/>
    <s v="Driebergen-Rijsenburg"/>
    <s v="29220"/>
    <s v="postgis_polygon"/>
    <n v="36.745281219482422"/>
    <n v="153.3131990115873"/>
  </r>
  <r>
    <s v="360"/>
    <x v="2"/>
    <s v="Gemeente"/>
    <s v="Rijsenburgselaan"/>
    <s v="Driebergen-Rijsenburg"/>
    <s v="29221"/>
    <s v="postgis_polygon"/>
    <n v="360.00020217895508"/>
    <n v="791.40368999307748"/>
  </r>
  <r>
    <s v="249"/>
    <x v="2"/>
    <s v="Gemeente"/>
    <s v="Rijsenburgselaan"/>
    <s v="Driebergen-Rijsenburg"/>
    <s v="29225"/>
    <s v="postgis_polygon"/>
    <n v="249.46883010864261"/>
    <n v="560.02549536144681"/>
  </r>
  <r>
    <s v="11"/>
    <x v="2"/>
    <s v="Gemeente"/>
    <s v="Rijsenburgselaan"/>
    <s v="Driebergen-Rijsenburg"/>
    <s v="29226"/>
    <s v="postgis_polygon"/>
    <n v="11.25876617431641"/>
    <n v="32.384711344665632"/>
  </r>
  <r>
    <s v="12"/>
    <x v="6"/>
    <s v="Gemeente"/>
    <s v="Eindseweg"/>
    <s v="Overberg"/>
    <s v="29227"/>
    <s v="postgis_polygon"/>
    <n v="11.72977447509766"/>
    <n v="42.638522053225223"/>
  </r>
  <r>
    <s v="130"/>
    <x v="6"/>
    <s v="Gemeente"/>
    <s v="Dwarsweg"/>
    <s v="Maarn"/>
    <s v="29228"/>
    <s v="postgis_polygon"/>
    <n v="129.88856506347659"/>
    <n v="145.29499040311219"/>
  </r>
  <r>
    <s v="86"/>
    <x v="6"/>
    <s v="Gemeente"/>
    <s v="Sterkenburgerlaan"/>
    <s v="Driebergen-Rijsenburg"/>
    <s v="29311"/>
    <s v="postgis_polygon"/>
    <n v="85.722366333007813"/>
    <n v="99.764427635230334"/>
  </r>
  <r>
    <s v="402"/>
    <x v="6"/>
    <s v="Gemeente"/>
    <s v="Sterkenburgerlaan"/>
    <s v="Driebergen-Rijsenburg"/>
    <s v="29312"/>
    <s v="postgis_polygon"/>
    <n v="402.13500213623053"/>
    <n v="373.11833405923392"/>
  </r>
  <r>
    <s v="678"/>
    <x v="6"/>
    <s v="Gemeente"/>
    <s v="Sterkenburgerlaan"/>
    <s v="Driebergen-Rijsenburg"/>
    <s v="29313"/>
    <s v="postgis_polygon"/>
    <n v="678.15411758422852"/>
    <n v="641.68562434202363"/>
  </r>
  <r>
    <s v="221"/>
    <x v="6"/>
    <s v="Gemeente"/>
    <s v="Sterkenburgerlaan"/>
    <s v="Driebergen-Rijsenburg"/>
    <s v="29314"/>
    <s v="postgis_polygon"/>
    <n v="220.79364395141599"/>
    <n v="263.29301304825788"/>
  </r>
  <r>
    <s v="8"/>
    <x v="6"/>
    <s v="Gemeente"/>
    <s v="Sterkenburgerlaan"/>
    <s v="Driebergen-Rijsenburg"/>
    <s v="29315"/>
    <s v="postgis_polygon"/>
    <n v="7.892688751220704"/>
    <n v="14.21368130555399"/>
  </r>
  <r>
    <s v="93"/>
    <x v="6"/>
    <s v="Gemeente"/>
    <s v="Sterkenburgerlaan"/>
    <s v="Driebergen-Rijsenburg"/>
    <s v="29316"/>
    <s v="postgis_polygon"/>
    <n v="92.635005950927734"/>
    <n v="93.80760953261877"/>
  </r>
  <r>
    <s v="141"/>
    <x v="6"/>
    <s v="Gemeente"/>
    <s v="Broekweg"/>
    <s v="Driebergen-Rijsenburg"/>
    <s v="29317"/>
    <s v="postgis_polygon"/>
    <n v="140.72275543212891"/>
    <n v="210.42767825233409"/>
  </r>
  <r>
    <s v="294"/>
    <x v="2"/>
    <s v="Gemeente"/>
    <s v="Engweg"/>
    <s v="Driebergen-Rijsenburg"/>
    <s v="29323"/>
    <s v="postgis_polygon"/>
    <n v="294.21111297607422"/>
    <n v="842.5374935106646"/>
  </r>
  <r>
    <s v="35"/>
    <x v="2"/>
    <s v="Gemeente"/>
    <s v="Rottegatsteeg"/>
    <s v="Maarsbergen"/>
    <s v="29325"/>
    <s v="postgis_polygon"/>
    <n v="35.034538269042969"/>
    <n v="59.759319546652968"/>
  </r>
  <r>
    <s v="55"/>
    <x v="1"/>
    <s v="Gemeente"/>
    <s v="Heuvelse Steeg"/>
    <s v="Overberg"/>
    <s v="29330"/>
    <s v="postgis_polygon"/>
    <n v="55.228294372558587"/>
    <n v="130.2501073229206"/>
  </r>
  <r>
    <s v="59"/>
    <x v="2"/>
    <s v="Gemeente"/>
    <s v="Heuvelse Steeg"/>
    <s v="Overberg"/>
    <s v="29331"/>
    <s v="postgis_polygon"/>
    <n v="59.250358581542969"/>
    <n v="128.28053772725309"/>
  </r>
  <r>
    <s v="13"/>
    <x v="1"/>
    <s v="Gemeente"/>
    <s v="Heuvelse Steeg"/>
    <s v="Overberg"/>
    <s v="29332"/>
    <s v="postgis_polygon"/>
    <n v="13.120590209960939"/>
    <n v="30.198174965153761"/>
  </r>
  <r>
    <s v="85"/>
    <x v="2"/>
    <s v="Gemeente"/>
    <s v="Heuvelse Steeg"/>
    <s v="Overberg"/>
    <s v="29333"/>
    <s v="postgis_polygon"/>
    <n v="85.149971008300781"/>
    <n v="216.35089651804179"/>
  </r>
  <r>
    <s v="206"/>
    <x v="1"/>
    <s v="Gemeente"/>
    <s v="Heuvelse Steeg"/>
    <s v="Overberg"/>
    <s v="29334"/>
    <s v="postgis_polygon"/>
    <n v="205.50390625"/>
    <n v="219.1360277686484"/>
  </r>
  <r>
    <s v="85"/>
    <x v="1"/>
    <s v="Gemeente"/>
    <s v="Heuvelse Steeg"/>
    <s v="Overberg"/>
    <s v="29337"/>
    <s v="postgis_polygon"/>
    <n v="84.7767333984375"/>
    <n v="73.755601581261303"/>
  </r>
  <r>
    <s v="28"/>
    <x v="1"/>
    <s v="Gemeente"/>
    <s v="Parallelweg"/>
    <s v="Overberg"/>
    <s v="29340"/>
    <s v="postgis_polygon"/>
    <n v="27.87180328369141"/>
    <n v="47.94017462692959"/>
  </r>
  <r>
    <s v="86"/>
    <x v="6"/>
    <s v="Gemeente"/>
    <s v="Eindseweg"/>
    <s v="Overberg"/>
    <s v="29341"/>
    <s v="postgis_polygon"/>
    <n v="85.865058898925781"/>
    <n v="146.84777233006471"/>
  </r>
  <r>
    <s v="113"/>
    <x v="6"/>
    <s v="Gemeente"/>
    <s v="Eindseweg"/>
    <s v="Overberg"/>
    <s v="29342"/>
    <s v="postgis_polygon"/>
    <n v="113.4684677124023"/>
    <n v="197.75926230483719"/>
  </r>
  <r>
    <s v="115"/>
    <x v="2"/>
    <s v="Gemeente"/>
    <s v="Rijnsteeg"/>
    <s v="Amerongen"/>
    <s v="29346"/>
    <s v="postgis_polygon"/>
    <n v="114.6293182373047"/>
    <n v="204.09872821322509"/>
  </r>
  <r>
    <s v="1041"/>
    <x v="2"/>
    <s v="Gemeente"/>
    <s v="Rijnsteeg"/>
    <s v="Amerongen"/>
    <s v="29347"/>
    <s v="postgis_polygon"/>
    <n v="1040.797180175781"/>
    <n v="955.39977625602114"/>
  </r>
  <r>
    <s v="180"/>
    <x v="2"/>
    <s v="Gemeente"/>
    <s v="Rijnsteeg"/>
    <s v="Amerongen"/>
    <s v="29348"/>
    <s v="postgis_polygon"/>
    <n v="180.44073486328131"/>
    <n v="233.25109577948601"/>
  </r>
  <r>
    <s v="22"/>
    <x v="2"/>
    <s v="Gemeente"/>
    <s v="Zandweg"/>
    <s v="Leersum"/>
    <s v="29349"/>
    <s v="postgis_polygon"/>
    <n v="22.437301635742191"/>
    <n v="89.307594976921095"/>
  </r>
  <r>
    <s v="88"/>
    <x v="2"/>
    <s v="Gemeente"/>
    <s v="Zandweg"/>
    <s v="Leersum"/>
    <s v="29350"/>
    <s v="postgis_polygon"/>
    <n v="88.161598205566406"/>
    <n v="304.64905977967157"/>
  </r>
  <r>
    <s v="77"/>
    <x v="2"/>
    <s v="Gemeente"/>
    <s v="Zandweg"/>
    <s v="Leersum"/>
    <s v="29351"/>
    <s v="postgis_polygon"/>
    <n v="77.25604248046875"/>
    <n v="200.28308445992559"/>
  </r>
  <r>
    <s v="44"/>
    <x v="2"/>
    <s v="Gemeente"/>
    <s v="Zandweg"/>
    <s v="Leersum"/>
    <s v="29353"/>
    <s v="postgis_polygon"/>
    <n v="43.931648254394531"/>
    <n v="140.79689548155741"/>
  </r>
  <r>
    <s v="101"/>
    <x v="2"/>
    <s v="Gemeente"/>
    <s v="Zandweg"/>
    <s v="Leersum"/>
    <s v="29354"/>
    <s v="postgis_polygon"/>
    <n v="101.44020843505859"/>
    <n v="239.0319292484449"/>
  </r>
  <r>
    <s v="15"/>
    <x v="2"/>
    <s v="Gemeente"/>
    <s v="Zandweg"/>
    <s v="Leersum"/>
    <s v="29355"/>
    <s v="postgis_polygon"/>
    <n v="15.154464721679689"/>
    <n v="62.440305083528273"/>
  </r>
  <r>
    <s v="93"/>
    <x v="2"/>
    <s v="Gemeente"/>
    <s v="Zandweg"/>
    <s v="Leersum"/>
    <s v="29356"/>
    <s v="postgis_polygon"/>
    <n v="93.403205871582031"/>
    <n v="242.7708964317078"/>
  </r>
  <r>
    <s v="373"/>
    <x v="2"/>
    <s v="Gemeente"/>
    <s v="Zandweg"/>
    <s v="Leersum"/>
    <s v="29357"/>
    <s v="postgis_polygon"/>
    <n v="373.10134887695313"/>
    <n v="669.44768215715646"/>
  </r>
  <r>
    <s v="83"/>
    <x v="2"/>
    <s v="Gemeente"/>
    <s v="Zandweg"/>
    <s v="Leersum"/>
    <s v="29358"/>
    <s v="postgis_polygon"/>
    <n v="82.727043151855469"/>
    <n v="259.45320061380897"/>
  </r>
  <r>
    <s v="164"/>
    <x v="6"/>
    <s v="Gemeente"/>
    <s v="Zandweg"/>
    <s v="Leersum"/>
    <s v="29359"/>
    <s v="postgis_polygon"/>
    <n v="164.1491622924805"/>
    <n v="279.22993544076888"/>
  </r>
  <r>
    <s v="185"/>
    <x v="2"/>
    <s v="Gemeente"/>
    <s v="Zandweg"/>
    <s v="Leersum"/>
    <s v="29360"/>
    <s v="postgis_polygon"/>
    <n v="184.50225067138669"/>
    <n v="284.35765395916337"/>
  </r>
  <r>
    <s v="42"/>
    <x v="2"/>
    <s v="Gemeente"/>
    <s v="Zandweg"/>
    <s v="Leersum"/>
    <s v="29361"/>
    <s v="postgis_polygon"/>
    <n v="41.861671447753913"/>
    <n v="132.79345831645611"/>
  </r>
  <r>
    <s v="76"/>
    <x v="6"/>
    <s v="Gemeente"/>
    <s v="Zandweg"/>
    <s v="Leersum"/>
    <s v="29362"/>
    <s v="postgis_polygon"/>
    <n v="75.989143371582031"/>
    <n v="129.39557813809549"/>
  </r>
  <r>
    <s v="242"/>
    <x v="2"/>
    <s v="Gemeente"/>
    <s v="Zandweg"/>
    <s v="Leersum"/>
    <s v="29363"/>
    <s v="postgis_polygon"/>
    <n v="242.16365051269531"/>
    <n v="722.41710879716959"/>
  </r>
  <r>
    <s v="148"/>
    <x v="1"/>
    <s v="Gemeente"/>
    <s v="Zandweg"/>
    <s v="Leersum"/>
    <s v="29364"/>
    <s v="postgis_polygon"/>
    <n v="147.84002685546881"/>
    <n v="359.42015712313889"/>
  </r>
  <r>
    <s v="70"/>
    <x v="2"/>
    <s v="Gemeente"/>
    <s v="Zandweg"/>
    <s v="Leersum"/>
    <s v="29365"/>
    <s v="postgis_polygon"/>
    <n v="69.601806640625"/>
    <n v="337.11331194224908"/>
  </r>
  <r>
    <s v="55"/>
    <x v="2"/>
    <s v="Gemeente"/>
    <s v="Zandweg"/>
    <s v="Leersum"/>
    <s v="29366"/>
    <s v="postgis_polygon"/>
    <n v="55.003822326660163"/>
    <n v="125.3728016413239"/>
  </r>
  <r>
    <s v="91"/>
    <x v="2"/>
    <s v="Gemeente"/>
    <s v="Zandweg"/>
    <s v="Leersum"/>
    <s v="29367"/>
    <s v="postgis_polygon"/>
    <n v="90.928207397460938"/>
    <n v="226.98521181342841"/>
  </r>
  <r>
    <s v="63"/>
    <x v="2"/>
    <s v="Gemeente"/>
    <s v="Zandweg"/>
    <s v="Leersum"/>
    <s v="29368"/>
    <s v="postgis_polygon"/>
    <n v="63.132499694824219"/>
    <n v="122.26654932023661"/>
  </r>
  <r>
    <s v="43"/>
    <x v="2"/>
    <s v="Gemeente"/>
    <s v="Zandweg"/>
    <s v="Leersum"/>
    <s v="29369"/>
    <s v="postgis_polygon"/>
    <n v="42.871322631835938"/>
    <n v="74.369523614387859"/>
  </r>
  <r>
    <s v="16"/>
    <x v="2"/>
    <s v="Gemeente"/>
    <s v="Zandweg"/>
    <s v="Leersum"/>
    <s v="29370"/>
    <s v="postgis_polygon"/>
    <n v="15.781204223632811"/>
    <n v="33.278083146372332"/>
  </r>
  <r>
    <s v="54"/>
    <x v="2"/>
    <s v="Gemeente"/>
    <s v="Zandweg"/>
    <s v="Leersum"/>
    <s v="29372"/>
    <s v="postgis_polygon"/>
    <n v="53.740097045898438"/>
    <n v="103.86245061091761"/>
  </r>
  <r>
    <s v="6"/>
    <x v="2"/>
    <s v="Gemeente"/>
    <s v="Zandweg"/>
    <s v="Leersum"/>
    <s v="29373"/>
    <s v="postgis_polygon"/>
    <n v="6.2492523193359384"/>
    <n v="16.426708056557072"/>
  </r>
  <r>
    <s v="91"/>
    <x v="1"/>
    <s v="Gemeente"/>
    <s v="Griftdijk"/>
    <s v="Maarsbergen"/>
    <s v="29385"/>
    <s v="postgis_polygon"/>
    <n v="90.813858032226563"/>
    <n v="259.93833189784311"/>
  </r>
  <r>
    <s v="34"/>
    <x v="1"/>
    <s v="Gemeente"/>
    <s v="Bergweg"/>
    <s v="Amerongen"/>
    <s v="29387"/>
    <s v="postgis_polygon"/>
    <n v="34.251182556152337"/>
    <n v="47.391629015797783"/>
  </r>
  <r>
    <s v="31"/>
    <x v="1"/>
    <s v="Gemeente"/>
    <s v="Bergweg"/>
    <s v="Amerongen"/>
    <s v="29388"/>
    <s v="postgis_polygon"/>
    <n v="31.1907958984375"/>
    <n v="30.015794373535421"/>
  </r>
  <r>
    <s v="67"/>
    <x v="2"/>
    <s v="Gemeente"/>
    <s v="Bergweg"/>
    <s v="Amerongen"/>
    <s v="29389"/>
    <s v="postgis_polygon"/>
    <n v="67.381309509277344"/>
    <n v="65.478889979689711"/>
  </r>
  <r>
    <s v="91"/>
    <x v="2"/>
    <s v="Gemeente"/>
    <s v="Bergweg"/>
    <s v="Amerongen"/>
    <s v="29390"/>
    <s v="postgis_polygon"/>
    <n v="91.241920471191406"/>
    <n v="97.567500742279563"/>
  </r>
  <r>
    <s v="27"/>
    <x v="6"/>
    <s v="Gemeente"/>
    <s v="De Hucht"/>
    <s v="Overberg"/>
    <s v="29391"/>
    <s v="postgis_polygon"/>
    <n v="26.719757080078129"/>
    <n v="51.018345954985783"/>
  </r>
  <r>
    <s v="733"/>
    <x v="1"/>
    <s v="Gemeente"/>
    <s v="Meerkoet"/>
    <s v="Driebergen-Rijsenburg"/>
    <s v="29400"/>
    <s v="postgis_polygon"/>
    <n v="733.07221603393543"/>
    <n v="336.50874090883673"/>
  </r>
  <r>
    <s v="130"/>
    <x v="6"/>
    <s v="Gemeente"/>
    <s v="Meentsteeg"/>
    <s v="Maarn"/>
    <s v="29566"/>
    <s v="postgis_polygon"/>
    <n v="130.4927978515625"/>
    <n v="236.2480879005891"/>
  </r>
  <r>
    <s v="30"/>
    <x v="6"/>
    <s v="Gemeente"/>
    <s v="Meentsteeg"/>
    <s v="Maarn"/>
    <s v="29567"/>
    <s v="postgis_polygon"/>
    <n v="30.33481597900391"/>
    <n v="64.831242145432924"/>
  </r>
  <r>
    <s v="412"/>
    <x v="2"/>
    <s v="Gemeente"/>
    <s v="Griftdijk"/>
    <s v="Maarsbergen"/>
    <s v="29572"/>
    <s v="postgis_polygon"/>
    <n v="411.8834228515625"/>
    <n v="551.55516904331012"/>
  </r>
  <r>
    <s v="42"/>
    <x v="2"/>
    <s v="Gemeente"/>
    <s v="Zandweg"/>
    <s v="Leersum"/>
    <s v="29573"/>
    <s v="postgis_polygon"/>
    <n v="41.922439575195313"/>
    <n v="91.643530301584931"/>
  </r>
  <r>
    <s v="130"/>
    <x v="6"/>
    <s v="Gemeente"/>
    <s v="Meentsteeg"/>
    <s v="Maarn"/>
    <s v="29574"/>
    <s v="postgis_polygon"/>
    <n v="129.9348068237305"/>
    <n v="234.55749261109469"/>
  </r>
  <r>
    <s v="1286"/>
    <x v="6"/>
    <s v="Gemeente"/>
    <s v="De Beaufortweg"/>
    <s v="Doorn"/>
    <s v="29575"/>
    <s v="postgis_polygon"/>
    <n v="1285.602516174316"/>
    <n v="534.99362494171828"/>
  </r>
  <r>
    <s v="255"/>
    <x v="2"/>
    <s v="Gemeente"/>
    <s v="Hoofdstraat"/>
    <s v="Driebergen-Rijsenburg"/>
    <s v="29737"/>
    <s v="postgis_polygon"/>
    <n v="255.4487228393555"/>
    <n v="414.34728007813459"/>
  </r>
  <r>
    <s v="788"/>
    <x v="2"/>
    <s v="Gemeente"/>
    <s v="Langbroekerdijk"/>
    <s v="Driebergen-Rijsenburg"/>
    <s v="29766"/>
    <s v="postgis_polygon"/>
    <n v="788.24813842773438"/>
    <n v="967.16866783431692"/>
  </r>
  <r>
    <s v="3"/>
    <x v="2"/>
    <s v="Gemeente"/>
    <s v="Nijendal"/>
    <s v="Driebergen-Rijsenburg"/>
    <s v="29830"/>
    <s v="postgis_polygon"/>
    <n v="3.4721603393554692"/>
    <n v="22.90917033016995"/>
  </r>
  <r>
    <s v="42"/>
    <x v="2"/>
    <s v="Gemeente"/>
    <s v="Gooijerdijk"/>
    <s v="Leersum"/>
    <s v="29896"/>
    <s v="postgis_polygon"/>
    <n v="42.385902404785163"/>
    <n v="69.167083375100631"/>
  </r>
  <r>
    <s v="41"/>
    <x v="1"/>
    <s v="Gemeente"/>
    <s v="Berkenlaan"/>
    <s v="Maarn"/>
    <s v="29967"/>
    <s v="postgis_polygon"/>
    <n v="41.342994689941413"/>
    <n v="84.71053452778601"/>
  </r>
  <r>
    <s v="42"/>
    <x v="1"/>
    <s v="Gemeente"/>
    <s v="Kastanjelaan"/>
    <s v="Maarn"/>
    <s v="29968"/>
    <s v="postgis_polygon"/>
    <n v="41.618377685546882"/>
    <n v="85.208041418848467"/>
  </r>
  <r>
    <s v="155"/>
    <x v="1"/>
    <s v="Gemeente"/>
    <s v="De Woerd"/>
    <s v="Driebergen-Rijsenburg"/>
    <s v="29995"/>
    <s v="postgis_polygon"/>
    <n v="155.35076141357419"/>
    <n v="252.3794581358662"/>
  </r>
  <r>
    <s v="27"/>
    <x v="2"/>
    <s v="Gemeente"/>
    <s v="Griftdijk"/>
    <s v="Maarsbergen"/>
    <s v="30050"/>
    <s v="postgis_polygon"/>
    <n v="26.990386962890629"/>
    <n v="40.941068316900591"/>
  </r>
  <r>
    <s v="2"/>
    <x v="6"/>
    <s v="Gemeente"/>
    <s v="Zandweg"/>
    <s v="Leersum"/>
    <s v="30290"/>
    <s v="postgis_polygon"/>
    <n v="2.4900054931640629"/>
    <n v="9.8213536576873182"/>
  </r>
  <r>
    <s v="8"/>
    <x v="2"/>
    <s v="Gemeente"/>
    <s v="Zandweg"/>
    <s v="Leersum"/>
    <s v="30292"/>
    <s v="postgis_polygon"/>
    <n v="8.23150634765625"/>
    <n v="24.05996333200137"/>
  </r>
  <r>
    <s v="80"/>
    <x v="1"/>
    <s v="Gemeente"/>
    <s v="Vossensteinsesteeg"/>
    <s v="Doorn"/>
    <s v="30756"/>
    <s v="postgis_polygon"/>
    <n v="80.111621856689453"/>
    <n v="207.04204164837631"/>
  </r>
  <r>
    <s v="57"/>
    <x v="2"/>
    <s v="Gemeente"/>
    <s v="Buurtweg"/>
    <s v="Leersum"/>
    <s v="30832"/>
    <s v="postgis_polygon"/>
    <n v="56.797397613525391"/>
    <n v="102.9397320648261"/>
  </r>
  <r>
    <s v="70"/>
    <x v="2"/>
    <s v="Gemeente"/>
    <s v="Buurtweg"/>
    <s v="Leersum"/>
    <s v="30833"/>
    <s v="postgis_polygon"/>
    <n v="69.667045593261719"/>
    <n v="172.36895195887689"/>
  </r>
  <r>
    <s v="55"/>
    <x v="2"/>
    <s v="Gemeente"/>
    <s v="Buurtweg"/>
    <s v="Leersum"/>
    <s v="30834"/>
    <s v="postgis_polygon"/>
    <n v="55.210491180419922"/>
    <n v="95.157432493294209"/>
  </r>
  <r>
    <s v="37"/>
    <x v="2"/>
    <s v="Gemeente"/>
    <s v="Buurtweg"/>
    <s v="Leersum"/>
    <s v="30835"/>
    <s v="postgis_polygon"/>
    <n v="36.731269836425781"/>
    <n v="93.727751338270906"/>
  </r>
  <r>
    <s v="1165"/>
    <x v="1"/>
    <s v="Gemeente"/>
    <s v="De Hucht"/>
    <s v="Overberg"/>
    <s v="31109"/>
    <s v="postgis_polygon"/>
    <n v="1164.540481567383"/>
    <n v="144.934097726273"/>
  </r>
  <r>
    <s v="116"/>
    <x v="1"/>
    <s v="Gemeente"/>
    <s v="Rijksstraatweg"/>
    <s v="Amerongen"/>
    <s v="31117"/>
    <s v="postgis_polygon"/>
    <n v="115.63393402099609"/>
    <n v="251.29973367549059"/>
  </r>
  <r>
    <s v="359"/>
    <x v="1"/>
    <s v="Gemeente"/>
    <s v="Rijksstraatweg"/>
    <s v="Amerongen"/>
    <s v="31118"/>
    <s v="postgis_polygon"/>
    <n v="359.12491607666021"/>
    <n v="518.19286734173784"/>
  </r>
  <r>
    <s v="185"/>
    <x v="1"/>
    <s v="Gemeente"/>
    <s v="De Hucht"/>
    <s v="Overberg"/>
    <s v="31126"/>
    <s v="postgis_polygon"/>
    <n v="184.68202209472659"/>
    <n v="196.34178723675541"/>
  </r>
  <r>
    <s v="226"/>
    <x v="5"/>
    <s v="Gemeente"/>
    <s v="Driebergsestraatweg"/>
    <s v="Doorn"/>
    <s v="31208"/>
    <s v="postgis_polygon"/>
    <n v="225.71296691894531"/>
    <n v="189.0172768568564"/>
  </r>
  <r>
    <s v="414"/>
    <x v="3"/>
    <s v="Gemeente"/>
    <s v="Driebergsestraatweg"/>
    <s v="Doorn"/>
    <s v="31209"/>
    <s v="postgis_polygon"/>
    <n v="414.34163665771479"/>
    <n v="392.62353418263763"/>
  </r>
  <r>
    <s v="58"/>
    <x v="1"/>
    <s v="Gemeente"/>
    <s v="Meentsteeg"/>
    <s v="Maarn"/>
    <s v="31210"/>
    <s v="postgis_polygon"/>
    <n v="58.262496948242188"/>
    <n v="81.773739831483709"/>
  </r>
  <r>
    <s v="40"/>
    <x v="2"/>
    <s v="Gemeente"/>
    <s v="Meentsteeg"/>
    <s v="Maarn"/>
    <s v="31211"/>
    <s v="postgis_polygon"/>
    <n v="40.343315124511719"/>
    <n v="80.234619022224621"/>
  </r>
  <r>
    <s v="33"/>
    <x v="2"/>
    <s v="Gemeente"/>
    <s v="Meentsteeg"/>
    <s v="Maarn"/>
    <s v="31212"/>
    <s v="postgis_polygon"/>
    <n v="32.758857727050781"/>
    <n v="82.981325955951633"/>
  </r>
  <r>
    <s v="6"/>
    <x v="2"/>
    <s v="Gemeente"/>
    <s v="Meentsteeg"/>
    <s v="Maarn"/>
    <s v="31214"/>
    <s v="postgis_polygon"/>
    <n v="6.4105148315429696"/>
    <n v="16.036474015071061"/>
  </r>
  <r>
    <s v="57"/>
    <x v="1"/>
    <s v="Gemeente"/>
    <s v="Meentsteeg"/>
    <s v="Maarn"/>
    <s v="31215"/>
    <s v="postgis_polygon"/>
    <n v="57.182708740234382"/>
    <n v="86.089696466531763"/>
  </r>
  <r>
    <s v="56"/>
    <x v="2"/>
    <s v="Gemeente"/>
    <s v="Meentsteeg"/>
    <s v="Maarn"/>
    <s v="31216"/>
    <s v="postgis_polygon"/>
    <n v="56.097373962402337"/>
    <n v="85.289425173633674"/>
  </r>
  <r>
    <s v="28"/>
    <x v="2"/>
    <s v="Gemeente"/>
    <s v="Meentsteeg"/>
    <s v="Maarn"/>
    <s v="31217"/>
    <s v="postgis_polygon"/>
    <n v="27.89603424072266"/>
    <n v="93.466209077000059"/>
  </r>
  <r>
    <s v="61"/>
    <x v="1"/>
    <s v="Gemeente"/>
    <s v="Meentsteeg"/>
    <s v="Maarn"/>
    <s v="31219"/>
    <s v="postgis_polygon"/>
    <n v="61.056114196777337"/>
    <n v="90.39197443477488"/>
  </r>
  <r>
    <s v="56"/>
    <x v="2"/>
    <s v="Gemeente"/>
    <s v="Meentsteeg"/>
    <s v="Maarn"/>
    <s v="31220"/>
    <s v="postgis_polygon"/>
    <n v="55.624069213867188"/>
    <n v="97.311054960612665"/>
  </r>
  <r>
    <s v="35"/>
    <x v="2"/>
    <s v="Gemeente"/>
    <s v="Meentsteeg"/>
    <s v="Maarn"/>
    <s v="31221"/>
    <s v="postgis_polygon"/>
    <n v="35.163162231445313"/>
    <n v="98.228484978430586"/>
  </r>
  <r>
    <s v="100"/>
    <x v="1"/>
    <s v="Gemeente"/>
    <s v="Meentsteeg"/>
    <s v="Maarn"/>
    <s v="31223"/>
    <s v="postgis_polygon"/>
    <n v="99.974349975585938"/>
    <n v="195.8039455063354"/>
  </r>
  <r>
    <s v="142"/>
    <x v="2"/>
    <s v="Gemeente"/>
    <s v="Meentsteeg"/>
    <s v="Maarn"/>
    <s v="31224"/>
    <s v="postgis_polygon"/>
    <n v="142.18369293212891"/>
    <n v="204.71011496725359"/>
  </r>
  <r>
    <s v="84"/>
    <x v="2"/>
    <s v="Gemeente"/>
    <s v="Meentsteeg"/>
    <s v="Maarn"/>
    <s v="31225"/>
    <s v="postgis_polygon"/>
    <n v="84.23095703125"/>
    <n v="196.934186096979"/>
  </r>
  <r>
    <s v="7"/>
    <x v="2"/>
    <s v="Gemeente"/>
    <s v="Meentsteeg"/>
    <s v="Maarn"/>
    <s v="31226"/>
    <s v="postgis_polygon"/>
    <n v="7.112548828125"/>
    <n v="13.299944405440421"/>
  </r>
  <r>
    <s v="108"/>
    <x v="1"/>
    <s v="Gemeente"/>
    <s v="Meentsteeg"/>
    <s v="Maarn"/>
    <s v="31229"/>
    <s v="postgis_polygon"/>
    <n v="108.0463027954102"/>
    <n v="100.0327995750969"/>
  </r>
  <r>
    <s v="53"/>
    <x v="2"/>
    <s v="Gemeente"/>
    <s v="Meentsteeg"/>
    <s v="Maarn"/>
    <s v="31230"/>
    <s v="postgis_polygon"/>
    <n v="52.702613830566413"/>
    <n v="105.8005076020077"/>
  </r>
  <r>
    <s v="6"/>
    <x v="2"/>
    <s v="Gemeente"/>
    <s v="Meentsteeg"/>
    <s v="Maarn"/>
    <s v="31231"/>
    <s v="postgis_polygon"/>
    <n v="5.8191833496093759"/>
    <n v="30.21445353898428"/>
  </r>
  <r>
    <s v="179"/>
    <x v="1"/>
    <s v="Gemeente"/>
    <s v="Meentsteeg"/>
    <s v="Maarn"/>
    <s v="31232"/>
    <s v="postgis_polygon"/>
    <n v="179.12326812744141"/>
    <n v="215.3857950288328"/>
  </r>
  <r>
    <s v="88"/>
    <x v="2"/>
    <s v="Gemeente"/>
    <s v="Meentsteeg"/>
    <s v="Maarn"/>
    <s v="31233"/>
    <s v="postgis_polygon"/>
    <n v="87.606842041015625"/>
    <n v="220.29376437062751"/>
  </r>
  <r>
    <s v="83"/>
    <x v="2"/>
    <s v="Gemeente"/>
    <s v="Slappedel"/>
    <s v="Maarsbergen"/>
    <s v="31234"/>
    <s v="postgis_polygon"/>
    <n v="82.5615234375"/>
    <n v="219.71507058506199"/>
  </r>
  <r>
    <s v="52"/>
    <x v="1"/>
    <s v="Gemeente"/>
    <s v="Meentsteeg"/>
    <s v="Maarn"/>
    <s v="31235"/>
    <s v="postgis_polygon"/>
    <n v="51.542640686035163"/>
    <n v="59.026723537544328"/>
  </r>
  <r>
    <s v="25"/>
    <x v="2"/>
    <s v="Gemeente"/>
    <s v="Meentsteeg"/>
    <s v="Maarn"/>
    <s v="31236"/>
    <s v="postgis_polygon"/>
    <n v="24.66097259521484"/>
    <n v="65.513389728784574"/>
  </r>
  <r>
    <s v="22"/>
    <x v="2"/>
    <s v="Gemeente"/>
    <s v="Meentsteeg"/>
    <s v="Maarn"/>
    <s v="31237"/>
    <s v="postgis_polygon"/>
    <n v="21.527641296386719"/>
    <n v="66.602516298926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3D49128-D141-4462-B0F1-278BF22585CD}" name="Draaitabel1" cacheId="2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A3:B11" firstHeaderRow="1" firstDataRow="1" firstDataCol="1"/>
  <pivotFields count="9">
    <pivotField showAll="0"/>
    <pivotField axis="axisRow" multipleItemSelectionAllowed="1" showAll="0">
      <items count="8">
        <item x="0"/>
        <item x="3"/>
        <item x="5"/>
        <item x="1"/>
        <item x="4"/>
        <item x="6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Som van perimeter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35"/>
  <sheetViews>
    <sheetView workbookViewId="0">
      <selection activeCell="F1112" sqref="F1112"/>
    </sheetView>
  </sheetViews>
  <sheetFormatPr defaultRowHeight="15" x14ac:dyDescent="0.2"/>
  <cols>
    <col min="1" max="1024" width="15"/>
  </cols>
  <sheetData>
    <row r="1" spans="1:9" ht="12.7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ht="12.75" x14ac:dyDescent="0.2">
      <c r="A2" t="s">
        <v>9</v>
      </c>
      <c r="B2" t="s">
        <v>10</v>
      </c>
      <c r="C2" t="s">
        <v>11</v>
      </c>
      <c r="D2" t="s">
        <v>12</v>
      </c>
      <c r="F2" t="s">
        <v>13</v>
      </c>
      <c r="G2" t="s">
        <v>14</v>
      </c>
      <c r="H2">
        <v>1117.2587051391599</v>
      </c>
      <c r="I2">
        <v>838.47860283510283</v>
      </c>
    </row>
    <row r="3" spans="1:9" ht="12.75" x14ac:dyDescent="0.2">
      <c r="A3" t="s">
        <v>15</v>
      </c>
      <c r="B3" t="s">
        <v>11</v>
      </c>
      <c r="C3" t="s">
        <v>12</v>
      </c>
      <c r="D3" t="s">
        <v>16</v>
      </c>
      <c r="E3" t="s">
        <v>17</v>
      </c>
      <c r="F3" t="s">
        <v>18</v>
      </c>
      <c r="G3" t="s">
        <v>14</v>
      </c>
      <c r="H3">
        <v>2.7633628845214839</v>
      </c>
      <c r="I3">
        <v>10.87881151865745</v>
      </c>
    </row>
    <row r="4" spans="1:9" ht="12.75" x14ac:dyDescent="0.2">
      <c r="A4" t="s">
        <v>19</v>
      </c>
      <c r="B4" t="s">
        <v>20</v>
      </c>
      <c r="C4" t="s">
        <v>12</v>
      </c>
      <c r="D4" t="s">
        <v>21</v>
      </c>
      <c r="E4" t="s">
        <v>22</v>
      </c>
      <c r="F4" t="s">
        <v>23</v>
      </c>
      <c r="G4" t="s">
        <v>14</v>
      </c>
      <c r="H4">
        <v>99.130073547363281</v>
      </c>
      <c r="I4">
        <v>183.34840958972759</v>
      </c>
    </row>
    <row r="5" spans="1:9" ht="12.75" x14ac:dyDescent="0.2">
      <c r="A5" t="s">
        <v>24</v>
      </c>
      <c r="B5" t="s">
        <v>11</v>
      </c>
      <c r="C5" t="s">
        <v>12</v>
      </c>
      <c r="D5" t="s">
        <v>25</v>
      </c>
      <c r="E5" t="s">
        <v>17</v>
      </c>
      <c r="F5" t="s">
        <v>26</v>
      </c>
      <c r="G5" t="s">
        <v>14</v>
      </c>
      <c r="H5">
        <v>95.676525115966797</v>
      </c>
      <c r="I5">
        <v>100.3380370787455</v>
      </c>
    </row>
    <row r="6" spans="1:9" ht="12.75" x14ac:dyDescent="0.2">
      <c r="A6" t="s">
        <v>27</v>
      </c>
      <c r="B6" t="s">
        <v>11</v>
      </c>
      <c r="C6" t="s">
        <v>12</v>
      </c>
      <c r="D6" t="s">
        <v>25</v>
      </c>
      <c r="E6" t="s">
        <v>17</v>
      </c>
      <c r="F6" t="s">
        <v>28</v>
      </c>
      <c r="G6" t="s">
        <v>14</v>
      </c>
      <c r="H6">
        <v>29.725753784179691</v>
      </c>
      <c r="I6">
        <v>46.057856879769552</v>
      </c>
    </row>
    <row r="7" spans="1:9" ht="12.75" x14ac:dyDescent="0.2">
      <c r="A7" t="s">
        <v>29</v>
      </c>
      <c r="B7" t="s">
        <v>30</v>
      </c>
      <c r="C7" t="s">
        <v>12</v>
      </c>
      <c r="D7" t="s">
        <v>25</v>
      </c>
      <c r="E7" t="s">
        <v>17</v>
      </c>
      <c r="F7" t="s">
        <v>31</v>
      </c>
      <c r="G7" t="s">
        <v>14</v>
      </c>
      <c r="H7">
        <v>131.8233833312988</v>
      </c>
      <c r="I7">
        <v>208.63959853923319</v>
      </c>
    </row>
    <row r="8" spans="1:9" ht="12.75" x14ac:dyDescent="0.2">
      <c r="A8" t="s">
        <v>32</v>
      </c>
      <c r="B8" t="s">
        <v>30</v>
      </c>
      <c r="C8" t="s">
        <v>12</v>
      </c>
      <c r="D8" t="s">
        <v>25</v>
      </c>
      <c r="E8" t="s">
        <v>17</v>
      </c>
      <c r="F8" t="s">
        <v>33</v>
      </c>
      <c r="G8" t="s">
        <v>14</v>
      </c>
      <c r="H8">
        <v>46.658931732177727</v>
      </c>
      <c r="I8">
        <v>97.922115566141287</v>
      </c>
    </row>
    <row r="9" spans="1:9" ht="12.75" x14ac:dyDescent="0.2">
      <c r="A9" t="s">
        <v>34</v>
      </c>
      <c r="B9" t="s">
        <v>11</v>
      </c>
      <c r="C9" t="s">
        <v>12</v>
      </c>
      <c r="D9" t="s">
        <v>25</v>
      </c>
      <c r="E9" t="s">
        <v>17</v>
      </c>
      <c r="F9" t="s">
        <v>35</v>
      </c>
      <c r="G9" t="s">
        <v>14</v>
      </c>
      <c r="H9">
        <v>108.9657707214355</v>
      </c>
      <c r="I9">
        <v>127.53218000336869</v>
      </c>
    </row>
    <row r="10" spans="1:9" ht="12.75" x14ac:dyDescent="0.2">
      <c r="A10" t="s">
        <v>36</v>
      </c>
      <c r="B10" t="s">
        <v>30</v>
      </c>
      <c r="C10" t="s">
        <v>12</v>
      </c>
      <c r="D10" t="s">
        <v>25</v>
      </c>
      <c r="E10" t="s">
        <v>17</v>
      </c>
      <c r="F10" t="s">
        <v>37</v>
      </c>
      <c r="G10" t="s">
        <v>14</v>
      </c>
      <c r="H10">
        <v>123.9013366699219</v>
      </c>
      <c r="I10">
        <v>260.91976977355978</v>
      </c>
    </row>
    <row r="11" spans="1:9" ht="12.75" x14ac:dyDescent="0.2">
      <c r="A11" t="s">
        <v>38</v>
      </c>
      <c r="B11" t="s">
        <v>30</v>
      </c>
      <c r="C11" t="s">
        <v>12</v>
      </c>
      <c r="D11" t="s">
        <v>39</v>
      </c>
      <c r="E11" t="s">
        <v>17</v>
      </c>
      <c r="F11" t="s">
        <v>40</v>
      </c>
      <c r="G11" t="s">
        <v>14</v>
      </c>
      <c r="H11">
        <v>708.95687484741211</v>
      </c>
      <c r="I11">
        <v>370.57241154808008</v>
      </c>
    </row>
    <row r="12" spans="1:9" ht="12.75" x14ac:dyDescent="0.2">
      <c r="A12" t="s">
        <v>41</v>
      </c>
      <c r="B12" t="s">
        <v>30</v>
      </c>
      <c r="C12" t="s">
        <v>12</v>
      </c>
      <c r="D12" t="s">
        <v>42</v>
      </c>
      <c r="E12" t="s">
        <v>17</v>
      </c>
      <c r="F12" t="s">
        <v>43</v>
      </c>
      <c r="G12" t="s">
        <v>14</v>
      </c>
      <c r="H12">
        <v>510.76655197143549</v>
      </c>
      <c r="I12">
        <v>251.377342941671</v>
      </c>
    </row>
    <row r="13" spans="1:9" ht="12.75" x14ac:dyDescent="0.2">
      <c r="A13" t="s">
        <v>44</v>
      </c>
      <c r="B13" t="s">
        <v>30</v>
      </c>
      <c r="C13" t="s">
        <v>12</v>
      </c>
      <c r="D13" t="s">
        <v>39</v>
      </c>
      <c r="E13" t="s">
        <v>17</v>
      </c>
      <c r="F13" t="s">
        <v>45</v>
      </c>
      <c r="G13" t="s">
        <v>14</v>
      </c>
      <c r="H13">
        <v>151.37164306640631</v>
      </c>
      <c r="I13">
        <v>141.33474646104929</v>
      </c>
    </row>
    <row r="14" spans="1:9" ht="12.75" x14ac:dyDescent="0.2">
      <c r="A14" t="s">
        <v>46</v>
      </c>
      <c r="B14" t="s">
        <v>30</v>
      </c>
      <c r="C14" t="s">
        <v>12</v>
      </c>
      <c r="D14" t="s">
        <v>39</v>
      </c>
      <c r="E14" t="s">
        <v>17</v>
      </c>
      <c r="F14" t="s">
        <v>47</v>
      </c>
      <c r="G14" t="s">
        <v>14</v>
      </c>
      <c r="H14">
        <v>907.18880081176758</v>
      </c>
      <c r="I14">
        <v>489.731193507971</v>
      </c>
    </row>
    <row r="15" spans="1:9" ht="12.75" x14ac:dyDescent="0.2">
      <c r="A15" t="s">
        <v>48</v>
      </c>
      <c r="B15" t="s">
        <v>30</v>
      </c>
      <c r="C15" t="s">
        <v>12</v>
      </c>
      <c r="D15" t="s">
        <v>39</v>
      </c>
      <c r="E15" t="s">
        <v>17</v>
      </c>
      <c r="F15" t="s">
        <v>49</v>
      </c>
      <c r="G15" t="s">
        <v>14</v>
      </c>
      <c r="H15">
        <v>515.5423469543457</v>
      </c>
      <c r="I15">
        <v>436.51592497415669</v>
      </c>
    </row>
    <row r="16" spans="1:9" ht="12.75" x14ac:dyDescent="0.2">
      <c r="A16" t="s">
        <v>50</v>
      </c>
      <c r="B16" t="s">
        <v>11</v>
      </c>
      <c r="C16" t="s">
        <v>12</v>
      </c>
      <c r="D16" t="s">
        <v>51</v>
      </c>
      <c r="E16" t="s">
        <v>17</v>
      </c>
      <c r="F16" t="s">
        <v>52</v>
      </c>
      <c r="G16" t="s">
        <v>14</v>
      </c>
      <c r="H16">
        <v>379.52445983886719</v>
      </c>
      <c r="I16">
        <v>231.73441215005141</v>
      </c>
    </row>
    <row r="17" spans="1:9" ht="12.75" x14ac:dyDescent="0.2">
      <c r="A17" t="s">
        <v>53</v>
      </c>
      <c r="B17" t="s">
        <v>30</v>
      </c>
      <c r="C17" t="s">
        <v>12</v>
      </c>
      <c r="D17" t="s">
        <v>51</v>
      </c>
      <c r="E17" t="s">
        <v>17</v>
      </c>
      <c r="F17" t="s">
        <v>54</v>
      </c>
      <c r="G17" t="s">
        <v>14</v>
      </c>
      <c r="H17">
        <v>164.03374862670901</v>
      </c>
      <c r="I17">
        <v>216.61111298541729</v>
      </c>
    </row>
    <row r="18" spans="1:9" ht="12.75" x14ac:dyDescent="0.2">
      <c r="A18" t="s">
        <v>55</v>
      </c>
      <c r="B18" t="s">
        <v>30</v>
      </c>
      <c r="C18" t="s">
        <v>12</v>
      </c>
      <c r="D18" t="s">
        <v>51</v>
      </c>
      <c r="E18" t="s">
        <v>17</v>
      </c>
      <c r="F18" t="s">
        <v>56</v>
      </c>
      <c r="G18" t="s">
        <v>14</v>
      </c>
      <c r="H18">
        <v>213.84405517578131</v>
      </c>
      <c r="I18">
        <v>269.3688248618588</v>
      </c>
    </row>
    <row r="19" spans="1:9" ht="12.75" x14ac:dyDescent="0.2">
      <c r="A19" t="s">
        <v>57</v>
      </c>
      <c r="B19" t="s">
        <v>30</v>
      </c>
      <c r="C19" t="s">
        <v>12</v>
      </c>
      <c r="D19" t="s">
        <v>51</v>
      </c>
      <c r="E19" t="s">
        <v>17</v>
      </c>
      <c r="F19" t="s">
        <v>58</v>
      </c>
      <c r="G19" t="s">
        <v>14</v>
      </c>
      <c r="H19">
        <v>228.34716796875</v>
      </c>
      <c r="I19">
        <v>221.68799941547061</v>
      </c>
    </row>
    <row r="20" spans="1:9" ht="12.75" x14ac:dyDescent="0.2">
      <c r="A20" t="s">
        <v>59</v>
      </c>
      <c r="B20" t="s">
        <v>30</v>
      </c>
      <c r="C20" t="s">
        <v>12</v>
      </c>
      <c r="D20" t="s">
        <v>51</v>
      </c>
      <c r="E20" t="s">
        <v>17</v>
      </c>
      <c r="F20" t="s">
        <v>60</v>
      </c>
      <c r="G20" t="s">
        <v>14</v>
      </c>
      <c r="H20">
        <v>58.711898803710938</v>
      </c>
      <c r="I20">
        <v>173.30119358754149</v>
      </c>
    </row>
    <row r="21" spans="1:9" ht="12.75" x14ac:dyDescent="0.2">
      <c r="A21" t="s">
        <v>61</v>
      </c>
      <c r="B21" t="s">
        <v>30</v>
      </c>
      <c r="C21" t="s">
        <v>12</v>
      </c>
      <c r="D21" t="s">
        <v>51</v>
      </c>
      <c r="E21" t="s">
        <v>17</v>
      </c>
      <c r="F21" t="s">
        <v>62</v>
      </c>
      <c r="G21" t="s">
        <v>14</v>
      </c>
      <c r="H21">
        <v>451.12387847900391</v>
      </c>
      <c r="I21">
        <v>728.51102473950732</v>
      </c>
    </row>
    <row r="22" spans="1:9" ht="12.75" x14ac:dyDescent="0.2">
      <c r="A22" t="s">
        <v>63</v>
      </c>
      <c r="B22" t="s">
        <v>30</v>
      </c>
      <c r="C22" t="s">
        <v>12</v>
      </c>
      <c r="D22" t="s">
        <v>64</v>
      </c>
      <c r="E22" t="s">
        <v>17</v>
      </c>
      <c r="F22" t="s">
        <v>65</v>
      </c>
      <c r="G22" t="s">
        <v>14</v>
      </c>
      <c r="H22">
        <v>78.224124908447266</v>
      </c>
      <c r="I22">
        <v>238.9377420793775</v>
      </c>
    </row>
    <row r="23" spans="1:9" ht="12.75" x14ac:dyDescent="0.2">
      <c r="A23" t="s">
        <v>66</v>
      </c>
      <c r="B23" t="s">
        <v>30</v>
      </c>
      <c r="C23" t="s">
        <v>12</v>
      </c>
      <c r="D23" t="s">
        <v>64</v>
      </c>
      <c r="E23" t="s">
        <v>17</v>
      </c>
      <c r="F23" t="s">
        <v>67</v>
      </c>
      <c r="G23" t="s">
        <v>14</v>
      </c>
      <c r="H23">
        <v>108.3929443359375</v>
      </c>
      <c r="I23">
        <v>333.07991480347221</v>
      </c>
    </row>
    <row r="24" spans="1:9" ht="12.75" x14ac:dyDescent="0.2">
      <c r="A24" t="s">
        <v>68</v>
      </c>
      <c r="B24" t="s">
        <v>30</v>
      </c>
      <c r="C24" t="s">
        <v>12</v>
      </c>
      <c r="D24" t="s">
        <v>64</v>
      </c>
      <c r="E24" t="s">
        <v>17</v>
      </c>
      <c r="F24" t="s">
        <v>69</v>
      </c>
      <c r="G24" t="s">
        <v>14</v>
      </c>
      <c r="H24">
        <v>137.71173858642581</v>
      </c>
      <c r="I24">
        <v>325.42717309517423</v>
      </c>
    </row>
    <row r="25" spans="1:9" ht="12.75" x14ac:dyDescent="0.2">
      <c r="A25" t="s">
        <v>70</v>
      </c>
      <c r="B25" t="s">
        <v>30</v>
      </c>
      <c r="C25" t="s">
        <v>12</v>
      </c>
      <c r="D25" t="s">
        <v>64</v>
      </c>
      <c r="E25" t="s">
        <v>17</v>
      </c>
      <c r="F25" t="s">
        <v>71</v>
      </c>
      <c r="G25" t="s">
        <v>14</v>
      </c>
      <c r="H25">
        <v>21.60422515869141</v>
      </c>
      <c r="I25">
        <v>136.31622698710859</v>
      </c>
    </row>
    <row r="26" spans="1:9" ht="12.75" x14ac:dyDescent="0.2">
      <c r="A26" t="s">
        <v>72</v>
      </c>
      <c r="B26" t="s">
        <v>11</v>
      </c>
      <c r="C26" t="s">
        <v>12</v>
      </c>
      <c r="D26" t="s">
        <v>73</v>
      </c>
      <c r="E26" t="s">
        <v>17</v>
      </c>
      <c r="F26" t="s">
        <v>74</v>
      </c>
      <c r="G26" t="s">
        <v>14</v>
      </c>
      <c r="H26">
        <v>142.83489608764651</v>
      </c>
      <c r="I26">
        <v>176.14206407480151</v>
      </c>
    </row>
    <row r="27" spans="1:9" ht="12.75" x14ac:dyDescent="0.2">
      <c r="A27" t="s">
        <v>72</v>
      </c>
      <c r="B27" t="s">
        <v>30</v>
      </c>
      <c r="C27" t="s">
        <v>12</v>
      </c>
      <c r="D27" t="s">
        <v>73</v>
      </c>
      <c r="E27" t="s">
        <v>17</v>
      </c>
      <c r="F27" t="s">
        <v>75</v>
      </c>
      <c r="G27" t="s">
        <v>14</v>
      </c>
      <c r="H27">
        <v>143.10283660888669</v>
      </c>
      <c r="I27">
        <v>358.60312750904291</v>
      </c>
    </row>
    <row r="28" spans="1:9" ht="12.75" x14ac:dyDescent="0.2">
      <c r="A28" t="s">
        <v>76</v>
      </c>
      <c r="B28" t="s">
        <v>11</v>
      </c>
      <c r="C28" t="s">
        <v>12</v>
      </c>
      <c r="D28" t="s">
        <v>73</v>
      </c>
      <c r="E28" t="s">
        <v>17</v>
      </c>
      <c r="F28" t="s">
        <v>77</v>
      </c>
      <c r="G28" t="s">
        <v>14</v>
      </c>
      <c r="H28">
        <v>106.8017501831055</v>
      </c>
      <c r="I28">
        <v>156.38297894996589</v>
      </c>
    </row>
    <row r="29" spans="1:9" ht="12.75" x14ac:dyDescent="0.2">
      <c r="A29" t="s">
        <v>78</v>
      </c>
      <c r="B29" t="s">
        <v>30</v>
      </c>
      <c r="C29" t="s">
        <v>12</v>
      </c>
      <c r="D29" t="s">
        <v>73</v>
      </c>
      <c r="E29" t="s">
        <v>17</v>
      </c>
      <c r="F29" t="s">
        <v>79</v>
      </c>
      <c r="G29" t="s">
        <v>14</v>
      </c>
      <c r="H29">
        <v>126.5842208862305</v>
      </c>
      <c r="I29">
        <v>317.59525709629361</v>
      </c>
    </row>
    <row r="30" spans="1:9" ht="12.75" x14ac:dyDescent="0.2">
      <c r="A30" t="s">
        <v>80</v>
      </c>
      <c r="B30" t="s">
        <v>11</v>
      </c>
      <c r="C30" t="s">
        <v>12</v>
      </c>
      <c r="D30" t="s">
        <v>73</v>
      </c>
      <c r="E30" t="s">
        <v>17</v>
      </c>
      <c r="F30" t="s">
        <v>81</v>
      </c>
      <c r="G30" t="s">
        <v>14</v>
      </c>
      <c r="H30">
        <v>162.1649055480957</v>
      </c>
      <c r="I30">
        <v>214.13936323425941</v>
      </c>
    </row>
    <row r="31" spans="1:9" ht="12.75" x14ac:dyDescent="0.2">
      <c r="A31" t="s">
        <v>82</v>
      </c>
      <c r="B31" t="s">
        <v>30</v>
      </c>
      <c r="C31" t="s">
        <v>12</v>
      </c>
      <c r="D31" t="s">
        <v>73</v>
      </c>
      <c r="E31" t="s">
        <v>17</v>
      </c>
      <c r="F31" t="s">
        <v>83</v>
      </c>
      <c r="G31" t="s">
        <v>14</v>
      </c>
      <c r="H31">
        <v>165.58820724487299</v>
      </c>
      <c r="I31">
        <v>435.27292728859658</v>
      </c>
    </row>
    <row r="32" spans="1:9" ht="12.75" x14ac:dyDescent="0.2">
      <c r="A32" t="s">
        <v>84</v>
      </c>
      <c r="B32" t="s">
        <v>11</v>
      </c>
      <c r="C32" t="s">
        <v>12</v>
      </c>
      <c r="D32" t="s">
        <v>73</v>
      </c>
      <c r="E32" t="s">
        <v>17</v>
      </c>
      <c r="F32" t="s">
        <v>85</v>
      </c>
      <c r="G32" t="s">
        <v>14</v>
      </c>
      <c r="H32">
        <v>191.35847854614261</v>
      </c>
      <c r="I32">
        <v>286.79391476256461</v>
      </c>
    </row>
    <row r="33" spans="1:9" ht="12.75" x14ac:dyDescent="0.2">
      <c r="A33" t="s">
        <v>86</v>
      </c>
      <c r="B33" t="s">
        <v>30</v>
      </c>
      <c r="C33" t="s">
        <v>12</v>
      </c>
      <c r="D33" t="s">
        <v>87</v>
      </c>
      <c r="E33" t="s">
        <v>17</v>
      </c>
      <c r="F33" t="s">
        <v>88</v>
      </c>
      <c r="G33" t="s">
        <v>14</v>
      </c>
      <c r="H33">
        <v>263.25674057006842</v>
      </c>
      <c r="I33">
        <v>580.39392176618662</v>
      </c>
    </row>
    <row r="34" spans="1:9" ht="12.75" x14ac:dyDescent="0.2">
      <c r="A34" t="s">
        <v>89</v>
      </c>
      <c r="B34" t="s">
        <v>30</v>
      </c>
      <c r="C34" t="s">
        <v>12</v>
      </c>
      <c r="D34" t="s">
        <v>90</v>
      </c>
      <c r="E34" t="s">
        <v>17</v>
      </c>
      <c r="F34" t="s">
        <v>91</v>
      </c>
      <c r="G34" t="s">
        <v>14</v>
      </c>
      <c r="H34">
        <v>586.77371215820313</v>
      </c>
      <c r="I34">
        <v>444.67933171003898</v>
      </c>
    </row>
    <row r="35" spans="1:9" ht="12.75" x14ac:dyDescent="0.2">
      <c r="A35" t="s">
        <v>92</v>
      </c>
      <c r="B35" t="s">
        <v>11</v>
      </c>
      <c r="C35" t="s">
        <v>12</v>
      </c>
      <c r="D35" t="s">
        <v>93</v>
      </c>
      <c r="E35" t="s">
        <v>17</v>
      </c>
      <c r="F35" t="s">
        <v>94</v>
      </c>
      <c r="G35" t="s">
        <v>14</v>
      </c>
      <c r="H35">
        <v>222.911003112793</v>
      </c>
      <c r="I35">
        <v>115.2397960741564</v>
      </c>
    </row>
    <row r="36" spans="1:9" ht="12.75" x14ac:dyDescent="0.2">
      <c r="A36" t="s">
        <v>95</v>
      </c>
      <c r="B36" t="s">
        <v>30</v>
      </c>
      <c r="C36" t="s">
        <v>12</v>
      </c>
      <c r="D36" t="s">
        <v>93</v>
      </c>
      <c r="E36" t="s">
        <v>17</v>
      </c>
      <c r="F36" t="s">
        <v>96</v>
      </c>
      <c r="G36" t="s">
        <v>14</v>
      </c>
      <c r="H36">
        <v>54.26739501953125</v>
      </c>
      <c r="I36">
        <v>233.69002708752441</v>
      </c>
    </row>
    <row r="37" spans="1:9" ht="12.75" x14ac:dyDescent="0.2">
      <c r="A37" t="s">
        <v>97</v>
      </c>
      <c r="B37" t="s">
        <v>30</v>
      </c>
      <c r="C37" t="s">
        <v>12</v>
      </c>
      <c r="D37" t="s">
        <v>98</v>
      </c>
      <c r="E37" t="s">
        <v>17</v>
      </c>
      <c r="F37" t="s">
        <v>99</v>
      </c>
      <c r="G37" t="s">
        <v>14</v>
      </c>
      <c r="H37">
        <v>206.20426177978521</v>
      </c>
      <c r="I37">
        <v>341.04916899139602</v>
      </c>
    </row>
    <row r="38" spans="1:9" ht="12.75" x14ac:dyDescent="0.2">
      <c r="A38" t="s">
        <v>100</v>
      </c>
      <c r="B38" t="s">
        <v>30</v>
      </c>
      <c r="C38" t="s">
        <v>12</v>
      </c>
      <c r="D38" t="s">
        <v>101</v>
      </c>
      <c r="E38" t="s">
        <v>17</v>
      </c>
      <c r="F38" t="s">
        <v>102</v>
      </c>
      <c r="G38" t="s">
        <v>14</v>
      </c>
      <c r="H38">
        <v>58.472328186035163</v>
      </c>
      <c r="I38">
        <v>330.97872493426632</v>
      </c>
    </row>
    <row r="39" spans="1:9" ht="12.75" x14ac:dyDescent="0.2">
      <c r="A39" t="s">
        <v>103</v>
      </c>
      <c r="B39" t="s">
        <v>11</v>
      </c>
      <c r="C39" t="s">
        <v>12</v>
      </c>
      <c r="D39" t="s">
        <v>16</v>
      </c>
      <c r="E39" t="s">
        <v>17</v>
      </c>
      <c r="F39" t="s">
        <v>104</v>
      </c>
      <c r="G39" t="s">
        <v>14</v>
      </c>
      <c r="H39">
        <v>441.86418914794928</v>
      </c>
      <c r="I39">
        <v>311.54548636779458</v>
      </c>
    </row>
    <row r="40" spans="1:9" ht="12.75" x14ac:dyDescent="0.2">
      <c r="A40" t="s">
        <v>105</v>
      </c>
      <c r="B40" t="s">
        <v>11</v>
      </c>
      <c r="C40" t="s">
        <v>12</v>
      </c>
      <c r="D40" t="s">
        <v>16</v>
      </c>
      <c r="E40" t="s">
        <v>17</v>
      </c>
      <c r="F40" t="s">
        <v>106</v>
      </c>
      <c r="G40" t="s">
        <v>14</v>
      </c>
      <c r="H40">
        <v>387.74668502807617</v>
      </c>
      <c r="I40">
        <v>254.73148693168079</v>
      </c>
    </row>
    <row r="41" spans="1:9" ht="12.75" x14ac:dyDescent="0.2">
      <c r="A41" t="s">
        <v>107</v>
      </c>
      <c r="B41" t="s">
        <v>11</v>
      </c>
      <c r="C41" t="s">
        <v>12</v>
      </c>
      <c r="D41" t="s">
        <v>16</v>
      </c>
      <c r="E41" t="s">
        <v>17</v>
      </c>
      <c r="F41" t="s">
        <v>108</v>
      </c>
      <c r="G41" t="s">
        <v>14</v>
      </c>
      <c r="H41">
        <v>466.34987640380859</v>
      </c>
      <c r="I41">
        <v>322.00345348763477</v>
      </c>
    </row>
    <row r="42" spans="1:9" ht="12.75" x14ac:dyDescent="0.2">
      <c r="A42" t="s">
        <v>109</v>
      </c>
      <c r="B42" t="s">
        <v>11</v>
      </c>
      <c r="C42" t="s">
        <v>12</v>
      </c>
      <c r="D42" t="s">
        <v>16</v>
      </c>
      <c r="E42" t="s">
        <v>17</v>
      </c>
      <c r="F42" t="s">
        <v>110</v>
      </c>
      <c r="G42" t="s">
        <v>14</v>
      </c>
      <c r="H42">
        <v>374.37001419067383</v>
      </c>
      <c r="I42">
        <v>294.35696654921952</v>
      </c>
    </row>
    <row r="43" spans="1:9" ht="12.75" x14ac:dyDescent="0.2">
      <c r="A43" t="s">
        <v>111</v>
      </c>
      <c r="B43" t="s">
        <v>11</v>
      </c>
      <c r="C43" t="s">
        <v>12</v>
      </c>
      <c r="D43" t="s">
        <v>112</v>
      </c>
      <c r="E43" t="s">
        <v>113</v>
      </c>
      <c r="F43" t="s">
        <v>114</v>
      </c>
      <c r="G43" t="s">
        <v>14</v>
      </c>
      <c r="H43">
        <v>275.64455413818359</v>
      </c>
      <c r="I43">
        <v>322.38638414677382</v>
      </c>
    </row>
    <row r="44" spans="1:9" ht="12.75" x14ac:dyDescent="0.2">
      <c r="A44" t="s">
        <v>115</v>
      </c>
      <c r="B44" t="s">
        <v>30</v>
      </c>
      <c r="C44" t="s">
        <v>12</v>
      </c>
      <c r="D44" t="s">
        <v>112</v>
      </c>
      <c r="E44" t="s">
        <v>113</v>
      </c>
      <c r="F44" t="s">
        <v>116</v>
      </c>
      <c r="G44" t="s">
        <v>14</v>
      </c>
      <c r="H44">
        <v>764.83486938476551</v>
      </c>
      <c r="I44">
        <v>596.58473349954386</v>
      </c>
    </row>
    <row r="45" spans="1:9" ht="12.75" x14ac:dyDescent="0.2">
      <c r="A45" t="s">
        <v>117</v>
      </c>
      <c r="B45" t="s">
        <v>11</v>
      </c>
      <c r="C45" t="s">
        <v>12</v>
      </c>
      <c r="D45" t="s">
        <v>112</v>
      </c>
      <c r="E45" t="s">
        <v>113</v>
      </c>
      <c r="F45" t="s">
        <v>118</v>
      </c>
      <c r="G45" t="s">
        <v>14</v>
      </c>
      <c r="H45">
        <v>147.63021850585929</v>
      </c>
      <c r="I45">
        <v>157.42350209444419</v>
      </c>
    </row>
    <row r="46" spans="1:9" ht="12.75" x14ac:dyDescent="0.2">
      <c r="A46" t="s">
        <v>119</v>
      </c>
      <c r="B46" t="s">
        <v>30</v>
      </c>
      <c r="C46" t="s">
        <v>12</v>
      </c>
      <c r="D46" t="s">
        <v>112</v>
      </c>
      <c r="E46" t="s">
        <v>113</v>
      </c>
      <c r="F46" t="s">
        <v>120</v>
      </c>
      <c r="G46" t="s">
        <v>14</v>
      </c>
      <c r="H46">
        <v>612.06918334960938</v>
      </c>
      <c r="I46">
        <v>339.09741897983702</v>
      </c>
    </row>
    <row r="47" spans="1:9" ht="12.75" x14ac:dyDescent="0.2">
      <c r="A47" t="s">
        <v>121</v>
      </c>
      <c r="B47" t="s">
        <v>11</v>
      </c>
      <c r="C47" t="s">
        <v>12</v>
      </c>
      <c r="D47" t="s">
        <v>122</v>
      </c>
      <c r="E47" t="s">
        <v>113</v>
      </c>
      <c r="F47" t="s">
        <v>123</v>
      </c>
      <c r="G47" t="s">
        <v>14</v>
      </c>
      <c r="H47">
        <v>114.91026306152339</v>
      </c>
      <c r="I47">
        <v>159.77622650569219</v>
      </c>
    </row>
    <row r="48" spans="1:9" ht="12.75" x14ac:dyDescent="0.2">
      <c r="A48" t="s">
        <v>124</v>
      </c>
      <c r="B48" t="s">
        <v>30</v>
      </c>
      <c r="C48" t="s">
        <v>12</v>
      </c>
      <c r="D48" t="s">
        <v>122</v>
      </c>
      <c r="E48" t="s">
        <v>113</v>
      </c>
      <c r="F48" t="s">
        <v>125</v>
      </c>
      <c r="G48" t="s">
        <v>14</v>
      </c>
      <c r="H48">
        <v>324.03133392333979</v>
      </c>
      <c r="I48">
        <v>330.63406891019707</v>
      </c>
    </row>
    <row r="49" spans="1:9" ht="12.75" x14ac:dyDescent="0.2">
      <c r="A49" t="s">
        <v>126</v>
      </c>
      <c r="B49" t="s">
        <v>127</v>
      </c>
      <c r="C49" t="s">
        <v>12</v>
      </c>
      <c r="D49" t="s">
        <v>93</v>
      </c>
      <c r="E49" t="s">
        <v>17</v>
      </c>
      <c r="F49" t="s">
        <v>128</v>
      </c>
      <c r="G49" t="s">
        <v>14</v>
      </c>
      <c r="H49">
        <v>1086.317623138428</v>
      </c>
      <c r="I49">
        <v>263.00198312599701</v>
      </c>
    </row>
    <row r="50" spans="1:9" ht="12.75" x14ac:dyDescent="0.2">
      <c r="A50" t="s">
        <v>129</v>
      </c>
      <c r="B50" t="s">
        <v>127</v>
      </c>
      <c r="C50" t="s">
        <v>12</v>
      </c>
      <c r="D50" t="s">
        <v>93</v>
      </c>
      <c r="E50" t="s">
        <v>17</v>
      </c>
      <c r="F50" t="s">
        <v>130</v>
      </c>
      <c r="G50" t="s">
        <v>14</v>
      </c>
      <c r="H50">
        <v>898.26039886474609</v>
      </c>
      <c r="I50">
        <v>211.121651356321</v>
      </c>
    </row>
    <row r="51" spans="1:9" ht="12.75" x14ac:dyDescent="0.2">
      <c r="A51" t="s">
        <v>131</v>
      </c>
      <c r="B51" t="s">
        <v>127</v>
      </c>
      <c r="C51" t="s">
        <v>12</v>
      </c>
      <c r="D51" t="s">
        <v>93</v>
      </c>
      <c r="E51" t="s">
        <v>17</v>
      </c>
      <c r="F51" t="s">
        <v>132</v>
      </c>
      <c r="G51" t="s">
        <v>14</v>
      </c>
      <c r="H51">
        <v>919.77554321289063</v>
      </c>
      <c r="I51">
        <v>213.3345407741852</v>
      </c>
    </row>
    <row r="52" spans="1:9" ht="12.75" x14ac:dyDescent="0.2">
      <c r="A52" t="s">
        <v>133</v>
      </c>
      <c r="B52" t="s">
        <v>127</v>
      </c>
      <c r="C52" t="s">
        <v>12</v>
      </c>
      <c r="D52" t="s">
        <v>93</v>
      </c>
      <c r="E52" t="s">
        <v>17</v>
      </c>
      <c r="F52" t="s">
        <v>134</v>
      </c>
      <c r="G52" t="s">
        <v>14</v>
      </c>
      <c r="H52">
        <v>1278.9799995422361</v>
      </c>
      <c r="I52">
        <v>308.72090358062093</v>
      </c>
    </row>
    <row r="53" spans="1:9" ht="12.75" x14ac:dyDescent="0.2">
      <c r="A53" t="s">
        <v>135</v>
      </c>
      <c r="B53" t="s">
        <v>30</v>
      </c>
      <c r="C53" t="s">
        <v>12</v>
      </c>
      <c r="D53" t="s">
        <v>93</v>
      </c>
      <c r="E53" t="s">
        <v>17</v>
      </c>
      <c r="F53" t="s">
        <v>136</v>
      </c>
      <c r="G53" t="s">
        <v>14</v>
      </c>
      <c r="H53">
        <v>581.83281707763672</v>
      </c>
      <c r="I53">
        <v>608.93137543547516</v>
      </c>
    </row>
    <row r="54" spans="1:9" ht="12.75" x14ac:dyDescent="0.2">
      <c r="A54" t="s">
        <v>137</v>
      </c>
      <c r="B54" t="s">
        <v>30</v>
      </c>
      <c r="C54" t="s">
        <v>12</v>
      </c>
      <c r="D54" t="s">
        <v>93</v>
      </c>
      <c r="E54" t="s">
        <v>17</v>
      </c>
      <c r="F54" t="s">
        <v>138</v>
      </c>
      <c r="G54" t="s">
        <v>14</v>
      </c>
      <c r="H54">
        <v>250.49258804321289</v>
      </c>
      <c r="I54">
        <v>180.9061688038521</v>
      </c>
    </row>
    <row r="55" spans="1:9" ht="12.75" x14ac:dyDescent="0.2">
      <c r="A55" t="s">
        <v>139</v>
      </c>
      <c r="B55" t="s">
        <v>30</v>
      </c>
      <c r="C55" t="s">
        <v>12</v>
      </c>
      <c r="D55" t="s">
        <v>93</v>
      </c>
      <c r="E55" t="s">
        <v>17</v>
      </c>
      <c r="F55" t="s">
        <v>140</v>
      </c>
      <c r="G55" t="s">
        <v>14</v>
      </c>
      <c r="H55">
        <v>346.67219924926758</v>
      </c>
      <c r="I55">
        <v>449.83810851901222</v>
      </c>
    </row>
    <row r="56" spans="1:9" ht="12.75" x14ac:dyDescent="0.2">
      <c r="A56" t="s">
        <v>141</v>
      </c>
      <c r="B56" t="s">
        <v>30</v>
      </c>
      <c r="C56" t="s">
        <v>12</v>
      </c>
      <c r="D56" t="s">
        <v>93</v>
      </c>
      <c r="E56" t="s">
        <v>17</v>
      </c>
      <c r="F56" t="s">
        <v>142</v>
      </c>
      <c r="G56" t="s">
        <v>14</v>
      </c>
      <c r="H56">
        <v>318.73603057861328</v>
      </c>
      <c r="I56">
        <v>447.49060133142251</v>
      </c>
    </row>
    <row r="57" spans="1:9" ht="12.75" x14ac:dyDescent="0.2">
      <c r="A57" t="s">
        <v>143</v>
      </c>
      <c r="B57" t="s">
        <v>30</v>
      </c>
      <c r="C57" t="s">
        <v>12</v>
      </c>
      <c r="D57" t="s">
        <v>93</v>
      </c>
      <c r="E57" t="s">
        <v>17</v>
      </c>
      <c r="F57" t="s">
        <v>144</v>
      </c>
      <c r="G57" t="s">
        <v>14</v>
      </c>
      <c r="H57">
        <v>206.99428558349609</v>
      </c>
      <c r="I57">
        <v>324.01310563433373</v>
      </c>
    </row>
    <row r="58" spans="1:9" ht="12.75" x14ac:dyDescent="0.2">
      <c r="A58" t="s">
        <v>145</v>
      </c>
      <c r="B58" t="s">
        <v>30</v>
      </c>
      <c r="C58" t="s">
        <v>12</v>
      </c>
      <c r="D58" t="s">
        <v>93</v>
      </c>
      <c r="E58" t="s">
        <v>17</v>
      </c>
      <c r="F58" t="s">
        <v>146</v>
      </c>
      <c r="G58" t="s">
        <v>14</v>
      </c>
      <c r="H58">
        <v>217.1099662780762</v>
      </c>
      <c r="I58">
        <v>432.97907773344349</v>
      </c>
    </row>
    <row r="59" spans="1:9" ht="12.75" x14ac:dyDescent="0.2">
      <c r="A59" t="s">
        <v>147</v>
      </c>
      <c r="B59" t="s">
        <v>30</v>
      </c>
      <c r="C59" t="s">
        <v>12</v>
      </c>
      <c r="D59" t="s">
        <v>93</v>
      </c>
      <c r="E59" t="s">
        <v>17</v>
      </c>
      <c r="F59" t="s">
        <v>148</v>
      </c>
      <c r="G59" t="s">
        <v>14</v>
      </c>
      <c r="H59">
        <v>230.4131050109863</v>
      </c>
      <c r="I59">
        <v>428.9968189923236</v>
      </c>
    </row>
    <row r="60" spans="1:9" ht="12.75" x14ac:dyDescent="0.2">
      <c r="A60" t="s">
        <v>149</v>
      </c>
      <c r="B60" t="s">
        <v>30</v>
      </c>
      <c r="C60" t="s">
        <v>12</v>
      </c>
      <c r="D60" t="s">
        <v>93</v>
      </c>
      <c r="E60" t="s">
        <v>17</v>
      </c>
      <c r="F60" t="s">
        <v>150</v>
      </c>
      <c r="G60" t="s">
        <v>14</v>
      </c>
      <c r="H60">
        <v>310.52887725830078</v>
      </c>
      <c r="I60">
        <v>597.1773480002804</v>
      </c>
    </row>
    <row r="61" spans="1:9" ht="12.75" x14ac:dyDescent="0.2">
      <c r="A61" t="s">
        <v>151</v>
      </c>
      <c r="B61" t="s">
        <v>30</v>
      </c>
      <c r="C61" t="s">
        <v>12</v>
      </c>
      <c r="D61" t="s">
        <v>93</v>
      </c>
      <c r="E61" t="s">
        <v>17</v>
      </c>
      <c r="F61" t="s">
        <v>152</v>
      </c>
      <c r="G61" t="s">
        <v>14</v>
      </c>
      <c r="H61">
        <v>165.03578186035159</v>
      </c>
      <c r="I61">
        <v>318.46073339700848</v>
      </c>
    </row>
    <row r="62" spans="1:9" ht="12.75" x14ac:dyDescent="0.2">
      <c r="A62" t="s">
        <v>153</v>
      </c>
      <c r="B62" t="s">
        <v>30</v>
      </c>
      <c r="C62" t="s">
        <v>12</v>
      </c>
      <c r="D62" t="s">
        <v>93</v>
      </c>
      <c r="E62" t="s">
        <v>17</v>
      </c>
      <c r="F62" t="s">
        <v>154</v>
      </c>
      <c r="G62" t="s">
        <v>14</v>
      </c>
      <c r="H62">
        <v>87.029056549072266</v>
      </c>
      <c r="I62">
        <v>168.78714421862409</v>
      </c>
    </row>
    <row r="63" spans="1:9" ht="12.75" x14ac:dyDescent="0.2">
      <c r="A63" t="s">
        <v>63</v>
      </c>
      <c r="B63" t="s">
        <v>30</v>
      </c>
      <c r="C63" t="s">
        <v>12</v>
      </c>
      <c r="D63" t="s">
        <v>112</v>
      </c>
      <c r="E63" t="s">
        <v>113</v>
      </c>
      <c r="F63" t="s">
        <v>155</v>
      </c>
      <c r="G63" t="s">
        <v>14</v>
      </c>
      <c r="H63">
        <v>77.84444427490233</v>
      </c>
      <c r="I63">
        <v>99.215588610393482</v>
      </c>
    </row>
    <row r="64" spans="1:9" ht="12.75" x14ac:dyDescent="0.2">
      <c r="A64" t="s">
        <v>156</v>
      </c>
      <c r="B64" t="s">
        <v>30</v>
      </c>
      <c r="C64" t="s">
        <v>12</v>
      </c>
      <c r="D64" t="s">
        <v>112</v>
      </c>
      <c r="E64" t="s">
        <v>113</v>
      </c>
      <c r="F64" t="s">
        <v>157</v>
      </c>
      <c r="G64" t="s">
        <v>14</v>
      </c>
      <c r="H64">
        <v>40.996330261230469</v>
      </c>
      <c r="I64">
        <v>66.715362885401873</v>
      </c>
    </row>
    <row r="65" spans="1:9" ht="12.75" x14ac:dyDescent="0.2">
      <c r="A65" t="s">
        <v>158</v>
      </c>
      <c r="B65" t="s">
        <v>30</v>
      </c>
      <c r="C65" t="s">
        <v>12</v>
      </c>
      <c r="D65" t="s">
        <v>112</v>
      </c>
      <c r="E65" t="s">
        <v>113</v>
      </c>
      <c r="F65" t="s">
        <v>159</v>
      </c>
      <c r="G65" t="s">
        <v>14</v>
      </c>
      <c r="H65">
        <v>32.827095031738281</v>
      </c>
      <c r="I65">
        <v>53.892422408947887</v>
      </c>
    </row>
    <row r="66" spans="1:9" ht="12.75" x14ac:dyDescent="0.2">
      <c r="A66" t="s">
        <v>63</v>
      </c>
      <c r="B66" t="s">
        <v>30</v>
      </c>
      <c r="C66" t="s">
        <v>12</v>
      </c>
      <c r="D66" t="s">
        <v>112</v>
      </c>
      <c r="E66" t="s">
        <v>113</v>
      </c>
      <c r="F66" t="s">
        <v>160</v>
      </c>
      <c r="G66" t="s">
        <v>14</v>
      </c>
      <c r="H66">
        <v>78.062141418457017</v>
      </c>
      <c r="I66">
        <v>80.924148290744739</v>
      </c>
    </row>
    <row r="67" spans="1:9" ht="12.75" x14ac:dyDescent="0.2">
      <c r="A67" t="s">
        <v>161</v>
      </c>
      <c r="B67" t="s">
        <v>30</v>
      </c>
      <c r="C67" t="s">
        <v>12</v>
      </c>
      <c r="D67" t="s">
        <v>112</v>
      </c>
      <c r="E67" t="s">
        <v>113</v>
      </c>
      <c r="F67" t="s">
        <v>162</v>
      </c>
      <c r="G67" t="s">
        <v>14</v>
      </c>
      <c r="H67">
        <v>101.72113037109381</v>
      </c>
      <c r="I67">
        <v>93.614959210224484</v>
      </c>
    </row>
    <row r="68" spans="1:9" ht="12.75" x14ac:dyDescent="0.2">
      <c r="A68" t="s">
        <v>163</v>
      </c>
      <c r="B68" t="s">
        <v>30</v>
      </c>
      <c r="C68" t="s">
        <v>12</v>
      </c>
      <c r="D68" t="s">
        <v>112</v>
      </c>
      <c r="E68" t="s">
        <v>113</v>
      </c>
      <c r="F68" t="s">
        <v>164</v>
      </c>
      <c r="G68" t="s">
        <v>14</v>
      </c>
      <c r="H68">
        <v>51.829170227050781</v>
      </c>
      <c r="I68">
        <v>114.8159030676762</v>
      </c>
    </row>
    <row r="69" spans="1:9" ht="12.75" x14ac:dyDescent="0.2">
      <c r="A69" t="s">
        <v>165</v>
      </c>
      <c r="B69" t="s">
        <v>30</v>
      </c>
      <c r="C69" t="s">
        <v>12</v>
      </c>
      <c r="D69" t="s">
        <v>112</v>
      </c>
      <c r="E69" t="s">
        <v>113</v>
      </c>
      <c r="F69" t="s">
        <v>166</v>
      </c>
      <c r="G69" t="s">
        <v>14</v>
      </c>
      <c r="H69">
        <v>25.553085327148441</v>
      </c>
      <c r="I69">
        <v>57.890840270908917</v>
      </c>
    </row>
    <row r="70" spans="1:9" ht="12.75" x14ac:dyDescent="0.2">
      <c r="A70" t="s">
        <v>143</v>
      </c>
      <c r="B70" t="s">
        <v>30</v>
      </c>
      <c r="C70" t="s">
        <v>12</v>
      </c>
      <c r="D70" t="s">
        <v>167</v>
      </c>
      <c r="E70" t="s">
        <v>168</v>
      </c>
      <c r="F70" t="s">
        <v>169</v>
      </c>
      <c r="G70" t="s">
        <v>14</v>
      </c>
      <c r="H70">
        <v>206.7214660644531</v>
      </c>
      <c r="I70">
        <v>233.01797270613139</v>
      </c>
    </row>
    <row r="71" spans="1:9" ht="12.75" x14ac:dyDescent="0.2">
      <c r="A71" t="s">
        <v>170</v>
      </c>
      <c r="B71" t="s">
        <v>30</v>
      </c>
      <c r="C71" t="s">
        <v>12</v>
      </c>
      <c r="D71" t="s">
        <v>167</v>
      </c>
      <c r="E71" t="s">
        <v>168</v>
      </c>
      <c r="F71" t="s">
        <v>171</v>
      </c>
      <c r="G71" t="s">
        <v>14</v>
      </c>
      <c r="H71">
        <v>18.771286010742191</v>
      </c>
      <c r="I71">
        <v>26.525735554904461</v>
      </c>
    </row>
    <row r="72" spans="1:9" ht="12.75" x14ac:dyDescent="0.2">
      <c r="A72" t="s">
        <v>72</v>
      </c>
      <c r="B72" t="s">
        <v>30</v>
      </c>
      <c r="C72" t="s">
        <v>12</v>
      </c>
      <c r="D72" t="s">
        <v>167</v>
      </c>
      <c r="E72" t="s">
        <v>168</v>
      </c>
      <c r="F72" t="s">
        <v>172</v>
      </c>
      <c r="G72" t="s">
        <v>14</v>
      </c>
      <c r="H72">
        <v>142.84392547607419</v>
      </c>
      <c r="I72">
        <v>175.95833800663101</v>
      </c>
    </row>
    <row r="73" spans="1:9" ht="12.75" x14ac:dyDescent="0.2">
      <c r="A73" t="s">
        <v>173</v>
      </c>
      <c r="B73" t="s">
        <v>30</v>
      </c>
      <c r="C73" t="s">
        <v>12</v>
      </c>
      <c r="D73" t="s">
        <v>167</v>
      </c>
      <c r="E73" t="s">
        <v>168</v>
      </c>
      <c r="F73" t="s">
        <v>174</v>
      </c>
      <c r="G73" t="s">
        <v>14</v>
      </c>
      <c r="H73">
        <v>117.2637023925781</v>
      </c>
      <c r="I73">
        <v>196.54368911156971</v>
      </c>
    </row>
    <row r="74" spans="1:9" ht="12.75" x14ac:dyDescent="0.2">
      <c r="A74" t="s">
        <v>175</v>
      </c>
      <c r="B74" t="s">
        <v>30</v>
      </c>
      <c r="C74" t="s">
        <v>12</v>
      </c>
      <c r="D74" t="s">
        <v>167</v>
      </c>
      <c r="E74" t="s">
        <v>168</v>
      </c>
      <c r="F74" t="s">
        <v>176</v>
      </c>
      <c r="G74" t="s">
        <v>14</v>
      </c>
      <c r="H74">
        <v>143.7446212768555</v>
      </c>
      <c r="I74">
        <v>185.73788011929901</v>
      </c>
    </row>
    <row r="75" spans="1:9" ht="12.75" x14ac:dyDescent="0.2">
      <c r="A75" t="s">
        <v>177</v>
      </c>
      <c r="B75" t="s">
        <v>30</v>
      </c>
      <c r="C75" t="s">
        <v>12</v>
      </c>
      <c r="D75" t="s">
        <v>167</v>
      </c>
      <c r="E75" t="s">
        <v>168</v>
      </c>
      <c r="F75" t="s">
        <v>178</v>
      </c>
      <c r="G75" t="s">
        <v>14</v>
      </c>
      <c r="H75">
        <v>5.3920211791992196</v>
      </c>
      <c r="I75">
        <v>11.06253230418972</v>
      </c>
    </row>
    <row r="76" spans="1:9" ht="12.75" x14ac:dyDescent="0.2">
      <c r="A76" t="s">
        <v>179</v>
      </c>
      <c r="B76" t="s">
        <v>11</v>
      </c>
      <c r="C76" t="s">
        <v>12</v>
      </c>
      <c r="D76" t="s">
        <v>98</v>
      </c>
      <c r="E76" t="s">
        <v>17</v>
      </c>
      <c r="F76" t="s">
        <v>180</v>
      </c>
      <c r="G76" t="s">
        <v>14</v>
      </c>
      <c r="H76">
        <v>1449.464900970459</v>
      </c>
      <c r="I76">
        <v>541.21210872301765</v>
      </c>
    </row>
    <row r="77" spans="1:9" ht="12.75" x14ac:dyDescent="0.2">
      <c r="A77" t="s">
        <v>181</v>
      </c>
      <c r="B77" t="s">
        <v>30</v>
      </c>
      <c r="C77" t="s">
        <v>12</v>
      </c>
      <c r="D77" t="s">
        <v>98</v>
      </c>
      <c r="E77" t="s">
        <v>17</v>
      </c>
      <c r="F77" t="s">
        <v>182</v>
      </c>
      <c r="G77" t="s">
        <v>14</v>
      </c>
      <c r="H77">
        <v>848.83932876586914</v>
      </c>
      <c r="I77">
        <v>1091.8188993909889</v>
      </c>
    </row>
    <row r="78" spans="1:9" ht="12.75" x14ac:dyDescent="0.2">
      <c r="A78" t="s">
        <v>183</v>
      </c>
      <c r="B78" t="s">
        <v>11</v>
      </c>
      <c r="C78" t="s">
        <v>12</v>
      </c>
      <c r="D78" t="s">
        <v>98</v>
      </c>
      <c r="E78" t="s">
        <v>17</v>
      </c>
      <c r="F78" t="s">
        <v>184</v>
      </c>
      <c r="G78" t="s">
        <v>14</v>
      </c>
      <c r="H78">
        <v>354.93584442138672</v>
      </c>
      <c r="I78">
        <v>476.05467424497232</v>
      </c>
    </row>
    <row r="79" spans="1:9" ht="12.75" x14ac:dyDescent="0.2">
      <c r="A79" t="s">
        <v>185</v>
      </c>
      <c r="B79" t="s">
        <v>30</v>
      </c>
      <c r="C79" t="s">
        <v>12</v>
      </c>
      <c r="D79" t="s">
        <v>98</v>
      </c>
      <c r="E79" t="s">
        <v>17</v>
      </c>
      <c r="F79" t="s">
        <v>186</v>
      </c>
      <c r="G79" t="s">
        <v>14</v>
      </c>
      <c r="H79">
        <v>602.34458160400402</v>
      </c>
      <c r="I79">
        <v>960.02311750542981</v>
      </c>
    </row>
    <row r="80" spans="1:9" ht="12.75" x14ac:dyDescent="0.2">
      <c r="A80" t="s">
        <v>187</v>
      </c>
      <c r="B80" t="s">
        <v>11</v>
      </c>
      <c r="C80" t="s">
        <v>12</v>
      </c>
      <c r="D80" t="s">
        <v>98</v>
      </c>
      <c r="E80" t="s">
        <v>17</v>
      </c>
      <c r="F80" t="s">
        <v>188</v>
      </c>
      <c r="G80" t="s">
        <v>14</v>
      </c>
      <c r="H80">
        <v>61.424457550048842</v>
      </c>
      <c r="I80">
        <v>34.709513145943582</v>
      </c>
    </row>
    <row r="81" spans="1:9" ht="12.75" x14ac:dyDescent="0.2">
      <c r="A81" t="s">
        <v>189</v>
      </c>
      <c r="B81" t="s">
        <v>30</v>
      </c>
      <c r="C81" t="s">
        <v>12</v>
      </c>
      <c r="D81" t="s">
        <v>190</v>
      </c>
      <c r="E81" t="s">
        <v>17</v>
      </c>
      <c r="F81" t="s">
        <v>191</v>
      </c>
      <c r="G81" t="s">
        <v>14</v>
      </c>
      <c r="H81">
        <v>53.294857025146491</v>
      </c>
      <c r="I81">
        <v>172.31098898830999</v>
      </c>
    </row>
    <row r="82" spans="1:9" ht="12.75" x14ac:dyDescent="0.2">
      <c r="A82" t="s">
        <v>192</v>
      </c>
      <c r="B82" t="s">
        <v>30</v>
      </c>
      <c r="C82" t="s">
        <v>12</v>
      </c>
      <c r="D82" t="s">
        <v>190</v>
      </c>
      <c r="E82" t="s">
        <v>17</v>
      </c>
      <c r="F82" t="s">
        <v>193</v>
      </c>
      <c r="G82" t="s">
        <v>14</v>
      </c>
      <c r="H82">
        <v>14.933811187744141</v>
      </c>
      <c r="I82">
        <v>64.18354540800685</v>
      </c>
    </row>
    <row r="83" spans="1:9" ht="12.75" x14ac:dyDescent="0.2">
      <c r="A83" t="s">
        <v>194</v>
      </c>
      <c r="B83" t="s">
        <v>30</v>
      </c>
      <c r="C83" t="s">
        <v>12</v>
      </c>
      <c r="D83" t="s">
        <v>190</v>
      </c>
      <c r="E83" t="s">
        <v>17</v>
      </c>
      <c r="F83" t="s">
        <v>195</v>
      </c>
      <c r="G83" t="s">
        <v>14</v>
      </c>
      <c r="H83">
        <v>160.16861724853521</v>
      </c>
      <c r="I83">
        <v>175.1942311443124</v>
      </c>
    </row>
    <row r="84" spans="1:9" ht="12.75" x14ac:dyDescent="0.2">
      <c r="A84" t="s">
        <v>196</v>
      </c>
      <c r="B84" t="s">
        <v>30</v>
      </c>
      <c r="C84" t="s">
        <v>12</v>
      </c>
      <c r="D84" t="s">
        <v>51</v>
      </c>
      <c r="E84" t="s">
        <v>17</v>
      </c>
      <c r="F84" t="s">
        <v>197</v>
      </c>
      <c r="G84" t="s">
        <v>14</v>
      </c>
      <c r="H84">
        <v>403.86523818969732</v>
      </c>
      <c r="I84">
        <v>640.2003422718376</v>
      </c>
    </row>
    <row r="85" spans="1:9" ht="12.75" x14ac:dyDescent="0.2">
      <c r="A85" t="s">
        <v>198</v>
      </c>
      <c r="B85" t="s">
        <v>127</v>
      </c>
      <c r="C85" t="s">
        <v>12</v>
      </c>
      <c r="D85" t="s">
        <v>51</v>
      </c>
      <c r="E85" t="s">
        <v>17</v>
      </c>
      <c r="F85" t="s">
        <v>199</v>
      </c>
      <c r="G85" t="s">
        <v>14</v>
      </c>
      <c r="H85">
        <v>879.39630889892578</v>
      </c>
      <c r="I85">
        <v>208.018882398355</v>
      </c>
    </row>
    <row r="86" spans="1:9" ht="12.75" x14ac:dyDescent="0.2">
      <c r="A86" t="s">
        <v>200</v>
      </c>
      <c r="B86" t="s">
        <v>30</v>
      </c>
      <c r="C86" t="s">
        <v>12</v>
      </c>
      <c r="D86" t="s">
        <v>51</v>
      </c>
      <c r="E86" t="s">
        <v>17</v>
      </c>
      <c r="F86" t="s">
        <v>201</v>
      </c>
      <c r="G86" t="s">
        <v>14</v>
      </c>
      <c r="H86">
        <v>197.15939712524411</v>
      </c>
      <c r="I86">
        <v>421.92273651734399</v>
      </c>
    </row>
    <row r="87" spans="1:9" ht="12.75" x14ac:dyDescent="0.2">
      <c r="A87" t="s">
        <v>202</v>
      </c>
      <c r="B87" t="s">
        <v>30</v>
      </c>
      <c r="C87" t="s">
        <v>12</v>
      </c>
      <c r="D87" t="s">
        <v>51</v>
      </c>
      <c r="E87" t="s">
        <v>17</v>
      </c>
      <c r="F87" t="s">
        <v>203</v>
      </c>
      <c r="G87" t="s">
        <v>14</v>
      </c>
      <c r="H87">
        <v>145.03263092041021</v>
      </c>
      <c r="I87">
        <v>421.70799958700462</v>
      </c>
    </row>
    <row r="88" spans="1:9" ht="12.75" x14ac:dyDescent="0.2">
      <c r="A88" t="s">
        <v>204</v>
      </c>
      <c r="B88" t="s">
        <v>30</v>
      </c>
      <c r="C88" t="s">
        <v>12</v>
      </c>
      <c r="D88" t="s">
        <v>51</v>
      </c>
      <c r="E88" t="s">
        <v>17</v>
      </c>
      <c r="F88" t="s">
        <v>205</v>
      </c>
      <c r="G88" t="s">
        <v>14</v>
      </c>
      <c r="H88">
        <v>263.72655487060553</v>
      </c>
      <c r="I88">
        <v>420.94390001788781</v>
      </c>
    </row>
    <row r="89" spans="1:9" ht="12.75" x14ac:dyDescent="0.2">
      <c r="A89" t="s">
        <v>206</v>
      </c>
      <c r="B89" t="s">
        <v>30</v>
      </c>
      <c r="C89" t="s">
        <v>12</v>
      </c>
      <c r="D89" t="s">
        <v>167</v>
      </c>
      <c r="E89" t="s">
        <v>168</v>
      </c>
      <c r="F89" t="s">
        <v>207</v>
      </c>
      <c r="G89" t="s">
        <v>14</v>
      </c>
      <c r="H89">
        <v>139.65568542480469</v>
      </c>
      <c r="I89">
        <v>132.09591695066871</v>
      </c>
    </row>
    <row r="90" spans="1:9" ht="12.75" x14ac:dyDescent="0.2">
      <c r="A90" t="s">
        <v>208</v>
      </c>
      <c r="B90" t="s">
        <v>30</v>
      </c>
      <c r="C90" t="s">
        <v>12</v>
      </c>
      <c r="D90" t="s">
        <v>167</v>
      </c>
      <c r="E90" t="s">
        <v>168</v>
      </c>
      <c r="F90" t="s">
        <v>209</v>
      </c>
      <c r="G90" t="s">
        <v>14</v>
      </c>
      <c r="H90">
        <v>230.7098388671875</v>
      </c>
      <c r="I90">
        <v>232.9845703596292</v>
      </c>
    </row>
    <row r="91" spans="1:9" ht="12.75" x14ac:dyDescent="0.2">
      <c r="A91" t="s">
        <v>210</v>
      </c>
      <c r="B91" t="s">
        <v>30</v>
      </c>
      <c r="C91" t="s">
        <v>12</v>
      </c>
      <c r="D91" t="s">
        <v>167</v>
      </c>
      <c r="E91" t="s">
        <v>168</v>
      </c>
      <c r="F91" t="s">
        <v>211</v>
      </c>
      <c r="G91" t="s">
        <v>14</v>
      </c>
      <c r="H91">
        <v>118.4256286621094</v>
      </c>
      <c r="I91">
        <v>140.07858140818391</v>
      </c>
    </row>
    <row r="92" spans="1:9" ht="12.75" x14ac:dyDescent="0.2">
      <c r="A92" t="s">
        <v>212</v>
      </c>
      <c r="B92" t="s">
        <v>30</v>
      </c>
      <c r="C92" t="s">
        <v>12</v>
      </c>
      <c r="D92" t="s">
        <v>167</v>
      </c>
      <c r="E92" t="s">
        <v>168</v>
      </c>
      <c r="F92" t="s">
        <v>213</v>
      </c>
      <c r="G92" t="s">
        <v>14</v>
      </c>
      <c r="H92">
        <v>43.191970825195313</v>
      </c>
      <c r="I92">
        <v>43.688204889161213</v>
      </c>
    </row>
    <row r="93" spans="1:9" ht="12.75" x14ac:dyDescent="0.2">
      <c r="A93" t="s">
        <v>214</v>
      </c>
      <c r="B93" t="s">
        <v>30</v>
      </c>
      <c r="C93" t="s">
        <v>12</v>
      </c>
      <c r="D93" t="s">
        <v>167</v>
      </c>
      <c r="E93" t="s">
        <v>168</v>
      </c>
      <c r="F93" t="s">
        <v>215</v>
      </c>
      <c r="G93" t="s">
        <v>14</v>
      </c>
      <c r="H93">
        <v>25.27512359619141</v>
      </c>
      <c r="I93">
        <v>29.058063156013571</v>
      </c>
    </row>
    <row r="94" spans="1:9" ht="12.75" x14ac:dyDescent="0.2">
      <c r="A94" t="s">
        <v>216</v>
      </c>
      <c r="B94" t="s">
        <v>30</v>
      </c>
      <c r="C94" t="s">
        <v>12</v>
      </c>
      <c r="D94" t="s">
        <v>217</v>
      </c>
      <c r="E94" t="s">
        <v>168</v>
      </c>
      <c r="F94" t="s">
        <v>218</v>
      </c>
      <c r="G94" t="s">
        <v>14</v>
      </c>
      <c r="H94">
        <v>132.52309417724609</v>
      </c>
      <c r="I94">
        <v>135.18911345403129</v>
      </c>
    </row>
    <row r="95" spans="1:9" ht="12.75" x14ac:dyDescent="0.2">
      <c r="A95" t="s">
        <v>219</v>
      </c>
      <c r="B95" t="s">
        <v>30</v>
      </c>
      <c r="C95" t="s">
        <v>12</v>
      </c>
      <c r="D95" t="s">
        <v>217</v>
      </c>
      <c r="E95" t="s">
        <v>168</v>
      </c>
      <c r="F95" t="s">
        <v>220</v>
      </c>
      <c r="G95" t="s">
        <v>14</v>
      </c>
      <c r="H95">
        <v>104.3973083496094</v>
      </c>
      <c r="I95">
        <v>100.91183264406379</v>
      </c>
    </row>
    <row r="96" spans="1:9" ht="12.75" x14ac:dyDescent="0.2">
      <c r="A96" t="s">
        <v>221</v>
      </c>
      <c r="B96" t="s">
        <v>30</v>
      </c>
      <c r="C96" t="s">
        <v>12</v>
      </c>
      <c r="D96" t="s">
        <v>222</v>
      </c>
      <c r="E96" t="s">
        <v>17</v>
      </c>
      <c r="F96" t="s">
        <v>223</v>
      </c>
      <c r="G96" t="s">
        <v>14</v>
      </c>
      <c r="H96">
        <v>801.66505432128906</v>
      </c>
      <c r="I96">
        <v>808.80249261596407</v>
      </c>
    </row>
    <row r="97" spans="1:9" ht="12.75" x14ac:dyDescent="0.2">
      <c r="A97" t="s">
        <v>224</v>
      </c>
      <c r="B97" t="s">
        <v>30</v>
      </c>
      <c r="C97" t="s">
        <v>12</v>
      </c>
      <c r="D97" t="s">
        <v>222</v>
      </c>
      <c r="E97" t="s">
        <v>17</v>
      </c>
      <c r="F97" t="s">
        <v>225</v>
      </c>
      <c r="G97" t="s">
        <v>14</v>
      </c>
      <c r="H97">
        <v>17.9453239440918</v>
      </c>
      <c r="I97">
        <v>45.081438430550691</v>
      </c>
    </row>
    <row r="98" spans="1:9" ht="12.75" x14ac:dyDescent="0.2">
      <c r="A98" t="s">
        <v>226</v>
      </c>
      <c r="B98" t="s">
        <v>30</v>
      </c>
      <c r="C98" t="s">
        <v>12</v>
      </c>
      <c r="D98" t="s">
        <v>222</v>
      </c>
      <c r="E98" t="s">
        <v>17</v>
      </c>
      <c r="F98" t="s">
        <v>227</v>
      </c>
      <c r="G98" t="s">
        <v>14</v>
      </c>
      <c r="H98">
        <v>202.43094253540039</v>
      </c>
      <c r="I98">
        <v>168.85147408369221</v>
      </c>
    </row>
    <row r="99" spans="1:9" ht="12.75" x14ac:dyDescent="0.2">
      <c r="A99" t="s">
        <v>228</v>
      </c>
      <c r="B99" t="s">
        <v>11</v>
      </c>
      <c r="C99" t="s">
        <v>12</v>
      </c>
      <c r="D99" t="s">
        <v>51</v>
      </c>
      <c r="E99" t="s">
        <v>17</v>
      </c>
      <c r="F99" t="s">
        <v>229</v>
      </c>
      <c r="G99" t="s">
        <v>14</v>
      </c>
      <c r="H99">
        <v>54.762340545654297</v>
      </c>
      <c r="I99">
        <v>50.390743714373691</v>
      </c>
    </row>
    <row r="100" spans="1:9" ht="12.75" x14ac:dyDescent="0.2">
      <c r="A100" t="s">
        <v>230</v>
      </c>
      <c r="B100" t="s">
        <v>30</v>
      </c>
      <c r="C100" t="s">
        <v>12</v>
      </c>
      <c r="D100" t="s">
        <v>51</v>
      </c>
      <c r="E100" t="s">
        <v>17</v>
      </c>
      <c r="F100" t="s">
        <v>231</v>
      </c>
      <c r="G100" t="s">
        <v>14</v>
      </c>
      <c r="H100">
        <v>130.09791564941409</v>
      </c>
      <c r="I100">
        <v>80.484517319604478</v>
      </c>
    </row>
    <row r="101" spans="1:9" ht="12.75" x14ac:dyDescent="0.2">
      <c r="A101" t="s">
        <v>232</v>
      </c>
      <c r="B101" t="s">
        <v>30</v>
      </c>
      <c r="C101" t="s">
        <v>12</v>
      </c>
      <c r="D101" t="s">
        <v>51</v>
      </c>
      <c r="E101" t="s">
        <v>17</v>
      </c>
      <c r="F101" t="s">
        <v>233</v>
      </c>
      <c r="G101" t="s">
        <v>14</v>
      </c>
      <c r="H101">
        <v>203.2393913269043</v>
      </c>
      <c r="I101">
        <v>157.73497044063231</v>
      </c>
    </row>
    <row r="102" spans="1:9" ht="12.75" x14ac:dyDescent="0.2">
      <c r="A102" t="s">
        <v>234</v>
      </c>
      <c r="B102" t="s">
        <v>30</v>
      </c>
      <c r="C102" t="s">
        <v>12</v>
      </c>
      <c r="D102" t="s">
        <v>235</v>
      </c>
      <c r="E102" t="s">
        <v>17</v>
      </c>
      <c r="F102" t="s">
        <v>236</v>
      </c>
      <c r="G102" t="s">
        <v>14</v>
      </c>
      <c r="H102">
        <v>210.72098541259771</v>
      </c>
      <c r="I102">
        <v>145.25639300533879</v>
      </c>
    </row>
    <row r="103" spans="1:9" ht="12.75" x14ac:dyDescent="0.2">
      <c r="A103" t="s">
        <v>237</v>
      </c>
      <c r="B103" t="s">
        <v>11</v>
      </c>
      <c r="C103" t="s">
        <v>12</v>
      </c>
      <c r="D103" t="s">
        <v>51</v>
      </c>
      <c r="E103" t="s">
        <v>17</v>
      </c>
      <c r="F103" t="s">
        <v>238</v>
      </c>
      <c r="G103" t="s">
        <v>14</v>
      </c>
      <c r="H103">
        <v>2878.9542503356929</v>
      </c>
      <c r="I103">
        <v>518.93570370998634</v>
      </c>
    </row>
    <row r="104" spans="1:9" ht="12.75" x14ac:dyDescent="0.2">
      <c r="A104" t="s">
        <v>239</v>
      </c>
      <c r="B104" t="s">
        <v>30</v>
      </c>
      <c r="C104" t="s">
        <v>12</v>
      </c>
      <c r="D104" t="s">
        <v>51</v>
      </c>
      <c r="E104" t="s">
        <v>17</v>
      </c>
      <c r="F104" t="s">
        <v>240</v>
      </c>
      <c r="G104" t="s">
        <v>14</v>
      </c>
      <c r="H104">
        <v>310.11574554443359</v>
      </c>
      <c r="I104">
        <v>189.12433535275139</v>
      </c>
    </row>
    <row r="105" spans="1:9" ht="12.75" x14ac:dyDescent="0.2">
      <c r="A105" t="s">
        <v>241</v>
      </c>
      <c r="B105" t="s">
        <v>30</v>
      </c>
      <c r="C105" t="s">
        <v>12</v>
      </c>
      <c r="D105" t="s">
        <v>235</v>
      </c>
      <c r="E105" t="s">
        <v>17</v>
      </c>
      <c r="F105" t="s">
        <v>242</v>
      </c>
      <c r="G105" t="s">
        <v>14</v>
      </c>
      <c r="H105">
        <v>992.32975387573254</v>
      </c>
      <c r="I105">
        <v>819.42615827460565</v>
      </c>
    </row>
    <row r="106" spans="1:9" ht="12.75" x14ac:dyDescent="0.2">
      <c r="A106" t="s">
        <v>243</v>
      </c>
      <c r="B106" t="s">
        <v>30</v>
      </c>
      <c r="C106" t="s">
        <v>12</v>
      </c>
      <c r="D106" t="s">
        <v>244</v>
      </c>
      <c r="E106" t="s">
        <v>168</v>
      </c>
      <c r="F106" t="s">
        <v>245</v>
      </c>
      <c r="G106" t="s">
        <v>14</v>
      </c>
      <c r="H106">
        <v>173.19199371337891</v>
      </c>
      <c r="I106">
        <v>132.2733927977998</v>
      </c>
    </row>
    <row r="107" spans="1:9" ht="12.75" x14ac:dyDescent="0.2">
      <c r="A107" t="s">
        <v>34</v>
      </c>
      <c r="B107" t="s">
        <v>30</v>
      </c>
      <c r="C107" t="s">
        <v>12</v>
      </c>
      <c r="D107" t="s">
        <v>244</v>
      </c>
      <c r="E107" t="s">
        <v>168</v>
      </c>
      <c r="F107" t="s">
        <v>246</v>
      </c>
      <c r="G107" t="s">
        <v>14</v>
      </c>
      <c r="H107">
        <v>108.6879959106445</v>
      </c>
      <c r="I107">
        <v>145.60060453542161</v>
      </c>
    </row>
    <row r="108" spans="1:9" ht="12.75" x14ac:dyDescent="0.2">
      <c r="A108" t="s">
        <v>247</v>
      </c>
      <c r="B108" t="s">
        <v>30</v>
      </c>
      <c r="C108" t="s">
        <v>12</v>
      </c>
      <c r="D108" t="s">
        <v>248</v>
      </c>
      <c r="E108" t="s">
        <v>249</v>
      </c>
      <c r="F108" t="s">
        <v>250</v>
      </c>
      <c r="G108" t="s">
        <v>14</v>
      </c>
      <c r="H108">
        <v>245.1508903503418</v>
      </c>
      <c r="I108">
        <v>229.15924528526179</v>
      </c>
    </row>
    <row r="109" spans="1:9" ht="12.75" x14ac:dyDescent="0.2">
      <c r="A109" t="s">
        <v>251</v>
      </c>
      <c r="B109" t="s">
        <v>11</v>
      </c>
      <c r="C109" t="s">
        <v>12</v>
      </c>
      <c r="D109" t="s">
        <v>252</v>
      </c>
      <c r="E109" t="s">
        <v>253</v>
      </c>
      <c r="F109" t="s">
        <v>254</v>
      </c>
      <c r="G109" t="s">
        <v>14</v>
      </c>
      <c r="H109">
        <v>177.60569000244141</v>
      </c>
      <c r="I109">
        <v>255.70238201702611</v>
      </c>
    </row>
    <row r="110" spans="1:9" ht="12.75" x14ac:dyDescent="0.2">
      <c r="A110" t="s">
        <v>255</v>
      </c>
      <c r="B110" t="s">
        <v>11</v>
      </c>
      <c r="C110" t="s">
        <v>12</v>
      </c>
      <c r="D110" t="s">
        <v>256</v>
      </c>
      <c r="E110" t="s">
        <v>253</v>
      </c>
      <c r="F110" t="s">
        <v>257</v>
      </c>
      <c r="G110" t="s">
        <v>14</v>
      </c>
      <c r="H110">
        <v>136.83257293701169</v>
      </c>
      <c r="I110">
        <v>172.42378459067689</v>
      </c>
    </row>
    <row r="111" spans="1:9" ht="12.75" x14ac:dyDescent="0.2">
      <c r="A111" t="s">
        <v>258</v>
      </c>
      <c r="B111" t="s">
        <v>11</v>
      </c>
      <c r="C111" t="s">
        <v>12</v>
      </c>
      <c r="D111" t="s">
        <v>256</v>
      </c>
      <c r="E111" t="s">
        <v>253</v>
      </c>
      <c r="F111" t="s">
        <v>259</v>
      </c>
      <c r="G111" t="s">
        <v>14</v>
      </c>
      <c r="H111">
        <v>70.036842346191406</v>
      </c>
      <c r="I111">
        <v>92.291126318313502</v>
      </c>
    </row>
    <row r="112" spans="1:9" ht="12.75" x14ac:dyDescent="0.2">
      <c r="A112" t="s">
        <v>260</v>
      </c>
      <c r="B112" t="s">
        <v>11</v>
      </c>
      <c r="C112" t="s">
        <v>12</v>
      </c>
      <c r="D112" t="s">
        <v>256</v>
      </c>
      <c r="E112" t="s">
        <v>253</v>
      </c>
      <c r="F112" t="s">
        <v>261</v>
      </c>
      <c r="G112" t="s">
        <v>14</v>
      </c>
      <c r="H112">
        <v>22.933547973632809</v>
      </c>
      <c r="I112">
        <v>31.005806836350999</v>
      </c>
    </row>
    <row r="113" spans="1:9" ht="12.75" x14ac:dyDescent="0.2">
      <c r="A113" t="s">
        <v>76</v>
      </c>
      <c r="B113" t="s">
        <v>11</v>
      </c>
      <c r="C113" t="s">
        <v>12</v>
      </c>
      <c r="D113" t="s">
        <v>256</v>
      </c>
      <c r="E113" t="s">
        <v>253</v>
      </c>
      <c r="F113" t="s">
        <v>262</v>
      </c>
      <c r="G113" t="s">
        <v>14</v>
      </c>
      <c r="H113">
        <v>106.620361328125</v>
      </c>
      <c r="I113">
        <v>142.53370008773831</v>
      </c>
    </row>
    <row r="114" spans="1:9" ht="12.75" x14ac:dyDescent="0.2">
      <c r="A114" t="s">
        <v>263</v>
      </c>
      <c r="B114" t="s">
        <v>11</v>
      </c>
      <c r="C114" t="s">
        <v>12</v>
      </c>
      <c r="D114" t="s">
        <v>256</v>
      </c>
      <c r="E114" t="s">
        <v>253</v>
      </c>
      <c r="F114" t="s">
        <v>264</v>
      </c>
      <c r="G114" t="s">
        <v>14</v>
      </c>
      <c r="H114">
        <v>335.864013671875</v>
      </c>
      <c r="I114">
        <v>485.63361425333892</v>
      </c>
    </row>
    <row r="115" spans="1:9" ht="12.75" x14ac:dyDescent="0.2">
      <c r="A115" t="s">
        <v>265</v>
      </c>
      <c r="B115" t="s">
        <v>11</v>
      </c>
      <c r="C115" t="s">
        <v>12</v>
      </c>
      <c r="D115" t="s">
        <v>256</v>
      </c>
      <c r="E115" t="s">
        <v>253</v>
      </c>
      <c r="F115" t="s">
        <v>266</v>
      </c>
      <c r="G115" t="s">
        <v>14</v>
      </c>
      <c r="H115">
        <v>8.6351699829101563</v>
      </c>
      <c r="I115">
        <v>17.603561308484679</v>
      </c>
    </row>
    <row r="116" spans="1:9" ht="12.75" x14ac:dyDescent="0.2">
      <c r="A116" t="s">
        <v>267</v>
      </c>
      <c r="B116" t="s">
        <v>11</v>
      </c>
      <c r="C116" t="s">
        <v>12</v>
      </c>
      <c r="D116" t="s">
        <v>256</v>
      </c>
      <c r="E116" t="s">
        <v>253</v>
      </c>
      <c r="F116" t="s">
        <v>268</v>
      </c>
      <c r="G116" t="s">
        <v>14</v>
      </c>
      <c r="H116">
        <v>50.29095458984375</v>
      </c>
      <c r="I116">
        <v>128.67862633342531</v>
      </c>
    </row>
    <row r="117" spans="1:9" ht="12.75" x14ac:dyDescent="0.2">
      <c r="A117" t="s">
        <v>269</v>
      </c>
      <c r="B117" t="s">
        <v>11</v>
      </c>
      <c r="C117" t="s">
        <v>12</v>
      </c>
      <c r="D117" t="s">
        <v>256</v>
      </c>
      <c r="E117" t="s">
        <v>253</v>
      </c>
      <c r="F117" t="s">
        <v>270</v>
      </c>
      <c r="G117" t="s">
        <v>14</v>
      </c>
      <c r="H117">
        <v>183.54241943359381</v>
      </c>
      <c r="I117">
        <v>347.07483519681841</v>
      </c>
    </row>
    <row r="118" spans="1:9" ht="12.75" x14ac:dyDescent="0.2">
      <c r="A118" t="s">
        <v>271</v>
      </c>
      <c r="B118" t="s">
        <v>11</v>
      </c>
      <c r="C118" t="s">
        <v>12</v>
      </c>
      <c r="D118" t="s">
        <v>256</v>
      </c>
      <c r="E118" t="s">
        <v>253</v>
      </c>
      <c r="F118" t="s">
        <v>272</v>
      </c>
      <c r="G118" t="s">
        <v>14</v>
      </c>
      <c r="H118">
        <v>28.671195983886719</v>
      </c>
      <c r="I118">
        <v>43.658005673863819</v>
      </c>
    </row>
    <row r="119" spans="1:9" ht="12.75" x14ac:dyDescent="0.2">
      <c r="A119" t="s">
        <v>273</v>
      </c>
      <c r="B119" t="s">
        <v>11</v>
      </c>
      <c r="C119" t="s">
        <v>12</v>
      </c>
      <c r="D119" t="s">
        <v>256</v>
      </c>
      <c r="E119" t="s">
        <v>253</v>
      </c>
      <c r="F119" t="s">
        <v>274</v>
      </c>
      <c r="G119" t="s">
        <v>14</v>
      </c>
      <c r="H119">
        <v>38.353141784667969</v>
      </c>
      <c r="I119">
        <v>55.302920921884947</v>
      </c>
    </row>
    <row r="120" spans="1:9" ht="12.75" x14ac:dyDescent="0.2">
      <c r="A120" t="s">
        <v>275</v>
      </c>
      <c r="B120" t="s">
        <v>11</v>
      </c>
      <c r="C120" t="s">
        <v>12</v>
      </c>
      <c r="D120" t="s">
        <v>256</v>
      </c>
      <c r="E120" t="s">
        <v>253</v>
      </c>
      <c r="F120" t="s">
        <v>276</v>
      </c>
      <c r="G120" t="s">
        <v>14</v>
      </c>
      <c r="H120">
        <v>98.421783447265625</v>
      </c>
      <c r="I120">
        <v>72.964843026586351</v>
      </c>
    </row>
    <row r="121" spans="1:9" ht="12.75" x14ac:dyDescent="0.2">
      <c r="A121" t="s">
        <v>219</v>
      </c>
      <c r="B121" t="s">
        <v>11</v>
      </c>
      <c r="C121" t="s">
        <v>12</v>
      </c>
      <c r="D121" t="s">
        <v>256</v>
      </c>
      <c r="E121" t="s">
        <v>253</v>
      </c>
      <c r="F121" t="s">
        <v>277</v>
      </c>
      <c r="G121" t="s">
        <v>14</v>
      </c>
      <c r="H121">
        <v>104.3940811157227</v>
      </c>
      <c r="I121">
        <v>93.729697057265724</v>
      </c>
    </row>
    <row r="122" spans="1:9" ht="12.75" x14ac:dyDescent="0.2">
      <c r="A122" t="s">
        <v>278</v>
      </c>
      <c r="B122" t="s">
        <v>11</v>
      </c>
      <c r="C122" t="s">
        <v>12</v>
      </c>
      <c r="D122" t="s">
        <v>256</v>
      </c>
      <c r="E122" t="s">
        <v>253</v>
      </c>
      <c r="F122" t="s">
        <v>279</v>
      </c>
      <c r="G122" t="s">
        <v>14</v>
      </c>
      <c r="H122">
        <v>39.019340515136719</v>
      </c>
      <c r="I122">
        <v>56.838509001165171</v>
      </c>
    </row>
    <row r="123" spans="1:9" ht="12.75" x14ac:dyDescent="0.2">
      <c r="A123" t="s">
        <v>202</v>
      </c>
      <c r="B123" t="s">
        <v>11</v>
      </c>
      <c r="C123" t="s">
        <v>12</v>
      </c>
      <c r="D123" t="s">
        <v>256</v>
      </c>
      <c r="E123" t="s">
        <v>253</v>
      </c>
      <c r="F123" t="s">
        <v>280</v>
      </c>
      <c r="G123" t="s">
        <v>14</v>
      </c>
      <c r="H123">
        <v>144.56423187255859</v>
      </c>
      <c r="I123">
        <v>196.6017214771116</v>
      </c>
    </row>
    <row r="124" spans="1:9" ht="12.75" x14ac:dyDescent="0.2">
      <c r="A124" t="s">
        <v>24</v>
      </c>
      <c r="B124" t="s">
        <v>11</v>
      </c>
      <c r="C124" t="s">
        <v>12</v>
      </c>
      <c r="D124" t="s">
        <v>256</v>
      </c>
      <c r="E124" t="s">
        <v>253</v>
      </c>
      <c r="F124" t="s">
        <v>281</v>
      </c>
      <c r="G124" t="s">
        <v>14</v>
      </c>
      <c r="H124">
        <v>95.72723388671875</v>
      </c>
      <c r="I124">
        <v>155.21824310950419</v>
      </c>
    </row>
    <row r="125" spans="1:9" ht="12.75" x14ac:dyDescent="0.2">
      <c r="A125" t="s">
        <v>230</v>
      </c>
      <c r="B125" t="s">
        <v>11</v>
      </c>
      <c r="C125" t="s">
        <v>12</v>
      </c>
      <c r="D125" t="s">
        <v>98</v>
      </c>
      <c r="E125" t="s">
        <v>17</v>
      </c>
      <c r="F125" t="s">
        <v>282</v>
      </c>
      <c r="G125" t="s">
        <v>14</v>
      </c>
      <c r="H125">
        <v>129.86809539794919</v>
      </c>
      <c r="I125">
        <v>108.73049251203059</v>
      </c>
    </row>
    <row r="126" spans="1:9" ht="12.75" x14ac:dyDescent="0.2">
      <c r="A126" t="s">
        <v>151</v>
      </c>
      <c r="B126" t="s">
        <v>30</v>
      </c>
      <c r="C126" t="s">
        <v>12</v>
      </c>
      <c r="D126" t="s">
        <v>98</v>
      </c>
      <c r="E126" t="s">
        <v>17</v>
      </c>
      <c r="F126" t="s">
        <v>283</v>
      </c>
      <c r="G126" t="s">
        <v>14</v>
      </c>
      <c r="H126">
        <v>165.22872161865229</v>
      </c>
      <c r="I126">
        <v>227.7966586358593</v>
      </c>
    </row>
    <row r="127" spans="1:9" ht="12.75" x14ac:dyDescent="0.2">
      <c r="A127" t="s">
        <v>284</v>
      </c>
      <c r="B127" t="s">
        <v>30</v>
      </c>
      <c r="C127" t="s">
        <v>12</v>
      </c>
      <c r="D127" t="s">
        <v>39</v>
      </c>
      <c r="E127" t="s">
        <v>17</v>
      </c>
      <c r="F127" t="s">
        <v>285</v>
      </c>
      <c r="G127" t="s">
        <v>14</v>
      </c>
      <c r="H127">
        <v>385.3447380065918</v>
      </c>
      <c r="I127">
        <v>349.77705079054113</v>
      </c>
    </row>
    <row r="128" spans="1:9" ht="12.75" x14ac:dyDescent="0.2">
      <c r="A128" t="s">
        <v>286</v>
      </c>
      <c r="B128" t="s">
        <v>30</v>
      </c>
      <c r="C128" t="s">
        <v>12</v>
      </c>
      <c r="D128" t="s">
        <v>287</v>
      </c>
      <c r="E128" t="s">
        <v>249</v>
      </c>
      <c r="F128" t="s">
        <v>288</v>
      </c>
      <c r="G128" t="s">
        <v>14</v>
      </c>
      <c r="H128">
        <v>861.5400276184082</v>
      </c>
      <c r="I128">
        <v>430.19923726428328</v>
      </c>
    </row>
    <row r="129" spans="1:9" ht="12.75" x14ac:dyDescent="0.2">
      <c r="A129" t="s">
        <v>289</v>
      </c>
      <c r="B129" t="s">
        <v>30</v>
      </c>
      <c r="C129" t="s">
        <v>12</v>
      </c>
      <c r="D129" t="s">
        <v>248</v>
      </c>
      <c r="E129" t="s">
        <v>249</v>
      </c>
      <c r="F129" t="s">
        <v>290</v>
      </c>
      <c r="G129" t="s">
        <v>14</v>
      </c>
      <c r="H129">
        <v>575.52779388427734</v>
      </c>
      <c r="I129">
        <v>328.66236888992</v>
      </c>
    </row>
    <row r="130" spans="1:9" ht="12.75" x14ac:dyDescent="0.2">
      <c r="A130" t="s">
        <v>291</v>
      </c>
      <c r="B130" t="s">
        <v>30</v>
      </c>
      <c r="C130" t="s">
        <v>12</v>
      </c>
      <c r="D130" t="s">
        <v>248</v>
      </c>
      <c r="E130" t="s">
        <v>249</v>
      </c>
      <c r="F130" t="s">
        <v>292</v>
      </c>
      <c r="G130" t="s">
        <v>14</v>
      </c>
      <c r="H130">
        <v>386.00066757202148</v>
      </c>
      <c r="I130">
        <v>301.55993442148559</v>
      </c>
    </row>
    <row r="131" spans="1:9" ht="12.75" x14ac:dyDescent="0.2">
      <c r="A131" t="s">
        <v>293</v>
      </c>
      <c r="B131" t="s">
        <v>294</v>
      </c>
      <c r="C131" t="s">
        <v>12</v>
      </c>
      <c r="D131" t="s">
        <v>295</v>
      </c>
      <c r="E131" t="s">
        <v>249</v>
      </c>
      <c r="F131" t="s">
        <v>296</v>
      </c>
      <c r="G131" t="s">
        <v>14</v>
      </c>
      <c r="H131">
        <v>1061.669742584229</v>
      </c>
      <c r="I131">
        <v>461.87094931528952</v>
      </c>
    </row>
    <row r="132" spans="1:9" ht="12.75" x14ac:dyDescent="0.2">
      <c r="A132" t="s">
        <v>297</v>
      </c>
      <c r="B132" t="s">
        <v>30</v>
      </c>
      <c r="C132" t="s">
        <v>12</v>
      </c>
      <c r="D132" t="s">
        <v>295</v>
      </c>
      <c r="E132" t="s">
        <v>249</v>
      </c>
      <c r="F132" t="s">
        <v>298</v>
      </c>
      <c r="G132" t="s">
        <v>14</v>
      </c>
      <c r="H132">
        <v>746.93476104736328</v>
      </c>
      <c r="I132">
        <v>933.03262690243037</v>
      </c>
    </row>
    <row r="133" spans="1:9" ht="12.75" x14ac:dyDescent="0.2">
      <c r="A133" t="s">
        <v>72</v>
      </c>
      <c r="B133" t="s">
        <v>11</v>
      </c>
      <c r="C133" t="s">
        <v>12</v>
      </c>
      <c r="D133" t="s">
        <v>299</v>
      </c>
      <c r="E133" t="s">
        <v>300</v>
      </c>
      <c r="F133" t="s">
        <v>301</v>
      </c>
      <c r="G133" t="s">
        <v>14</v>
      </c>
      <c r="H133">
        <v>143.079475402832</v>
      </c>
      <c r="I133">
        <v>97.889391483010243</v>
      </c>
    </row>
    <row r="134" spans="1:9" ht="12.75" x14ac:dyDescent="0.2">
      <c r="A134" t="s">
        <v>302</v>
      </c>
      <c r="B134" t="s">
        <v>11</v>
      </c>
      <c r="C134" t="s">
        <v>12</v>
      </c>
      <c r="D134" t="s">
        <v>299</v>
      </c>
      <c r="E134" t="s">
        <v>300</v>
      </c>
      <c r="F134" t="s">
        <v>303</v>
      </c>
      <c r="G134" t="s">
        <v>14</v>
      </c>
      <c r="H134">
        <v>674.82937622070313</v>
      </c>
      <c r="I134">
        <v>471.46795251239081</v>
      </c>
    </row>
    <row r="135" spans="1:9" ht="12.75" x14ac:dyDescent="0.2">
      <c r="A135" t="s">
        <v>304</v>
      </c>
      <c r="B135" t="s">
        <v>30</v>
      </c>
      <c r="C135" t="s">
        <v>12</v>
      </c>
      <c r="D135" t="s">
        <v>305</v>
      </c>
      <c r="E135" t="s">
        <v>17</v>
      </c>
      <c r="F135" t="s">
        <v>306</v>
      </c>
      <c r="G135" t="s">
        <v>14</v>
      </c>
      <c r="H135">
        <v>3375.7854118347168</v>
      </c>
      <c r="I135">
        <v>1756.5736754697091</v>
      </c>
    </row>
    <row r="136" spans="1:9" ht="12.75" x14ac:dyDescent="0.2">
      <c r="A136" t="s">
        <v>307</v>
      </c>
      <c r="B136" t="s">
        <v>11</v>
      </c>
      <c r="C136" t="s">
        <v>12</v>
      </c>
      <c r="D136" t="s">
        <v>308</v>
      </c>
      <c r="E136" t="s">
        <v>300</v>
      </c>
      <c r="F136" t="s">
        <v>309</v>
      </c>
      <c r="G136" t="s">
        <v>14</v>
      </c>
      <c r="H136">
        <v>275.30049896240229</v>
      </c>
      <c r="I136">
        <v>248.38087503998051</v>
      </c>
    </row>
    <row r="137" spans="1:9" ht="12.75" x14ac:dyDescent="0.2">
      <c r="A137" t="s">
        <v>78</v>
      </c>
      <c r="B137" t="s">
        <v>11</v>
      </c>
      <c r="C137" t="s">
        <v>12</v>
      </c>
      <c r="D137" t="s">
        <v>308</v>
      </c>
      <c r="E137" t="s">
        <v>300</v>
      </c>
      <c r="F137" t="s">
        <v>310</v>
      </c>
      <c r="G137" t="s">
        <v>14</v>
      </c>
      <c r="H137">
        <v>126.65175628662109</v>
      </c>
      <c r="I137">
        <v>194.7708240905348</v>
      </c>
    </row>
    <row r="138" spans="1:9" ht="12.75" x14ac:dyDescent="0.2">
      <c r="A138" t="s">
        <v>206</v>
      </c>
      <c r="B138" t="s">
        <v>311</v>
      </c>
      <c r="C138" t="s">
        <v>12</v>
      </c>
      <c r="D138" t="s">
        <v>312</v>
      </c>
      <c r="E138" t="s">
        <v>22</v>
      </c>
      <c r="F138" t="s">
        <v>313</v>
      </c>
      <c r="G138" t="s">
        <v>14</v>
      </c>
      <c r="H138">
        <v>140.38169097900391</v>
      </c>
      <c r="I138">
        <v>122.74145831353179</v>
      </c>
    </row>
    <row r="139" spans="1:9" ht="12.75" x14ac:dyDescent="0.2">
      <c r="A139" t="s">
        <v>314</v>
      </c>
      <c r="B139" t="s">
        <v>11</v>
      </c>
      <c r="C139" t="s">
        <v>12</v>
      </c>
      <c r="D139" t="s">
        <v>315</v>
      </c>
      <c r="E139" t="s">
        <v>253</v>
      </c>
      <c r="F139" t="s">
        <v>316</v>
      </c>
      <c r="G139" t="s">
        <v>14</v>
      </c>
      <c r="H139">
        <v>85.123611450195313</v>
      </c>
      <c r="I139">
        <v>177.78587982883059</v>
      </c>
    </row>
    <row r="140" spans="1:9" ht="12.75" x14ac:dyDescent="0.2">
      <c r="A140" t="s">
        <v>317</v>
      </c>
      <c r="B140" t="s">
        <v>311</v>
      </c>
      <c r="C140" t="s">
        <v>12</v>
      </c>
      <c r="D140" t="s">
        <v>318</v>
      </c>
      <c r="E140" t="s">
        <v>17</v>
      </c>
      <c r="F140" t="s">
        <v>319</v>
      </c>
      <c r="G140" t="s">
        <v>14</v>
      </c>
      <c r="H140">
        <v>36.862174987792969</v>
      </c>
      <c r="I140">
        <v>24.358525616197571</v>
      </c>
    </row>
    <row r="141" spans="1:9" ht="12.75" x14ac:dyDescent="0.2">
      <c r="A141" t="s">
        <v>320</v>
      </c>
      <c r="B141" t="s">
        <v>20</v>
      </c>
      <c r="C141" t="s">
        <v>12</v>
      </c>
      <c r="D141" t="s">
        <v>318</v>
      </c>
      <c r="E141" t="s">
        <v>17</v>
      </c>
      <c r="F141" t="s">
        <v>321</v>
      </c>
      <c r="G141" t="s">
        <v>14</v>
      </c>
      <c r="H141">
        <v>15.985111236572269</v>
      </c>
      <c r="I141">
        <v>17.36393004787476</v>
      </c>
    </row>
    <row r="142" spans="1:9" ht="12.75" x14ac:dyDescent="0.2">
      <c r="A142" t="s">
        <v>320</v>
      </c>
      <c r="B142" t="s">
        <v>20</v>
      </c>
      <c r="C142" t="s">
        <v>12</v>
      </c>
      <c r="D142" t="s">
        <v>318</v>
      </c>
      <c r="E142" t="s">
        <v>17</v>
      </c>
      <c r="F142" t="s">
        <v>322</v>
      </c>
      <c r="G142" t="s">
        <v>14</v>
      </c>
      <c r="H142">
        <v>15.673946380615231</v>
      </c>
      <c r="I142">
        <v>16.601528632821921</v>
      </c>
    </row>
    <row r="143" spans="1:9" ht="12.75" x14ac:dyDescent="0.2">
      <c r="A143" t="s">
        <v>192</v>
      </c>
      <c r="B143" t="s">
        <v>20</v>
      </c>
      <c r="C143" t="s">
        <v>12</v>
      </c>
      <c r="D143" t="s">
        <v>308</v>
      </c>
      <c r="E143" t="s">
        <v>300</v>
      </c>
      <c r="F143" t="s">
        <v>323</v>
      </c>
      <c r="G143" t="s">
        <v>14</v>
      </c>
      <c r="H143">
        <v>14.58591461181641</v>
      </c>
      <c r="I143">
        <v>38.932976275572678</v>
      </c>
    </row>
    <row r="144" spans="1:9" ht="12.75" x14ac:dyDescent="0.2">
      <c r="A144" t="s">
        <v>212</v>
      </c>
      <c r="B144" t="s">
        <v>20</v>
      </c>
      <c r="C144" t="s">
        <v>12</v>
      </c>
      <c r="D144" t="s">
        <v>324</v>
      </c>
      <c r="E144" t="s">
        <v>253</v>
      </c>
      <c r="F144" t="s">
        <v>325</v>
      </c>
      <c r="G144" t="s">
        <v>14</v>
      </c>
      <c r="H144">
        <v>42.973457336425781</v>
      </c>
      <c r="I144">
        <v>95.522772096129657</v>
      </c>
    </row>
    <row r="145" spans="1:9" ht="12.75" x14ac:dyDescent="0.2">
      <c r="A145" t="s">
        <v>326</v>
      </c>
      <c r="B145" t="s">
        <v>20</v>
      </c>
      <c r="C145" t="s">
        <v>12</v>
      </c>
      <c r="D145" t="s">
        <v>256</v>
      </c>
      <c r="E145" t="s">
        <v>253</v>
      </c>
      <c r="F145" t="s">
        <v>327</v>
      </c>
      <c r="G145" t="s">
        <v>14</v>
      </c>
      <c r="H145">
        <v>2.1971969604492192</v>
      </c>
      <c r="I145">
        <v>6.5351275405429821</v>
      </c>
    </row>
    <row r="146" spans="1:9" ht="12.75" x14ac:dyDescent="0.2">
      <c r="A146" t="s">
        <v>328</v>
      </c>
      <c r="B146" t="s">
        <v>20</v>
      </c>
      <c r="C146" t="s">
        <v>12</v>
      </c>
      <c r="D146" t="s">
        <v>329</v>
      </c>
      <c r="E146" t="s">
        <v>168</v>
      </c>
      <c r="F146" t="s">
        <v>330</v>
      </c>
      <c r="G146" t="s">
        <v>14</v>
      </c>
      <c r="H146">
        <v>32.10498046875</v>
      </c>
      <c r="I146">
        <v>63.421257720772999</v>
      </c>
    </row>
    <row r="147" spans="1:9" ht="12.75" x14ac:dyDescent="0.2">
      <c r="A147" t="s">
        <v>59</v>
      </c>
      <c r="B147" t="s">
        <v>20</v>
      </c>
      <c r="C147" t="s">
        <v>12</v>
      </c>
      <c r="D147" t="s">
        <v>256</v>
      </c>
      <c r="E147" t="s">
        <v>253</v>
      </c>
      <c r="F147" t="s">
        <v>331</v>
      </c>
      <c r="G147" t="s">
        <v>14</v>
      </c>
      <c r="H147">
        <v>58.884071350097663</v>
      </c>
      <c r="I147">
        <v>79.379195911985391</v>
      </c>
    </row>
    <row r="148" spans="1:9" ht="12.75" x14ac:dyDescent="0.2">
      <c r="A148" t="s">
        <v>251</v>
      </c>
      <c r="B148" t="s">
        <v>20</v>
      </c>
      <c r="C148" t="s">
        <v>12</v>
      </c>
      <c r="D148" t="s">
        <v>308</v>
      </c>
      <c r="E148" t="s">
        <v>300</v>
      </c>
      <c r="F148" t="s">
        <v>332</v>
      </c>
      <c r="G148" t="s">
        <v>14</v>
      </c>
      <c r="H148">
        <v>177.81281280517581</v>
      </c>
      <c r="I148">
        <v>254.09884679057799</v>
      </c>
    </row>
    <row r="149" spans="1:9" ht="12.75" x14ac:dyDescent="0.2">
      <c r="A149" t="s">
        <v>333</v>
      </c>
      <c r="B149" t="s">
        <v>20</v>
      </c>
      <c r="C149" t="s">
        <v>12</v>
      </c>
      <c r="D149" t="s">
        <v>334</v>
      </c>
      <c r="E149" t="s">
        <v>253</v>
      </c>
      <c r="F149" t="s">
        <v>335</v>
      </c>
      <c r="G149" t="s">
        <v>14</v>
      </c>
      <c r="H149">
        <v>218.91658020019531</v>
      </c>
      <c r="I149">
        <v>681.80618163309998</v>
      </c>
    </row>
    <row r="150" spans="1:9" ht="12.75" x14ac:dyDescent="0.2">
      <c r="A150" t="s">
        <v>336</v>
      </c>
      <c r="B150" t="s">
        <v>20</v>
      </c>
      <c r="C150" t="s">
        <v>12</v>
      </c>
      <c r="D150" t="s">
        <v>337</v>
      </c>
      <c r="E150" t="s">
        <v>168</v>
      </c>
      <c r="F150" t="s">
        <v>338</v>
      </c>
      <c r="G150" t="s">
        <v>14</v>
      </c>
      <c r="H150">
        <v>399.85861206054688</v>
      </c>
      <c r="I150">
        <v>288.10889495033712</v>
      </c>
    </row>
    <row r="151" spans="1:9" ht="12.75" x14ac:dyDescent="0.2">
      <c r="A151" t="s">
        <v>339</v>
      </c>
      <c r="B151" t="s">
        <v>20</v>
      </c>
      <c r="C151" t="s">
        <v>12</v>
      </c>
      <c r="D151" t="s">
        <v>312</v>
      </c>
      <c r="E151" t="s">
        <v>22</v>
      </c>
      <c r="F151" t="s">
        <v>340</v>
      </c>
      <c r="G151" t="s">
        <v>14</v>
      </c>
      <c r="H151">
        <v>11.460067749023439</v>
      </c>
      <c r="I151">
        <v>19.4748958840655</v>
      </c>
    </row>
    <row r="152" spans="1:9" ht="12.75" x14ac:dyDescent="0.2">
      <c r="A152" t="s">
        <v>341</v>
      </c>
      <c r="B152" t="s">
        <v>20</v>
      </c>
      <c r="C152" t="s">
        <v>12</v>
      </c>
      <c r="D152" t="s">
        <v>324</v>
      </c>
      <c r="E152" t="s">
        <v>253</v>
      </c>
      <c r="F152" t="s">
        <v>342</v>
      </c>
      <c r="G152" t="s">
        <v>14</v>
      </c>
      <c r="H152">
        <v>35.162879943847663</v>
      </c>
      <c r="I152">
        <v>86.859780964151454</v>
      </c>
    </row>
    <row r="153" spans="1:9" ht="12.75" x14ac:dyDescent="0.2">
      <c r="A153" t="s">
        <v>343</v>
      </c>
      <c r="B153" t="s">
        <v>20</v>
      </c>
      <c r="C153" t="s">
        <v>12</v>
      </c>
      <c r="D153" t="s">
        <v>256</v>
      </c>
      <c r="E153" t="s">
        <v>253</v>
      </c>
      <c r="F153" t="s">
        <v>344</v>
      </c>
      <c r="G153" t="s">
        <v>14</v>
      </c>
      <c r="H153">
        <v>4.2758331298828143</v>
      </c>
      <c r="I153">
        <v>8.9717335026788678</v>
      </c>
    </row>
    <row r="154" spans="1:9" ht="12.75" x14ac:dyDescent="0.2">
      <c r="A154" t="s">
        <v>170</v>
      </c>
      <c r="B154" t="s">
        <v>20</v>
      </c>
      <c r="C154" t="s">
        <v>12</v>
      </c>
      <c r="D154" t="s">
        <v>329</v>
      </c>
      <c r="E154" t="s">
        <v>168</v>
      </c>
      <c r="F154" t="s">
        <v>345</v>
      </c>
      <c r="G154" t="s">
        <v>14</v>
      </c>
      <c r="H154">
        <v>19.39627838134766</v>
      </c>
      <c r="I154">
        <v>61.509371276905092</v>
      </c>
    </row>
    <row r="155" spans="1:9" ht="12.75" x14ac:dyDescent="0.2">
      <c r="A155" t="s">
        <v>343</v>
      </c>
      <c r="B155" t="s">
        <v>20</v>
      </c>
      <c r="C155" t="s">
        <v>12</v>
      </c>
      <c r="D155" t="s">
        <v>112</v>
      </c>
      <c r="E155" t="s">
        <v>113</v>
      </c>
      <c r="F155" t="s">
        <v>346</v>
      </c>
      <c r="G155" t="s">
        <v>14</v>
      </c>
      <c r="H155">
        <v>4.1019363403320313</v>
      </c>
      <c r="I155">
        <v>10.14606108220797</v>
      </c>
    </row>
    <row r="156" spans="1:9" ht="12.75" x14ac:dyDescent="0.2">
      <c r="A156" t="s">
        <v>347</v>
      </c>
      <c r="B156" t="s">
        <v>20</v>
      </c>
      <c r="C156" t="s">
        <v>12</v>
      </c>
      <c r="D156" t="s">
        <v>244</v>
      </c>
      <c r="E156" t="s">
        <v>168</v>
      </c>
      <c r="F156" t="s">
        <v>348</v>
      </c>
      <c r="G156" t="s">
        <v>14</v>
      </c>
      <c r="H156">
        <v>63.639022827148438</v>
      </c>
      <c r="I156">
        <v>65.701409905047754</v>
      </c>
    </row>
    <row r="157" spans="1:9" ht="12.75" x14ac:dyDescent="0.2">
      <c r="A157" t="s">
        <v>349</v>
      </c>
      <c r="B157" t="s">
        <v>20</v>
      </c>
      <c r="C157" t="s">
        <v>12</v>
      </c>
      <c r="D157" t="s">
        <v>334</v>
      </c>
      <c r="E157" t="s">
        <v>253</v>
      </c>
      <c r="F157" t="s">
        <v>350</v>
      </c>
      <c r="G157" t="s">
        <v>14</v>
      </c>
      <c r="H157">
        <v>8.1864700317382813</v>
      </c>
      <c r="I157">
        <v>20.029037956345832</v>
      </c>
    </row>
    <row r="158" spans="1:9" ht="12.75" x14ac:dyDescent="0.2">
      <c r="A158" t="s">
        <v>351</v>
      </c>
      <c r="B158" t="s">
        <v>20</v>
      </c>
      <c r="C158" t="s">
        <v>12</v>
      </c>
      <c r="D158" t="s">
        <v>112</v>
      </c>
      <c r="E158" t="s">
        <v>113</v>
      </c>
      <c r="F158" t="s">
        <v>352</v>
      </c>
      <c r="G158" t="s">
        <v>14</v>
      </c>
      <c r="H158">
        <v>34.3326416015625</v>
      </c>
      <c r="I158">
        <v>35.780181059229093</v>
      </c>
    </row>
    <row r="159" spans="1:9" ht="12.75" x14ac:dyDescent="0.2">
      <c r="A159" t="s">
        <v>353</v>
      </c>
      <c r="B159" t="s">
        <v>20</v>
      </c>
      <c r="C159" t="s">
        <v>12</v>
      </c>
      <c r="D159" t="s">
        <v>256</v>
      </c>
      <c r="E159" t="s">
        <v>253</v>
      </c>
      <c r="F159" t="s">
        <v>354</v>
      </c>
      <c r="G159" t="s">
        <v>14</v>
      </c>
      <c r="H159">
        <v>63.110488891601563</v>
      </c>
      <c r="I159">
        <v>119.5724077906991</v>
      </c>
    </row>
    <row r="160" spans="1:9" ht="12.75" x14ac:dyDescent="0.2">
      <c r="A160" t="s">
        <v>355</v>
      </c>
      <c r="B160" t="s">
        <v>20</v>
      </c>
      <c r="C160" t="s">
        <v>12</v>
      </c>
      <c r="D160" t="s">
        <v>312</v>
      </c>
      <c r="E160" t="s">
        <v>22</v>
      </c>
      <c r="F160" t="s">
        <v>356</v>
      </c>
      <c r="G160" t="s">
        <v>14</v>
      </c>
      <c r="H160">
        <v>65.054237365722656</v>
      </c>
      <c r="I160">
        <v>130.839468263622</v>
      </c>
    </row>
    <row r="161" spans="1:9" ht="12.75" x14ac:dyDescent="0.2">
      <c r="A161" t="s">
        <v>271</v>
      </c>
      <c r="B161" t="s">
        <v>20</v>
      </c>
      <c r="C161" t="s">
        <v>12</v>
      </c>
      <c r="D161" t="s">
        <v>256</v>
      </c>
      <c r="E161" t="s">
        <v>253</v>
      </c>
      <c r="F161" t="s">
        <v>357</v>
      </c>
      <c r="G161" t="s">
        <v>14</v>
      </c>
      <c r="H161">
        <v>29.440338134765629</v>
      </c>
      <c r="I161">
        <v>92.937804924609935</v>
      </c>
    </row>
    <row r="162" spans="1:9" ht="12.75" x14ac:dyDescent="0.2">
      <c r="A162" t="s">
        <v>192</v>
      </c>
      <c r="B162" t="s">
        <v>20</v>
      </c>
      <c r="C162" t="s">
        <v>12</v>
      </c>
      <c r="D162" t="s">
        <v>256</v>
      </c>
      <c r="E162" t="s">
        <v>253</v>
      </c>
      <c r="F162" t="s">
        <v>358</v>
      </c>
      <c r="G162" t="s">
        <v>14</v>
      </c>
      <c r="H162">
        <v>14.805130004882811</v>
      </c>
      <c r="I162">
        <v>22.543799897758699</v>
      </c>
    </row>
    <row r="163" spans="1:9" ht="12.75" x14ac:dyDescent="0.2">
      <c r="A163" t="s">
        <v>359</v>
      </c>
      <c r="B163" t="s">
        <v>20</v>
      </c>
      <c r="C163" t="s">
        <v>12</v>
      </c>
      <c r="D163" t="s">
        <v>256</v>
      </c>
      <c r="E163" t="s">
        <v>253</v>
      </c>
      <c r="F163" t="s">
        <v>360</v>
      </c>
      <c r="G163" t="s">
        <v>14</v>
      </c>
      <c r="H163">
        <v>75.513450622558594</v>
      </c>
      <c r="I163">
        <v>143.4123641019726</v>
      </c>
    </row>
    <row r="164" spans="1:9" ht="12.75" x14ac:dyDescent="0.2">
      <c r="A164" t="s">
        <v>361</v>
      </c>
      <c r="B164" t="s">
        <v>20</v>
      </c>
      <c r="C164" t="s">
        <v>12</v>
      </c>
      <c r="D164" t="s">
        <v>312</v>
      </c>
      <c r="E164" t="s">
        <v>22</v>
      </c>
      <c r="F164" t="s">
        <v>362</v>
      </c>
      <c r="G164" t="s">
        <v>14</v>
      </c>
      <c r="H164">
        <v>93.087112426757813</v>
      </c>
      <c r="I164">
        <v>126.719986680909</v>
      </c>
    </row>
    <row r="165" spans="1:9" ht="12.75" x14ac:dyDescent="0.2">
      <c r="A165" t="s">
        <v>34</v>
      </c>
      <c r="B165" t="s">
        <v>20</v>
      </c>
      <c r="C165" t="s">
        <v>12</v>
      </c>
      <c r="D165" t="s">
        <v>256</v>
      </c>
      <c r="E165" t="s">
        <v>253</v>
      </c>
      <c r="F165" t="s">
        <v>363</v>
      </c>
      <c r="G165" t="s">
        <v>14</v>
      </c>
      <c r="H165">
        <v>109.1447830200195</v>
      </c>
      <c r="I165">
        <v>154.2980241674305</v>
      </c>
    </row>
    <row r="166" spans="1:9" ht="12.75" x14ac:dyDescent="0.2">
      <c r="A166" t="s">
        <v>158</v>
      </c>
      <c r="B166" t="s">
        <v>20</v>
      </c>
      <c r="C166" t="s">
        <v>12</v>
      </c>
      <c r="D166" t="s">
        <v>308</v>
      </c>
      <c r="E166" t="s">
        <v>300</v>
      </c>
      <c r="F166" t="s">
        <v>364</v>
      </c>
      <c r="G166" t="s">
        <v>14</v>
      </c>
      <c r="H166">
        <v>33.089111328125</v>
      </c>
      <c r="I166">
        <v>52.931582632592153</v>
      </c>
    </row>
    <row r="167" spans="1:9" ht="12.75" x14ac:dyDescent="0.2">
      <c r="A167" t="s">
        <v>29</v>
      </c>
      <c r="B167" t="s">
        <v>20</v>
      </c>
      <c r="C167" t="s">
        <v>12</v>
      </c>
      <c r="D167" t="s">
        <v>312</v>
      </c>
      <c r="E167" t="s">
        <v>22</v>
      </c>
      <c r="F167" t="s">
        <v>365</v>
      </c>
      <c r="G167" t="s">
        <v>14</v>
      </c>
      <c r="H167">
        <v>132.41261291503909</v>
      </c>
      <c r="I167">
        <v>308.0236921225121</v>
      </c>
    </row>
    <row r="168" spans="1:9" ht="12.75" x14ac:dyDescent="0.2">
      <c r="A168" t="s">
        <v>163</v>
      </c>
      <c r="B168" t="s">
        <v>20</v>
      </c>
      <c r="C168" t="s">
        <v>12</v>
      </c>
      <c r="D168" t="s">
        <v>308</v>
      </c>
      <c r="E168" t="s">
        <v>300</v>
      </c>
      <c r="F168" t="s">
        <v>366</v>
      </c>
      <c r="G168" t="s">
        <v>14</v>
      </c>
      <c r="H168">
        <v>52.257904052734382</v>
      </c>
      <c r="I168">
        <v>55.027798903646577</v>
      </c>
    </row>
    <row r="169" spans="1:9" ht="12.75" x14ac:dyDescent="0.2">
      <c r="A169" t="s">
        <v>367</v>
      </c>
      <c r="B169" t="s">
        <v>20</v>
      </c>
      <c r="C169" t="s">
        <v>12</v>
      </c>
      <c r="D169" t="s">
        <v>21</v>
      </c>
      <c r="E169" t="s">
        <v>22</v>
      </c>
      <c r="F169" t="s">
        <v>368</v>
      </c>
      <c r="G169" t="s">
        <v>14</v>
      </c>
      <c r="H169">
        <v>48.517189025878913</v>
      </c>
      <c r="I169">
        <v>96.308343042692343</v>
      </c>
    </row>
    <row r="170" spans="1:9" ht="12.75" x14ac:dyDescent="0.2">
      <c r="A170" t="s">
        <v>369</v>
      </c>
      <c r="B170" t="s">
        <v>20</v>
      </c>
      <c r="C170" t="s">
        <v>12</v>
      </c>
      <c r="D170" t="s">
        <v>308</v>
      </c>
      <c r="E170" t="s">
        <v>300</v>
      </c>
      <c r="F170" t="s">
        <v>370</v>
      </c>
      <c r="G170" t="s">
        <v>14</v>
      </c>
      <c r="H170">
        <v>90.887954711914063</v>
      </c>
      <c r="I170">
        <v>194.25147465498441</v>
      </c>
    </row>
    <row r="171" spans="1:9" ht="12.75" x14ac:dyDescent="0.2">
      <c r="A171" t="s">
        <v>371</v>
      </c>
      <c r="B171" t="s">
        <v>20</v>
      </c>
      <c r="C171" t="s">
        <v>12</v>
      </c>
      <c r="D171" t="s">
        <v>256</v>
      </c>
      <c r="E171" t="s">
        <v>253</v>
      </c>
      <c r="F171" t="s">
        <v>372</v>
      </c>
      <c r="G171" t="s">
        <v>14</v>
      </c>
      <c r="H171">
        <v>62.033500671386719</v>
      </c>
      <c r="I171">
        <v>93.44365487518759</v>
      </c>
    </row>
    <row r="172" spans="1:9" ht="12.75" x14ac:dyDescent="0.2">
      <c r="A172" t="s">
        <v>373</v>
      </c>
      <c r="B172" t="s">
        <v>20</v>
      </c>
      <c r="C172" t="s">
        <v>12</v>
      </c>
      <c r="D172" t="s">
        <v>374</v>
      </c>
      <c r="E172" t="s">
        <v>22</v>
      </c>
      <c r="F172" t="s">
        <v>375</v>
      </c>
      <c r="G172" t="s">
        <v>14</v>
      </c>
      <c r="H172">
        <v>243.32854461669919</v>
      </c>
      <c r="I172">
        <v>388.41093004401318</v>
      </c>
    </row>
    <row r="173" spans="1:9" ht="12.75" x14ac:dyDescent="0.2">
      <c r="A173" t="s">
        <v>376</v>
      </c>
      <c r="B173" t="s">
        <v>20</v>
      </c>
      <c r="C173" t="s">
        <v>12</v>
      </c>
      <c r="D173" t="s">
        <v>312</v>
      </c>
      <c r="E173" t="s">
        <v>22</v>
      </c>
      <c r="F173" t="s">
        <v>377</v>
      </c>
      <c r="G173" t="s">
        <v>14</v>
      </c>
      <c r="H173">
        <v>141.65665435791021</v>
      </c>
      <c r="I173">
        <v>286.41503388126489</v>
      </c>
    </row>
    <row r="174" spans="1:9" ht="12.75" x14ac:dyDescent="0.2">
      <c r="A174" t="s">
        <v>378</v>
      </c>
      <c r="B174" t="s">
        <v>20</v>
      </c>
      <c r="C174" t="s">
        <v>12</v>
      </c>
      <c r="D174" t="s">
        <v>256</v>
      </c>
      <c r="E174" t="s">
        <v>253</v>
      </c>
      <c r="F174" t="s">
        <v>379</v>
      </c>
      <c r="G174" t="s">
        <v>14</v>
      </c>
      <c r="H174">
        <v>41.698493957519531</v>
      </c>
      <c r="I174">
        <v>68.757739879530803</v>
      </c>
    </row>
    <row r="175" spans="1:9" ht="12.75" x14ac:dyDescent="0.2">
      <c r="A175" t="s">
        <v>158</v>
      </c>
      <c r="B175" t="s">
        <v>20</v>
      </c>
      <c r="C175" t="s">
        <v>12</v>
      </c>
      <c r="D175" t="s">
        <v>256</v>
      </c>
      <c r="E175" t="s">
        <v>253</v>
      </c>
      <c r="F175" t="s">
        <v>380</v>
      </c>
      <c r="G175" t="s">
        <v>14</v>
      </c>
      <c r="H175">
        <v>33.268074035644531</v>
      </c>
      <c r="I175">
        <v>52.517335603073597</v>
      </c>
    </row>
    <row r="176" spans="1:9" ht="12.75" x14ac:dyDescent="0.2">
      <c r="A176" t="s">
        <v>320</v>
      </c>
      <c r="B176" t="s">
        <v>20</v>
      </c>
      <c r="C176" t="s">
        <v>12</v>
      </c>
      <c r="D176" t="s">
        <v>256</v>
      </c>
      <c r="E176" t="s">
        <v>253</v>
      </c>
      <c r="F176" t="s">
        <v>381</v>
      </c>
      <c r="G176" t="s">
        <v>14</v>
      </c>
      <c r="H176">
        <v>16.432632446289059</v>
      </c>
      <c r="I176">
        <v>32.171613144792211</v>
      </c>
    </row>
    <row r="177" spans="1:9" ht="12.75" x14ac:dyDescent="0.2">
      <c r="A177" t="s">
        <v>382</v>
      </c>
      <c r="B177" t="s">
        <v>20</v>
      </c>
      <c r="C177" t="s">
        <v>12</v>
      </c>
      <c r="D177" t="s">
        <v>256</v>
      </c>
      <c r="E177" t="s">
        <v>253</v>
      </c>
      <c r="F177" t="s">
        <v>383</v>
      </c>
      <c r="G177" t="s">
        <v>14</v>
      </c>
      <c r="H177">
        <v>40.384780883789063</v>
      </c>
      <c r="I177">
        <v>60.511839913264318</v>
      </c>
    </row>
    <row r="178" spans="1:9" ht="12.75" x14ac:dyDescent="0.2">
      <c r="A178" t="s">
        <v>384</v>
      </c>
      <c r="B178" t="s">
        <v>20</v>
      </c>
      <c r="C178" t="s">
        <v>12</v>
      </c>
      <c r="D178" t="s">
        <v>337</v>
      </c>
      <c r="E178" t="s">
        <v>168</v>
      </c>
      <c r="F178" t="s">
        <v>385</v>
      </c>
      <c r="G178" t="s">
        <v>14</v>
      </c>
      <c r="H178">
        <v>320.96935272216803</v>
      </c>
      <c r="I178">
        <v>287.19730295212543</v>
      </c>
    </row>
    <row r="179" spans="1:9" ht="12.75" x14ac:dyDescent="0.2">
      <c r="A179" t="s">
        <v>386</v>
      </c>
      <c r="B179" t="s">
        <v>20</v>
      </c>
      <c r="C179" t="s">
        <v>12</v>
      </c>
      <c r="D179" t="s">
        <v>256</v>
      </c>
      <c r="E179" t="s">
        <v>253</v>
      </c>
      <c r="F179" t="s">
        <v>387</v>
      </c>
      <c r="G179" t="s">
        <v>14</v>
      </c>
      <c r="H179">
        <v>69.011466979980469</v>
      </c>
      <c r="I179">
        <v>78.474820057528291</v>
      </c>
    </row>
    <row r="180" spans="1:9" ht="12.75" x14ac:dyDescent="0.2">
      <c r="A180" t="s">
        <v>224</v>
      </c>
      <c r="B180" t="s">
        <v>20</v>
      </c>
      <c r="C180" t="s">
        <v>12</v>
      </c>
      <c r="D180" t="s">
        <v>388</v>
      </c>
      <c r="E180" t="s">
        <v>113</v>
      </c>
      <c r="F180" t="s">
        <v>389</v>
      </c>
      <c r="G180" t="s">
        <v>14</v>
      </c>
      <c r="H180">
        <v>18.167167663574219</v>
      </c>
      <c r="I180">
        <v>37.110176534404808</v>
      </c>
    </row>
    <row r="181" spans="1:9" ht="12.75" x14ac:dyDescent="0.2">
      <c r="A181" t="s">
        <v>390</v>
      </c>
      <c r="B181" t="s">
        <v>20</v>
      </c>
      <c r="C181" t="s">
        <v>12</v>
      </c>
      <c r="D181" t="s">
        <v>256</v>
      </c>
      <c r="E181" t="s">
        <v>253</v>
      </c>
      <c r="F181" t="s">
        <v>391</v>
      </c>
      <c r="G181" t="s">
        <v>14</v>
      </c>
      <c r="H181">
        <v>146.51921844482419</v>
      </c>
      <c r="I181">
        <v>144.93617308873661</v>
      </c>
    </row>
    <row r="182" spans="1:9" ht="12.75" x14ac:dyDescent="0.2">
      <c r="A182" t="s">
        <v>392</v>
      </c>
      <c r="B182" t="s">
        <v>20</v>
      </c>
      <c r="C182" t="s">
        <v>12</v>
      </c>
      <c r="D182" t="s">
        <v>312</v>
      </c>
      <c r="E182" t="s">
        <v>22</v>
      </c>
      <c r="F182" t="s">
        <v>393</v>
      </c>
      <c r="G182" t="s">
        <v>14</v>
      </c>
      <c r="H182">
        <v>92.215202331542983</v>
      </c>
      <c r="I182">
        <v>129.4617380008105</v>
      </c>
    </row>
    <row r="183" spans="1:9" ht="12.75" x14ac:dyDescent="0.2">
      <c r="A183" t="s">
        <v>156</v>
      </c>
      <c r="B183" t="s">
        <v>20</v>
      </c>
      <c r="C183" t="s">
        <v>12</v>
      </c>
      <c r="D183" t="s">
        <v>256</v>
      </c>
      <c r="E183" t="s">
        <v>253</v>
      </c>
      <c r="F183" t="s">
        <v>394</v>
      </c>
      <c r="G183" t="s">
        <v>14</v>
      </c>
      <c r="H183">
        <v>41.038711547851563</v>
      </c>
      <c r="I183">
        <v>139.60459498331809</v>
      </c>
    </row>
    <row r="184" spans="1:9" ht="12.75" x14ac:dyDescent="0.2">
      <c r="A184" t="s">
        <v>260</v>
      </c>
      <c r="B184" t="s">
        <v>20</v>
      </c>
      <c r="C184" t="s">
        <v>12</v>
      </c>
      <c r="D184" t="s">
        <v>256</v>
      </c>
      <c r="E184" t="s">
        <v>253</v>
      </c>
      <c r="F184" t="s">
        <v>395</v>
      </c>
      <c r="G184" t="s">
        <v>14</v>
      </c>
      <c r="H184">
        <v>22.58895111083984</v>
      </c>
      <c r="I184">
        <v>70.163362458799327</v>
      </c>
    </row>
    <row r="185" spans="1:9" ht="12.75" x14ac:dyDescent="0.2">
      <c r="A185" t="s">
        <v>278</v>
      </c>
      <c r="B185" t="s">
        <v>20</v>
      </c>
      <c r="C185" t="s">
        <v>12</v>
      </c>
      <c r="D185" t="s">
        <v>308</v>
      </c>
      <c r="E185" t="s">
        <v>300</v>
      </c>
      <c r="F185" t="s">
        <v>396</v>
      </c>
      <c r="G185" t="s">
        <v>14</v>
      </c>
      <c r="H185">
        <v>38.940681457519531</v>
      </c>
      <c r="I185">
        <v>82.329244032285231</v>
      </c>
    </row>
    <row r="186" spans="1:9" ht="12.75" x14ac:dyDescent="0.2">
      <c r="A186" t="s">
        <v>351</v>
      </c>
      <c r="B186" t="s">
        <v>20</v>
      </c>
      <c r="C186" t="s">
        <v>12</v>
      </c>
      <c r="D186" t="s">
        <v>256</v>
      </c>
      <c r="E186" t="s">
        <v>253</v>
      </c>
      <c r="F186" t="s">
        <v>397</v>
      </c>
      <c r="G186" t="s">
        <v>14</v>
      </c>
      <c r="H186">
        <v>33.970855712890632</v>
      </c>
      <c r="I186">
        <v>64.951702830038158</v>
      </c>
    </row>
    <row r="187" spans="1:9" ht="12.75" x14ac:dyDescent="0.2">
      <c r="A187" t="s">
        <v>70</v>
      </c>
      <c r="B187" t="s">
        <v>20</v>
      </c>
      <c r="C187" t="s">
        <v>12</v>
      </c>
      <c r="D187" t="s">
        <v>329</v>
      </c>
      <c r="E187" t="s">
        <v>168</v>
      </c>
      <c r="F187" t="s">
        <v>398</v>
      </c>
      <c r="G187" t="s">
        <v>14</v>
      </c>
      <c r="H187">
        <v>22.438545227050781</v>
      </c>
      <c r="I187">
        <v>42.037482550806459</v>
      </c>
    </row>
    <row r="188" spans="1:9" ht="12.75" x14ac:dyDescent="0.2">
      <c r="A188" t="s">
        <v>170</v>
      </c>
      <c r="B188" t="s">
        <v>20</v>
      </c>
      <c r="C188" t="s">
        <v>12</v>
      </c>
      <c r="D188" t="s">
        <v>308</v>
      </c>
      <c r="E188" t="s">
        <v>300</v>
      </c>
      <c r="F188" t="s">
        <v>399</v>
      </c>
      <c r="G188" t="s">
        <v>14</v>
      </c>
      <c r="H188">
        <v>18.74578857421875</v>
      </c>
      <c r="I188">
        <v>39.190238813472583</v>
      </c>
    </row>
    <row r="189" spans="1:9" ht="12.75" x14ac:dyDescent="0.2">
      <c r="A189" t="s">
        <v>170</v>
      </c>
      <c r="B189" t="s">
        <v>20</v>
      </c>
      <c r="C189" t="s">
        <v>12</v>
      </c>
      <c r="D189" t="s">
        <v>256</v>
      </c>
      <c r="E189" t="s">
        <v>253</v>
      </c>
      <c r="F189" t="s">
        <v>400</v>
      </c>
      <c r="G189" t="s">
        <v>14</v>
      </c>
      <c r="H189">
        <v>18.75054931640625</v>
      </c>
      <c r="I189">
        <v>58.013963231399323</v>
      </c>
    </row>
    <row r="190" spans="1:9" ht="12.75" x14ac:dyDescent="0.2">
      <c r="A190" t="s">
        <v>212</v>
      </c>
      <c r="B190" t="s">
        <v>20</v>
      </c>
      <c r="C190" t="s">
        <v>12</v>
      </c>
      <c r="D190" t="s">
        <v>256</v>
      </c>
      <c r="E190" t="s">
        <v>253</v>
      </c>
      <c r="F190" t="s">
        <v>401</v>
      </c>
      <c r="G190" t="s">
        <v>14</v>
      </c>
      <c r="H190">
        <v>43.160911560058587</v>
      </c>
      <c r="I190">
        <v>71.454206219147395</v>
      </c>
    </row>
    <row r="191" spans="1:9" ht="12.75" x14ac:dyDescent="0.2">
      <c r="A191" t="s">
        <v>402</v>
      </c>
      <c r="B191" t="s">
        <v>20</v>
      </c>
      <c r="C191" t="s">
        <v>12</v>
      </c>
      <c r="D191" t="s">
        <v>256</v>
      </c>
      <c r="E191" t="s">
        <v>253</v>
      </c>
      <c r="F191" t="s">
        <v>403</v>
      </c>
      <c r="G191" t="s">
        <v>14</v>
      </c>
      <c r="H191">
        <v>26.756256103515629</v>
      </c>
      <c r="I191">
        <v>52.059999698287967</v>
      </c>
    </row>
    <row r="192" spans="1:9" ht="12.75" x14ac:dyDescent="0.2">
      <c r="A192" t="s">
        <v>404</v>
      </c>
      <c r="B192" t="s">
        <v>20</v>
      </c>
      <c r="C192" t="s">
        <v>12</v>
      </c>
      <c r="D192" t="s">
        <v>308</v>
      </c>
      <c r="E192" t="s">
        <v>300</v>
      </c>
      <c r="F192" t="s">
        <v>405</v>
      </c>
      <c r="G192" t="s">
        <v>14</v>
      </c>
      <c r="H192">
        <v>239.93998718261719</v>
      </c>
      <c r="I192">
        <v>202.77227324550961</v>
      </c>
    </row>
    <row r="193" spans="1:9" ht="12.75" x14ac:dyDescent="0.2">
      <c r="A193" t="s">
        <v>339</v>
      </c>
      <c r="B193" t="s">
        <v>20</v>
      </c>
      <c r="C193" t="s">
        <v>12</v>
      </c>
      <c r="D193" t="s">
        <v>312</v>
      </c>
      <c r="E193" t="s">
        <v>22</v>
      </c>
      <c r="F193" t="s">
        <v>406</v>
      </c>
      <c r="G193" t="s">
        <v>14</v>
      </c>
      <c r="H193">
        <v>11.02194213867188</v>
      </c>
      <c r="I193">
        <v>22.09594730579018</v>
      </c>
    </row>
    <row r="194" spans="1:9" ht="12.75" x14ac:dyDescent="0.2">
      <c r="A194" t="s">
        <v>407</v>
      </c>
      <c r="B194" t="s">
        <v>20</v>
      </c>
      <c r="C194" t="s">
        <v>12</v>
      </c>
      <c r="D194" t="s">
        <v>329</v>
      </c>
      <c r="E194" t="s">
        <v>168</v>
      </c>
      <c r="F194" t="s">
        <v>408</v>
      </c>
      <c r="G194" t="s">
        <v>14</v>
      </c>
      <c r="H194">
        <v>11.61724853515625</v>
      </c>
      <c r="I194">
        <v>37.191568471976431</v>
      </c>
    </row>
    <row r="195" spans="1:9" ht="12.75" x14ac:dyDescent="0.2">
      <c r="A195" t="s">
        <v>156</v>
      </c>
      <c r="B195" t="s">
        <v>20</v>
      </c>
      <c r="C195" t="s">
        <v>12</v>
      </c>
      <c r="D195" t="s">
        <v>256</v>
      </c>
      <c r="E195" t="s">
        <v>253</v>
      </c>
      <c r="F195" t="s">
        <v>409</v>
      </c>
      <c r="G195" t="s">
        <v>14</v>
      </c>
      <c r="H195">
        <v>41.370170593261719</v>
      </c>
      <c r="I195">
        <v>70.844686305882917</v>
      </c>
    </row>
    <row r="196" spans="1:9" ht="12.75" x14ac:dyDescent="0.2">
      <c r="A196" t="s">
        <v>210</v>
      </c>
      <c r="B196" t="s">
        <v>20</v>
      </c>
      <c r="C196" t="s">
        <v>12</v>
      </c>
      <c r="D196" t="s">
        <v>256</v>
      </c>
      <c r="E196" t="s">
        <v>253</v>
      </c>
      <c r="F196" t="s">
        <v>410</v>
      </c>
      <c r="G196" t="s">
        <v>14</v>
      </c>
      <c r="H196">
        <v>118.4128799438477</v>
      </c>
      <c r="I196">
        <v>178.02753463002341</v>
      </c>
    </row>
    <row r="197" spans="1:9" ht="12.75" x14ac:dyDescent="0.2">
      <c r="A197" t="s">
        <v>411</v>
      </c>
      <c r="B197" t="s">
        <v>20</v>
      </c>
      <c r="C197" t="s">
        <v>12</v>
      </c>
      <c r="D197" t="s">
        <v>412</v>
      </c>
      <c r="E197" t="s">
        <v>22</v>
      </c>
      <c r="F197" t="s">
        <v>413</v>
      </c>
      <c r="G197" t="s">
        <v>14</v>
      </c>
      <c r="H197">
        <v>1.256294250488281</v>
      </c>
      <c r="I197">
        <v>6.1663294692315738</v>
      </c>
    </row>
    <row r="198" spans="1:9" ht="12.75" x14ac:dyDescent="0.2">
      <c r="A198" t="s">
        <v>414</v>
      </c>
      <c r="B198" t="s">
        <v>20</v>
      </c>
      <c r="C198" t="s">
        <v>12</v>
      </c>
      <c r="D198" t="s">
        <v>312</v>
      </c>
      <c r="E198" t="s">
        <v>22</v>
      </c>
      <c r="F198" t="s">
        <v>415</v>
      </c>
      <c r="G198" t="s">
        <v>14</v>
      </c>
      <c r="H198">
        <v>200.74742126464841</v>
      </c>
      <c r="I198">
        <v>237.40351519165671</v>
      </c>
    </row>
    <row r="199" spans="1:9" ht="12.75" x14ac:dyDescent="0.2">
      <c r="A199" t="s">
        <v>32</v>
      </c>
      <c r="B199" t="s">
        <v>20</v>
      </c>
      <c r="C199" t="s">
        <v>12</v>
      </c>
      <c r="D199" t="s">
        <v>312</v>
      </c>
      <c r="E199" t="s">
        <v>22</v>
      </c>
      <c r="F199" t="s">
        <v>416</v>
      </c>
      <c r="G199" t="s">
        <v>14</v>
      </c>
      <c r="H199">
        <v>47.452095031738281</v>
      </c>
      <c r="I199">
        <v>83.346232443177954</v>
      </c>
    </row>
    <row r="200" spans="1:9" ht="12.75" x14ac:dyDescent="0.2">
      <c r="A200" t="s">
        <v>417</v>
      </c>
      <c r="B200" t="s">
        <v>20</v>
      </c>
      <c r="C200" t="s">
        <v>12</v>
      </c>
      <c r="D200" t="s">
        <v>256</v>
      </c>
      <c r="E200" t="s">
        <v>253</v>
      </c>
      <c r="F200" t="s">
        <v>418</v>
      </c>
      <c r="G200" t="s">
        <v>14</v>
      </c>
      <c r="H200">
        <v>149.19940948486331</v>
      </c>
      <c r="I200">
        <v>236.72925796450659</v>
      </c>
    </row>
    <row r="201" spans="1:9" ht="12.75" x14ac:dyDescent="0.2">
      <c r="A201" t="s">
        <v>24</v>
      </c>
      <c r="B201" t="s">
        <v>20</v>
      </c>
      <c r="C201" t="s">
        <v>12</v>
      </c>
      <c r="D201" t="s">
        <v>419</v>
      </c>
      <c r="E201" t="s">
        <v>22</v>
      </c>
      <c r="F201" t="s">
        <v>420</v>
      </c>
      <c r="G201" t="s">
        <v>14</v>
      </c>
      <c r="H201">
        <v>96.490615844726563</v>
      </c>
      <c r="I201">
        <v>227.22896716939269</v>
      </c>
    </row>
    <row r="202" spans="1:9" ht="12.75" x14ac:dyDescent="0.2">
      <c r="A202" t="s">
        <v>421</v>
      </c>
      <c r="B202" t="s">
        <v>20</v>
      </c>
      <c r="C202" t="s">
        <v>12</v>
      </c>
      <c r="D202" t="s">
        <v>329</v>
      </c>
      <c r="E202" t="s">
        <v>168</v>
      </c>
      <c r="F202" t="s">
        <v>422</v>
      </c>
      <c r="G202" t="s">
        <v>14</v>
      </c>
      <c r="H202">
        <v>74.324455261230469</v>
      </c>
      <c r="I202">
        <v>165.7575696825981</v>
      </c>
    </row>
    <row r="203" spans="1:9" ht="12.75" x14ac:dyDescent="0.2">
      <c r="A203" t="s">
        <v>170</v>
      </c>
      <c r="B203" t="s">
        <v>20</v>
      </c>
      <c r="C203" t="s">
        <v>12</v>
      </c>
      <c r="D203" t="s">
        <v>308</v>
      </c>
      <c r="E203" t="s">
        <v>300</v>
      </c>
      <c r="F203" t="s">
        <v>423</v>
      </c>
      <c r="G203" t="s">
        <v>14</v>
      </c>
      <c r="H203">
        <v>18.840400695800781</v>
      </c>
      <c r="I203">
        <v>31.653505632759138</v>
      </c>
    </row>
    <row r="204" spans="1:9" ht="12.75" x14ac:dyDescent="0.2">
      <c r="A204" t="s">
        <v>165</v>
      </c>
      <c r="B204" t="s">
        <v>20</v>
      </c>
      <c r="C204" t="s">
        <v>12</v>
      </c>
      <c r="D204" t="s">
        <v>329</v>
      </c>
      <c r="E204" t="s">
        <v>168</v>
      </c>
      <c r="F204" t="s">
        <v>424</v>
      </c>
      <c r="G204" t="s">
        <v>14</v>
      </c>
      <c r="H204">
        <v>26.163619995117191</v>
      </c>
      <c r="I204">
        <v>57.358210957672661</v>
      </c>
    </row>
    <row r="205" spans="1:9" ht="12.75" x14ac:dyDescent="0.2">
      <c r="A205" t="s">
        <v>425</v>
      </c>
      <c r="B205" t="s">
        <v>20</v>
      </c>
      <c r="C205" t="s">
        <v>12</v>
      </c>
      <c r="D205" t="s">
        <v>329</v>
      </c>
      <c r="E205" t="s">
        <v>168</v>
      </c>
      <c r="F205" t="s">
        <v>426</v>
      </c>
      <c r="G205" t="s">
        <v>14</v>
      </c>
      <c r="H205">
        <v>79.59932708740233</v>
      </c>
      <c r="I205">
        <v>195.05919527062949</v>
      </c>
    </row>
    <row r="206" spans="1:9" ht="12.75" x14ac:dyDescent="0.2">
      <c r="A206" t="s">
        <v>427</v>
      </c>
      <c r="B206" t="s">
        <v>20</v>
      </c>
      <c r="C206" t="s">
        <v>12</v>
      </c>
      <c r="D206" t="s">
        <v>308</v>
      </c>
      <c r="E206" t="s">
        <v>300</v>
      </c>
      <c r="F206" t="s">
        <v>428</v>
      </c>
      <c r="G206" t="s">
        <v>14</v>
      </c>
      <c r="H206">
        <v>252.083251953125</v>
      </c>
      <c r="I206">
        <v>404.72519550923118</v>
      </c>
    </row>
    <row r="207" spans="1:9" ht="12.75" x14ac:dyDescent="0.2">
      <c r="A207" t="s">
        <v>390</v>
      </c>
      <c r="B207" t="s">
        <v>20</v>
      </c>
      <c r="C207" t="s">
        <v>12</v>
      </c>
      <c r="D207" t="s">
        <v>256</v>
      </c>
      <c r="E207" t="s">
        <v>253</v>
      </c>
      <c r="F207" t="s">
        <v>429</v>
      </c>
      <c r="G207" t="s">
        <v>14</v>
      </c>
      <c r="H207">
        <v>146.97344970703131</v>
      </c>
      <c r="I207">
        <v>238.07201050786861</v>
      </c>
    </row>
    <row r="208" spans="1:9" ht="12.75" x14ac:dyDescent="0.2">
      <c r="A208" t="s">
        <v>32</v>
      </c>
      <c r="B208" t="s">
        <v>20</v>
      </c>
      <c r="C208" t="s">
        <v>12</v>
      </c>
      <c r="D208" t="s">
        <v>256</v>
      </c>
      <c r="E208" t="s">
        <v>253</v>
      </c>
      <c r="F208" t="s">
        <v>430</v>
      </c>
      <c r="G208" t="s">
        <v>14</v>
      </c>
      <c r="H208">
        <v>47.072601318359382</v>
      </c>
      <c r="I208">
        <v>71.340279574872852</v>
      </c>
    </row>
    <row r="209" spans="1:9" ht="12.75" x14ac:dyDescent="0.2">
      <c r="A209" t="s">
        <v>371</v>
      </c>
      <c r="B209" t="s">
        <v>20</v>
      </c>
      <c r="C209" t="s">
        <v>12</v>
      </c>
      <c r="D209" t="s">
        <v>64</v>
      </c>
      <c r="E209" t="s">
        <v>17</v>
      </c>
      <c r="F209" t="s">
        <v>431</v>
      </c>
      <c r="G209" t="s">
        <v>14</v>
      </c>
      <c r="H209">
        <v>62.081539154052727</v>
      </c>
      <c r="I209">
        <v>132.34433785730121</v>
      </c>
    </row>
    <row r="210" spans="1:9" ht="12.75" x14ac:dyDescent="0.2">
      <c r="A210" t="s">
        <v>432</v>
      </c>
      <c r="B210" t="s">
        <v>20</v>
      </c>
      <c r="C210" t="s">
        <v>12</v>
      </c>
      <c r="D210" t="s">
        <v>433</v>
      </c>
      <c r="E210" t="s">
        <v>113</v>
      </c>
      <c r="F210" t="s">
        <v>434</v>
      </c>
      <c r="G210" t="s">
        <v>14</v>
      </c>
      <c r="H210">
        <v>65.694625854492188</v>
      </c>
      <c r="I210">
        <v>127.68666165927161</v>
      </c>
    </row>
    <row r="211" spans="1:9" ht="12.75" x14ac:dyDescent="0.2">
      <c r="A211" t="s">
        <v>15</v>
      </c>
      <c r="B211" t="s">
        <v>20</v>
      </c>
      <c r="C211" t="s">
        <v>12</v>
      </c>
      <c r="D211" t="s">
        <v>112</v>
      </c>
      <c r="E211" t="s">
        <v>113</v>
      </c>
      <c r="F211" t="s">
        <v>435</v>
      </c>
      <c r="G211" t="s">
        <v>14</v>
      </c>
      <c r="H211">
        <v>3.3776626586914058</v>
      </c>
      <c r="I211">
        <v>7.5109412011185723</v>
      </c>
    </row>
    <row r="212" spans="1:9" ht="12.75" x14ac:dyDescent="0.2">
      <c r="A212" t="s">
        <v>351</v>
      </c>
      <c r="B212" t="s">
        <v>20</v>
      </c>
      <c r="C212" t="s">
        <v>12</v>
      </c>
      <c r="D212" t="s">
        <v>64</v>
      </c>
      <c r="E212" t="s">
        <v>17</v>
      </c>
      <c r="F212" t="s">
        <v>436</v>
      </c>
      <c r="G212" t="s">
        <v>14</v>
      </c>
      <c r="H212">
        <v>34.099563598632813</v>
      </c>
      <c r="I212">
        <v>83.486045343482814</v>
      </c>
    </row>
    <row r="213" spans="1:9" ht="12.75" x14ac:dyDescent="0.2">
      <c r="A213" t="s">
        <v>260</v>
      </c>
      <c r="B213" t="s">
        <v>20</v>
      </c>
      <c r="C213" t="s">
        <v>12</v>
      </c>
      <c r="D213" t="s">
        <v>73</v>
      </c>
      <c r="E213" t="s">
        <v>17</v>
      </c>
      <c r="F213" t="s">
        <v>437</v>
      </c>
      <c r="G213" t="s">
        <v>14</v>
      </c>
      <c r="H213">
        <v>22.584663391113281</v>
      </c>
      <c r="I213">
        <v>50.633478127592568</v>
      </c>
    </row>
    <row r="214" spans="1:9" ht="12.75" x14ac:dyDescent="0.2">
      <c r="A214" t="s">
        <v>438</v>
      </c>
      <c r="B214" t="s">
        <v>20</v>
      </c>
      <c r="C214" t="s">
        <v>12</v>
      </c>
      <c r="D214" t="s">
        <v>439</v>
      </c>
      <c r="E214" t="s">
        <v>17</v>
      </c>
      <c r="F214" t="s">
        <v>440</v>
      </c>
      <c r="G214" t="s">
        <v>14</v>
      </c>
      <c r="H214">
        <v>101.0612525939941</v>
      </c>
      <c r="I214">
        <v>239.1775070786301</v>
      </c>
    </row>
    <row r="215" spans="1:9" ht="12.75" x14ac:dyDescent="0.2">
      <c r="A215" t="s">
        <v>441</v>
      </c>
      <c r="B215" t="s">
        <v>20</v>
      </c>
      <c r="C215" t="s">
        <v>12</v>
      </c>
      <c r="D215" t="s">
        <v>73</v>
      </c>
      <c r="E215" t="s">
        <v>17</v>
      </c>
      <c r="F215" t="s">
        <v>442</v>
      </c>
      <c r="G215" t="s">
        <v>14</v>
      </c>
      <c r="H215">
        <v>66.522499084472656</v>
      </c>
      <c r="I215">
        <v>85.429258521569494</v>
      </c>
    </row>
    <row r="216" spans="1:9" ht="12.75" x14ac:dyDescent="0.2">
      <c r="A216" t="s">
        <v>443</v>
      </c>
      <c r="B216" t="s">
        <v>20</v>
      </c>
      <c r="C216" t="s">
        <v>12</v>
      </c>
      <c r="D216" t="s">
        <v>433</v>
      </c>
      <c r="E216" t="s">
        <v>113</v>
      </c>
      <c r="F216" t="s">
        <v>444</v>
      </c>
      <c r="G216" t="s">
        <v>14</v>
      </c>
      <c r="H216">
        <v>44.406684875488281</v>
      </c>
      <c r="I216">
        <v>90.839152973056457</v>
      </c>
    </row>
    <row r="217" spans="1:9" ht="12.75" x14ac:dyDescent="0.2">
      <c r="A217" t="s">
        <v>326</v>
      </c>
      <c r="B217" t="s">
        <v>20</v>
      </c>
      <c r="C217" t="s">
        <v>12</v>
      </c>
      <c r="D217" t="s">
        <v>112</v>
      </c>
      <c r="E217" t="s">
        <v>113</v>
      </c>
      <c r="F217" t="s">
        <v>445</v>
      </c>
      <c r="G217" t="s">
        <v>14</v>
      </c>
      <c r="H217">
        <v>1.7143096923828129</v>
      </c>
      <c r="I217">
        <v>5.8770794311807064</v>
      </c>
    </row>
    <row r="218" spans="1:9" ht="12.75" x14ac:dyDescent="0.2">
      <c r="A218" t="s">
        <v>349</v>
      </c>
      <c r="B218" t="s">
        <v>20</v>
      </c>
      <c r="C218" t="s">
        <v>12</v>
      </c>
      <c r="D218" t="s">
        <v>446</v>
      </c>
      <c r="E218" t="s">
        <v>113</v>
      </c>
      <c r="F218" t="s">
        <v>447</v>
      </c>
      <c r="G218" t="s">
        <v>14</v>
      </c>
      <c r="H218">
        <v>8.3007354736328125</v>
      </c>
      <c r="I218">
        <v>34.164315229604647</v>
      </c>
    </row>
    <row r="219" spans="1:9" ht="12.75" x14ac:dyDescent="0.2">
      <c r="A219" t="s">
        <v>328</v>
      </c>
      <c r="B219" t="s">
        <v>20</v>
      </c>
      <c r="C219" t="s">
        <v>12</v>
      </c>
      <c r="D219" t="s">
        <v>433</v>
      </c>
      <c r="E219" t="s">
        <v>113</v>
      </c>
      <c r="F219" t="s">
        <v>448</v>
      </c>
      <c r="G219" t="s">
        <v>14</v>
      </c>
      <c r="H219">
        <v>32.300445556640632</v>
      </c>
      <c r="I219">
        <v>51.089041339284307</v>
      </c>
    </row>
    <row r="220" spans="1:9" ht="12.75" x14ac:dyDescent="0.2">
      <c r="A220" t="s">
        <v>449</v>
      </c>
      <c r="B220" t="s">
        <v>20</v>
      </c>
      <c r="C220" t="s">
        <v>12</v>
      </c>
      <c r="D220" t="s">
        <v>25</v>
      </c>
      <c r="E220" t="s">
        <v>17</v>
      </c>
      <c r="F220" t="s">
        <v>450</v>
      </c>
      <c r="G220" t="s">
        <v>14</v>
      </c>
      <c r="H220">
        <v>59.941688537597663</v>
      </c>
      <c r="I220">
        <v>139.21347877466511</v>
      </c>
    </row>
    <row r="221" spans="1:9" ht="12.75" x14ac:dyDescent="0.2">
      <c r="A221" t="s">
        <v>451</v>
      </c>
      <c r="B221" t="s">
        <v>20</v>
      </c>
      <c r="C221" t="s">
        <v>12</v>
      </c>
      <c r="D221" t="s">
        <v>433</v>
      </c>
      <c r="E221" t="s">
        <v>113</v>
      </c>
      <c r="F221" t="s">
        <v>452</v>
      </c>
      <c r="G221" t="s">
        <v>14</v>
      </c>
      <c r="H221">
        <v>79.088768005371094</v>
      </c>
      <c r="I221">
        <v>156.91223081197771</v>
      </c>
    </row>
    <row r="222" spans="1:9" ht="12.75" x14ac:dyDescent="0.2">
      <c r="A222" t="s">
        <v>453</v>
      </c>
      <c r="B222" t="s">
        <v>20</v>
      </c>
      <c r="C222" t="s">
        <v>12</v>
      </c>
      <c r="D222" t="s">
        <v>64</v>
      </c>
      <c r="E222" t="s">
        <v>17</v>
      </c>
      <c r="F222" t="s">
        <v>454</v>
      </c>
      <c r="G222" t="s">
        <v>14</v>
      </c>
      <c r="H222">
        <v>693.30168151855457</v>
      </c>
      <c r="I222">
        <v>1373.9577975319221</v>
      </c>
    </row>
    <row r="223" spans="1:9" ht="12.75" x14ac:dyDescent="0.2">
      <c r="A223" t="s">
        <v>158</v>
      </c>
      <c r="B223" t="s">
        <v>20</v>
      </c>
      <c r="C223" t="s">
        <v>12</v>
      </c>
      <c r="D223" t="s">
        <v>64</v>
      </c>
      <c r="E223" t="s">
        <v>17</v>
      </c>
      <c r="F223" t="s">
        <v>455</v>
      </c>
      <c r="G223" t="s">
        <v>14</v>
      </c>
      <c r="H223">
        <v>33.139419555664063</v>
      </c>
      <c r="I223">
        <v>84.879430285013115</v>
      </c>
    </row>
    <row r="224" spans="1:9" ht="12.75" x14ac:dyDescent="0.2">
      <c r="A224" t="s">
        <v>326</v>
      </c>
      <c r="B224" t="s">
        <v>20</v>
      </c>
      <c r="C224" t="s">
        <v>12</v>
      </c>
      <c r="D224" t="s">
        <v>25</v>
      </c>
      <c r="E224" t="s">
        <v>17</v>
      </c>
      <c r="F224" t="s">
        <v>456</v>
      </c>
      <c r="G224" t="s">
        <v>14</v>
      </c>
      <c r="H224">
        <v>2.0892906188964839</v>
      </c>
      <c r="I224">
        <v>6.4833684472709958</v>
      </c>
    </row>
    <row r="225" spans="1:9" ht="12.75" x14ac:dyDescent="0.2">
      <c r="A225" t="s">
        <v>326</v>
      </c>
      <c r="B225" t="s">
        <v>20</v>
      </c>
      <c r="C225" t="s">
        <v>12</v>
      </c>
      <c r="D225" t="s">
        <v>112</v>
      </c>
      <c r="E225" t="s">
        <v>113</v>
      </c>
      <c r="F225" t="s">
        <v>457</v>
      </c>
      <c r="G225" t="s">
        <v>14</v>
      </c>
      <c r="H225">
        <v>1.9006805419921879</v>
      </c>
      <c r="I225">
        <v>6.0298943253849604</v>
      </c>
    </row>
    <row r="226" spans="1:9" ht="12.75" x14ac:dyDescent="0.2">
      <c r="A226" t="s">
        <v>170</v>
      </c>
      <c r="B226" t="s">
        <v>20</v>
      </c>
      <c r="C226" t="s">
        <v>12</v>
      </c>
      <c r="D226" t="s">
        <v>51</v>
      </c>
      <c r="E226" t="s">
        <v>17</v>
      </c>
      <c r="F226" t="s">
        <v>458</v>
      </c>
      <c r="G226" t="s">
        <v>14</v>
      </c>
      <c r="H226">
        <v>18.87313079833984</v>
      </c>
      <c r="I226">
        <v>56.43928988727049</v>
      </c>
    </row>
    <row r="227" spans="1:9" ht="12.75" x14ac:dyDescent="0.2">
      <c r="A227" t="s">
        <v>273</v>
      </c>
      <c r="B227" t="s">
        <v>20</v>
      </c>
      <c r="C227" t="s">
        <v>12</v>
      </c>
      <c r="D227" t="s">
        <v>64</v>
      </c>
      <c r="E227" t="s">
        <v>17</v>
      </c>
      <c r="F227" t="s">
        <v>459</v>
      </c>
      <c r="G227" t="s">
        <v>14</v>
      </c>
      <c r="H227">
        <v>37.627635955810547</v>
      </c>
      <c r="I227">
        <v>101.22346867872891</v>
      </c>
    </row>
    <row r="228" spans="1:9" ht="12.75" x14ac:dyDescent="0.2">
      <c r="A228" t="s">
        <v>265</v>
      </c>
      <c r="B228" t="s">
        <v>11</v>
      </c>
      <c r="C228" t="s">
        <v>12</v>
      </c>
      <c r="D228" t="s">
        <v>256</v>
      </c>
      <c r="E228" t="s">
        <v>253</v>
      </c>
      <c r="F228" t="s">
        <v>460</v>
      </c>
      <c r="G228" t="s">
        <v>14</v>
      </c>
      <c r="H228">
        <v>9.1167907714843768</v>
      </c>
      <c r="I228">
        <v>12.610819791820211</v>
      </c>
    </row>
    <row r="229" spans="1:9" ht="12.75" x14ac:dyDescent="0.2">
      <c r="A229" t="s">
        <v>265</v>
      </c>
      <c r="B229" t="s">
        <v>11</v>
      </c>
      <c r="C229" t="s">
        <v>12</v>
      </c>
      <c r="D229" t="s">
        <v>461</v>
      </c>
      <c r="E229" t="s">
        <v>168</v>
      </c>
      <c r="F229" t="s">
        <v>462</v>
      </c>
      <c r="G229" t="s">
        <v>14</v>
      </c>
      <c r="H229">
        <v>9.2076263427734375</v>
      </c>
      <c r="I229">
        <v>21.123066664880621</v>
      </c>
    </row>
    <row r="230" spans="1:9" ht="12.75" x14ac:dyDescent="0.2">
      <c r="A230" t="s">
        <v>32</v>
      </c>
      <c r="B230" t="s">
        <v>11</v>
      </c>
      <c r="C230" t="s">
        <v>12</v>
      </c>
      <c r="D230" t="s">
        <v>256</v>
      </c>
      <c r="E230" t="s">
        <v>253</v>
      </c>
      <c r="F230" t="s">
        <v>463</v>
      </c>
      <c r="G230" t="s">
        <v>14</v>
      </c>
      <c r="H230">
        <v>46.62884521484375</v>
      </c>
      <c r="I230">
        <v>65.235912579665893</v>
      </c>
    </row>
    <row r="231" spans="1:9" ht="12.75" x14ac:dyDescent="0.2">
      <c r="A231" t="s">
        <v>464</v>
      </c>
      <c r="B231" t="s">
        <v>11</v>
      </c>
      <c r="C231" t="s">
        <v>12</v>
      </c>
      <c r="D231" t="s">
        <v>465</v>
      </c>
      <c r="E231" t="s">
        <v>113</v>
      </c>
      <c r="F231" t="s">
        <v>466</v>
      </c>
      <c r="G231" t="s">
        <v>14</v>
      </c>
      <c r="H231">
        <v>116.16078186035161</v>
      </c>
      <c r="I231">
        <v>105.63673638986749</v>
      </c>
    </row>
    <row r="232" spans="1:9" ht="12.75" x14ac:dyDescent="0.2">
      <c r="A232" t="s">
        <v>407</v>
      </c>
      <c r="B232" t="s">
        <v>11</v>
      </c>
      <c r="C232" t="s">
        <v>12</v>
      </c>
      <c r="D232" t="s">
        <v>433</v>
      </c>
      <c r="E232" t="s">
        <v>113</v>
      </c>
      <c r="F232" t="s">
        <v>467</v>
      </c>
      <c r="G232" t="s">
        <v>14</v>
      </c>
      <c r="H232">
        <v>12.299201965332029</v>
      </c>
      <c r="I232">
        <v>21.460656323683761</v>
      </c>
    </row>
    <row r="233" spans="1:9" ht="12.75" x14ac:dyDescent="0.2">
      <c r="A233" t="s">
        <v>269</v>
      </c>
      <c r="B233" t="s">
        <v>11</v>
      </c>
      <c r="C233" t="s">
        <v>12</v>
      </c>
      <c r="D233" t="s">
        <v>64</v>
      </c>
      <c r="E233" t="s">
        <v>17</v>
      </c>
      <c r="F233" t="s">
        <v>468</v>
      </c>
      <c r="G233" t="s">
        <v>14</v>
      </c>
      <c r="H233">
        <v>184.06465148925781</v>
      </c>
      <c r="I233">
        <v>141.1084647884779</v>
      </c>
    </row>
    <row r="234" spans="1:9" ht="12.75" x14ac:dyDescent="0.2">
      <c r="A234" t="s">
        <v>212</v>
      </c>
      <c r="B234" t="s">
        <v>11</v>
      </c>
      <c r="C234" t="s">
        <v>12</v>
      </c>
      <c r="D234" t="s">
        <v>465</v>
      </c>
      <c r="E234" t="s">
        <v>113</v>
      </c>
      <c r="F234" t="s">
        <v>469</v>
      </c>
      <c r="G234" t="s">
        <v>14</v>
      </c>
      <c r="H234">
        <v>43.027191162109382</v>
      </c>
      <c r="I234">
        <v>44.283583028195267</v>
      </c>
    </row>
    <row r="235" spans="1:9" ht="12.75" x14ac:dyDescent="0.2">
      <c r="A235" t="s">
        <v>386</v>
      </c>
      <c r="B235" t="s">
        <v>11</v>
      </c>
      <c r="C235" t="s">
        <v>12</v>
      </c>
      <c r="D235" t="s">
        <v>73</v>
      </c>
      <c r="E235" t="s">
        <v>17</v>
      </c>
      <c r="F235" t="s">
        <v>470</v>
      </c>
      <c r="G235" t="s">
        <v>14</v>
      </c>
      <c r="H235">
        <v>69.460239410400391</v>
      </c>
      <c r="I235">
        <v>46.448480017561643</v>
      </c>
    </row>
    <row r="236" spans="1:9" ht="12.75" x14ac:dyDescent="0.2">
      <c r="A236" t="s">
        <v>471</v>
      </c>
      <c r="B236" t="s">
        <v>311</v>
      </c>
      <c r="C236" t="s">
        <v>12</v>
      </c>
      <c r="D236" t="s">
        <v>465</v>
      </c>
      <c r="E236" t="s">
        <v>249</v>
      </c>
      <c r="F236" t="s">
        <v>472</v>
      </c>
      <c r="G236" t="s">
        <v>14</v>
      </c>
      <c r="H236">
        <v>31.15349197387695</v>
      </c>
      <c r="I236">
        <v>46.952320917812678</v>
      </c>
    </row>
    <row r="237" spans="1:9" ht="12.75" x14ac:dyDescent="0.2">
      <c r="A237" t="s">
        <v>473</v>
      </c>
      <c r="B237" t="s">
        <v>311</v>
      </c>
      <c r="C237" t="s">
        <v>12</v>
      </c>
      <c r="D237" t="s">
        <v>474</v>
      </c>
      <c r="E237" t="s">
        <v>249</v>
      </c>
      <c r="F237" t="s">
        <v>475</v>
      </c>
      <c r="G237" t="s">
        <v>14</v>
      </c>
      <c r="H237">
        <v>13.258060455322269</v>
      </c>
      <c r="I237">
        <v>14.843083295570491</v>
      </c>
    </row>
    <row r="238" spans="1:9" ht="12.75" x14ac:dyDescent="0.2">
      <c r="A238" t="s">
        <v>260</v>
      </c>
      <c r="B238" t="s">
        <v>11</v>
      </c>
      <c r="C238" t="s">
        <v>12</v>
      </c>
      <c r="D238" t="s">
        <v>461</v>
      </c>
      <c r="E238" t="s">
        <v>168</v>
      </c>
      <c r="F238" t="s">
        <v>476</v>
      </c>
      <c r="G238" t="s">
        <v>14</v>
      </c>
      <c r="H238">
        <v>23.436164855957031</v>
      </c>
      <c r="I238">
        <v>47.842413852628709</v>
      </c>
    </row>
    <row r="239" spans="1:9" ht="12.75" x14ac:dyDescent="0.2">
      <c r="A239" t="s">
        <v>477</v>
      </c>
      <c r="B239" t="s">
        <v>11</v>
      </c>
      <c r="C239" t="s">
        <v>12</v>
      </c>
      <c r="D239" t="s">
        <v>433</v>
      </c>
      <c r="E239" t="s">
        <v>113</v>
      </c>
      <c r="F239" t="s">
        <v>478</v>
      </c>
      <c r="G239" t="s">
        <v>14</v>
      </c>
      <c r="H239">
        <v>28.002082824707031</v>
      </c>
      <c r="I239">
        <v>42.286098068853832</v>
      </c>
    </row>
    <row r="240" spans="1:9" ht="12.75" x14ac:dyDescent="0.2">
      <c r="A240" t="s">
        <v>479</v>
      </c>
      <c r="B240" t="s">
        <v>11</v>
      </c>
      <c r="C240" t="s">
        <v>12</v>
      </c>
      <c r="D240" t="s">
        <v>256</v>
      </c>
      <c r="E240" t="s">
        <v>253</v>
      </c>
      <c r="F240" t="s">
        <v>480</v>
      </c>
      <c r="G240" t="s">
        <v>14</v>
      </c>
      <c r="H240">
        <v>121.8986282348633</v>
      </c>
      <c r="I240">
        <v>110.4735540003705</v>
      </c>
    </row>
    <row r="241" spans="1:9" ht="12.75" x14ac:dyDescent="0.2">
      <c r="A241" t="s">
        <v>481</v>
      </c>
      <c r="B241" t="s">
        <v>11</v>
      </c>
      <c r="C241" t="s">
        <v>12</v>
      </c>
      <c r="D241" t="s">
        <v>482</v>
      </c>
      <c r="E241" t="s">
        <v>483</v>
      </c>
      <c r="F241" t="s">
        <v>484</v>
      </c>
      <c r="G241" t="s">
        <v>14</v>
      </c>
      <c r="H241">
        <v>72.2362060546875</v>
      </c>
      <c r="I241">
        <v>53.532019274353019</v>
      </c>
    </row>
    <row r="242" spans="1:9" ht="12.75" x14ac:dyDescent="0.2">
      <c r="A242" t="s">
        <v>267</v>
      </c>
      <c r="B242" t="s">
        <v>11</v>
      </c>
      <c r="C242" t="s">
        <v>12</v>
      </c>
      <c r="D242" t="s">
        <v>64</v>
      </c>
      <c r="E242" t="s">
        <v>17</v>
      </c>
      <c r="F242" t="s">
        <v>485</v>
      </c>
      <c r="G242" t="s">
        <v>14</v>
      </c>
      <c r="H242">
        <v>49.941001892089837</v>
      </c>
      <c r="I242">
        <v>62.516293008812347</v>
      </c>
    </row>
    <row r="243" spans="1:9" ht="12.75" x14ac:dyDescent="0.2">
      <c r="A243" t="s">
        <v>486</v>
      </c>
      <c r="B243" t="s">
        <v>11</v>
      </c>
      <c r="C243" t="s">
        <v>12</v>
      </c>
      <c r="D243" t="s">
        <v>487</v>
      </c>
      <c r="E243" t="s">
        <v>249</v>
      </c>
      <c r="F243" t="s">
        <v>488</v>
      </c>
      <c r="G243" t="s">
        <v>14</v>
      </c>
      <c r="H243">
        <v>191.56773376464841</v>
      </c>
      <c r="I243">
        <v>148.8003361601771</v>
      </c>
    </row>
    <row r="244" spans="1:9" ht="12.75" x14ac:dyDescent="0.2">
      <c r="A244" t="s">
        <v>441</v>
      </c>
      <c r="B244" t="s">
        <v>11</v>
      </c>
      <c r="C244" t="s">
        <v>12</v>
      </c>
      <c r="D244" t="s">
        <v>64</v>
      </c>
      <c r="E244" t="s">
        <v>17</v>
      </c>
      <c r="F244" t="s">
        <v>489</v>
      </c>
      <c r="G244" t="s">
        <v>14</v>
      </c>
      <c r="H244">
        <v>66.544929504394531</v>
      </c>
      <c r="I244">
        <v>96.634870587763231</v>
      </c>
    </row>
    <row r="245" spans="1:9" ht="12.75" x14ac:dyDescent="0.2">
      <c r="A245" t="s">
        <v>490</v>
      </c>
      <c r="B245" t="s">
        <v>11</v>
      </c>
      <c r="C245" t="s">
        <v>12</v>
      </c>
      <c r="D245" t="s">
        <v>446</v>
      </c>
      <c r="E245" t="s">
        <v>113</v>
      </c>
      <c r="F245" t="s">
        <v>491</v>
      </c>
      <c r="G245" t="s">
        <v>14</v>
      </c>
      <c r="H245">
        <v>6.9340133666992196</v>
      </c>
      <c r="I245">
        <v>32.080064703011793</v>
      </c>
    </row>
    <row r="246" spans="1:9" ht="12.75" x14ac:dyDescent="0.2">
      <c r="A246" t="s">
        <v>492</v>
      </c>
      <c r="B246" t="s">
        <v>11</v>
      </c>
      <c r="C246" t="s">
        <v>12</v>
      </c>
      <c r="D246" t="s">
        <v>51</v>
      </c>
      <c r="E246" t="s">
        <v>17</v>
      </c>
      <c r="F246" t="s">
        <v>493</v>
      </c>
      <c r="G246" t="s">
        <v>14</v>
      </c>
      <c r="H246">
        <v>455.46393966674799</v>
      </c>
      <c r="I246">
        <v>556.19396217992551</v>
      </c>
    </row>
    <row r="247" spans="1:9" ht="12.75" x14ac:dyDescent="0.2">
      <c r="A247" t="s">
        <v>443</v>
      </c>
      <c r="B247" t="s">
        <v>11</v>
      </c>
      <c r="C247" t="s">
        <v>12</v>
      </c>
      <c r="D247" t="s">
        <v>433</v>
      </c>
      <c r="E247" t="s">
        <v>113</v>
      </c>
      <c r="F247" t="s">
        <v>494</v>
      </c>
      <c r="G247" t="s">
        <v>14</v>
      </c>
      <c r="H247">
        <v>44.120330810546882</v>
      </c>
      <c r="I247">
        <v>60.316044844669989</v>
      </c>
    </row>
    <row r="248" spans="1:9" ht="12.75" x14ac:dyDescent="0.2">
      <c r="A248" t="s">
        <v>156</v>
      </c>
      <c r="B248" t="s">
        <v>11</v>
      </c>
      <c r="C248" t="s">
        <v>12</v>
      </c>
      <c r="D248" t="s">
        <v>433</v>
      </c>
      <c r="E248" t="s">
        <v>113</v>
      </c>
      <c r="F248" t="s">
        <v>495</v>
      </c>
      <c r="G248" t="s">
        <v>14</v>
      </c>
      <c r="H248">
        <v>41.255645751953132</v>
      </c>
      <c r="I248">
        <v>68.063710514472604</v>
      </c>
    </row>
    <row r="249" spans="1:9" ht="12.75" x14ac:dyDescent="0.2">
      <c r="A249" t="s">
        <v>378</v>
      </c>
      <c r="B249" t="s">
        <v>11</v>
      </c>
      <c r="C249" t="s">
        <v>12</v>
      </c>
      <c r="D249" t="s">
        <v>433</v>
      </c>
      <c r="E249" t="s">
        <v>113</v>
      </c>
      <c r="F249" t="s">
        <v>496</v>
      </c>
      <c r="G249" t="s">
        <v>14</v>
      </c>
      <c r="H249">
        <v>41.529899597167969</v>
      </c>
      <c r="I249">
        <v>74.853723744235907</v>
      </c>
    </row>
    <row r="250" spans="1:9" ht="12.75" x14ac:dyDescent="0.2">
      <c r="A250" t="s">
        <v>63</v>
      </c>
      <c r="B250" t="s">
        <v>11</v>
      </c>
      <c r="C250" t="s">
        <v>12</v>
      </c>
      <c r="D250" t="s">
        <v>64</v>
      </c>
      <c r="E250" t="s">
        <v>17</v>
      </c>
      <c r="F250" t="s">
        <v>497</v>
      </c>
      <c r="G250" t="s">
        <v>14</v>
      </c>
      <c r="H250">
        <v>78.338424682617188</v>
      </c>
      <c r="I250">
        <v>78.767854529531135</v>
      </c>
    </row>
    <row r="251" spans="1:9" ht="12.75" x14ac:dyDescent="0.2">
      <c r="A251" t="s">
        <v>251</v>
      </c>
      <c r="B251" t="s">
        <v>11</v>
      </c>
      <c r="C251" t="s">
        <v>12</v>
      </c>
      <c r="D251" t="s">
        <v>465</v>
      </c>
      <c r="E251" t="s">
        <v>113</v>
      </c>
      <c r="F251" t="s">
        <v>498</v>
      </c>
      <c r="G251" t="s">
        <v>14</v>
      </c>
      <c r="H251">
        <v>178.030876159668</v>
      </c>
      <c r="I251">
        <v>183.59708621176381</v>
      </c>
    </row>
    <row r="252" spans="1:9" ht="12.75" x14ac:dyDescent="0.2">
      <c r="A252" t="s">
        <v>471</v>
      </c>
      <c r="B252" t="s">
        <v>11</v>
      </c>
      <c r="C252" t="s">
        <v>12</v>
      </c>
      <c r="D252" t="s">
        <v>73</v>
      </c>
      <c r="E252" t="s">
        <v>17</v>
      </c>
      <c r="F252" t="s">
        <v>499</v>
      </c>
      <c r="G252" t="s">
        <v>14</v>
      </c>
      <c r="H252">
        <v>31.28067779541016</v>
      </c>
      <c r="I252">
        <v>74.269997142201504</v>
      </c>
    </row>
    <row r="253" spans="1:9" ht="12.75" x14ac:dyDescent="0.2">
      <c r="A253" t="s">
        <v>500</v>
      </c>
      <c r="B253" t="s">
        <v>311</v>
      </c>
      <c r="C253" t="s">
        <v>12</v>
      </c>
      <c r="D253" t="s">
        <v>501</v>
      </c>
      <c r="E253" t="s">
        <v>249</v>
      </c>
      <c r="F253" t="s">
        <v>502</v>
      </c>
      <c r="G253" t="s">
        <v>14</v>
      </c>
      <c r="H253">
        <v>168.38280868530271</v>
      </c>
      <c r="I253">
        <v>119.7781774582165</v>
      </c>
    </row>
    <row r="254" spans="1:9" ht="12.75" x14ac:dyDescent="0.2">
      <c r="A254" t="s">
        <v>441</v>
      </c>
      <c r="B254" t="s">
        <v>11</v>
      </c>
      <c r="C254" t="s">
        <v>12</v>
      </c>
      <c r="D254" t="s">
        <v>439</v>
      </c>
      <c r="E254" t="s">
        <v>17</v>
      </c>
      <c r="F254" t="s">
        <v>503</v>
      </c>
      <c r="G254" t="s">
        <v>14</v>
      </c>
      <c r="H254">
        <v>67.428260803222656</v>
      </c>
      <c r="I254">
        <v>116.91714698947121</v>
      </c>
    </row>
    <row r="255" spans="1:9" ht="12.75" x14ac:dyDescent="0.2">
      <c r="A255" t="s">
        <v>504</v>
      </c>
      <c r="B255" t="s">
        <v>11</v>
      </c>
      <c r="C255" t="s">
        <v>12</v>
      </c>
      <c r="D255" t="s">
        <v>25</v>
      </c>
      <c r="E255" t="s">
        <v>17</v>
      </c>
      <c r="F255" t="s">
        <v>505</v>
      </c>
      <c r="G255" t="s">
        <v>14</v>
      </c>
      <c r="H255">
        <v>113.00665283203131</v>
      </c>
      <c r="I255">
        <v>134.81491249447089</v>
      </c>
    </row>
    <row r="256" spans="1:9" ht="12.75" x14ac:dyDescent="0.2">
      <c r="A256" t="s">
        <v>506</v>
      </c>
      <c r="B256" t="s">
        <v>311</v>
      </c>
      <c r="C256" t="s">
        <v>12</v>
      </c>
      <c r="D256" t="s">
        <v>465</v>
      </c>
      <c r="E256" t="s">
        <v>249</v>
      </c>
      <c r="F256" t="s">
        <v>507</v>
      </c>
      <c r="G256" t="s">
        <v>14</v>
      </c>
      <c r="H256">
        <v>35.799003601074219</v>
      </c>
      <c r="I256">
        <v>58.256506024173113</v>
      </c>
    </row>
    <row r="257" spans="1:9" ht="12.75" x14ac:dyDescent="0.2">
      <c r="A257" t="s">
        <v>508</v>
      </c>
      <c r="B257" t="s">
        <v>11</v>
      </c>
      <c r="C257" t="s">
        <v>12</v>
      </c>
      <c r="D257" t="s">
        <v>465</v>
      </c>
      <c r="E257" t="s">
        <v>113</v>
      </c>
      <c r="F257" t="s">
        <v>509</v>
      </c>
      <c r="G257" t="s">
        <v>14</v>
      </c>
      <c r="H257">
        <v>121.4988479614258</v>
      </c>
      <c r="I257">
        <v>127.86110871729829</v>
      </c>
    </row>
    <row r="258" spans="1:9" ht="12.75" x14ac:dyDescent="0.2">
      <c r="A258" t="s">
        <v>510</v>
      </c>
      <c r="B258" t="s">
        <v>11</v>
      </c>
      <c r="C258" t="s">
        <v>12</v>
      </c>
      <c r="D258" t="s">
        <v>465</v>
      </c>
      <c r="E258" t="s">
        <v>113</v>
      </c>
      <c r="F258" t="s">
        <v>511</v>
      </c>
      <c r="G258" t="s">
        <v>14</v>
      </c>
      <c r="H258">
        <v>135.48521423339841</v>
      </c>
      <c r="I258">
        <v>116.48566357169111</v>
      </c>
    </row>
    <row r="259" spans="1:9" ht="12.75" x14ac:dyDescent="0.2">
      <c r="A259" t="s">
        <v>512</v>
      </c>
      <c r="B259" t="s">
        <v>11</v>
      </c>
      <c r="C259" t="s">
        <v>12</v>
      </c>
      <c r="D259" t="s">
        <v>465</v>
      </c>
      <c r="E259" t="s">
        <v>113</v>
      </c>
      <c r="F259" t="s">
        <v>513</v>
      </c>
      <c r="G259" t="s">
        <v>14</v>
      </c>
      <c r="H259">
        <v>56.342781066894531</v>
      </c>
      <c r="I259">
        <v>55.654593833294982</v>
      </c>
    </row>
    <row r="260" spans="1:9" ht="12.75" x14ac:dyDescent="0.2">
      <c r="A260" t="s">
        <v>471</v>
      </c>
      <c r="B260" t="s">
        <v>11</v>
      </c>
      <c r="C260" t="s">
        <v>12</v>
      </c>
      <c r="D260" t="s">
        <v>465</v>
      </c>
      <c r="E260" t="s">
        <v>113</v>
      </c>
      <c r="F260" t="s">
        <v>514</v>
      </c>
      <c r="G260" t="s">
        <v>14</v>
      </c>
      <c r="H260">
        <v>31.121109008789059</v>
      </c>
      <c r="I260">
        <v>34.585497472454037</v>
      </c>
    </row>
    <row r="261" spans="1:9" ht="12.75" x14ac:dyDescent="0.2">
      <c r="A261" t="s">
        <v>515</v>
      </c>
      <c r="B261" t="s">
        <v>11</v>
      </c>
      <c r="C261" t="s">
        <v>12</v>
      </c>
      <c r="D261" t="s">
        <v>465</v>
      </c>
      <c r="E261" t="s">
        <v>113</v>
      </c>
      <c r="F261" t="s">
        <v>516</v>
      </c>
      <c r="G261" t="s">
        <v>14</v>
      </c>
      <c r="H261">
        <v>71.36614990234375</v>
      </c>
      <c r="I261">
        <v>64.088109582179371</v>
      </c>
    </row>
    <row r="262" spans="1:9" ht="12.75" x14ac:dyDescent="0.2">
      <c r="A262" t="s">
        <v>517</v>
      </c>
      <c r="B262" t="s">
        <v>11</v>
      </c>
      <c r="C262" t="s">
        <v>12</v>
      </c>
      <c r="D262" t="s">
        <v>518</v>
      </c>
      <c r="E262" t="s">
        <v>483</v>
      </c>
      <c r="F262" t="s">
        <v>519</v>
      </c>
      <c r="G262" t="s">
        <v>14</v>
      </c>
      <c r="H262">
        <v>518.14189147949219</v>
      </c>
      <c r="I262">
        <v>338.20881244360447</v>
      </c>
    </row>
    <row r="263" spans="1:9" ht="12.75" x14ac:dyDescent="0.2">
      <c r="A263" t="s">
        <v>520</v>
      </c>
      <c r="B263" t="s">
        <v>11</v>
      </c>
      <c r="C263" t="s">
        <v>12</v>
      </c>
      <c r="D263" t="s">
        <v>64</v>
      </c>
      <c r="E263" t="s">
        <v>17</v>
      </c>
      <c r="F263" t="s">
        <v>521</v>
      </c>
      <c r="G263" t="s">
        <v>14</v>
      </c>
      <c r="H263">
        <v>163.2415771484375</v>
      </c>
      <c r="I263">
        <v>211.95292510855569</v>
      </c>
    </row>
    <row r="264" spans="1:9" ht="12.75" x14ac:dyDescent="0.2">
      <c r="A264" t="s">
        <v>522</v>
      </c>
      <c r="B264" t="s">
        <v>11</v>
      </c>
      <c r="C264" t="s">
        <v>12</v>
      </c>
      <c r="D264" t="s">
        <v>64</v>
      </c>
      <c r="E264" t="s">
        <v>17</v>
      </c>
      <c r="F264" t="s">
        <v>523</v>
      </c>
      <c r="G264" t="s">
        <v>14</v>
      </c>
      <c r="H264">
        <v>300.35507583618158</v>
      </c>
      <c r="I264">
        <v>209.5132005473383</v>
      </c>
    </row>
    <row r="265" spans="1:9" ht="12.75" x14ac:dyDescent="0.2">
      <c r="A265" t="s">
        <v>524</v>
      </c>
      <c r="B265" t="s">
        <v>11</v>
      </c>
      <c r="C265" t="s">
        <v>12</v>
      </c>
      <c r="D265" t="s">
        <v>465</v>
      </c>
      <c r="E265" t="s">
        <v>113</v>
      </c>
      <c r="F265" t="s">
        <v>525</v>
      </c>
      <c r="G265" t="s">
        <v>14</v>
      </c>
      <c r="H265">
        <v>68.327972412109375</v>
      </c>
      <c r="I265">
        <v>63.444860610931897</v>
      </c>
    </row>
    <row r="266" spans="1:9" ht="12.75" x14ac:dyDescent="0.2">
      <c r="A266" t="s">
        <v>526</v>
      </c>
      <c r="B266" t="s">
        <v>11</v>
      </c>
      <c r="C266" t="s">
        <v>12</v>
      </c>
      <c r="D266" t="s">
        <v>73</v>
      </c>
      <c r="E266" t="s">
        <v>17</v>
      </c>
      <c r="F266" t="s">
        <v>527</v>
      </c>
      <c r="G266" t="s">
        <v>14</v>
      </c>
      <c r="H266">
        <v>292.7014274597168</v>
      </c>
      <c r="I266">
        <v>168.36685287675971</v>
      </c>
    </row>
    <row r="267" spans="1:9" ht="12.75" x14ac:dyDescent="0.2">
      <c r="A267" t="s">
        <v>528</v>
      </c>
      <c r="B267" t="s">
        <v>11</v>
      </c>
      <c r="C267" t="s">
        <v>12</v>
      </c>
      <c r="D267" t="s">
        <v>318</v>
      </c>
      <c r="E267" t="s">
        <v>17</v>
      </c>
      <c r="F267" t="s">
        <v>529</v>
      </c>
      <c r="G267" t="s">
        <v>14</v>
      </c>
      <c r="H267">
        <v>51.353839874267578</v>
      </c>
      <c r="I267">
        <v>80.605479551339883</v>
      </c>
    </row>
    <row r="268" spans="1:9" ht="12.75" x14ac:dyDescent="0.2">
      <c r="A268" t="s">
        <v>530</v>
      </c>
      <c r="B268" t="s">
        <v>11</v>
      </c>
      <c r="C268" t="s">
        <v>12</v>
      </c>
      <c r="D268" t="s">
        <v>465</v>
      </c>
      <c r="E268" t="s">
        <v>113</v>
      </c>
      <c r="F268" t="s">
        <v>531</v>
      </c>
      <c r="G268" t="s">
        <v>14</v>
      </c>
      <c r="H268">
        <v>103.07224273681641</v>
      </c>
      <c r="I268">
        <v>123.5938117033061</v>
      </c>
    </row>
    <row r="269" spans="1:9" ht="12.75" x14ac:dyDescent="0.2">
      <c r="A269" t="s">
        <v>528</v>
      </c>
      <c r="B269" t="s">
        <v>11</v>
      </c>
      <c r="C269" t="s">
        <v>12</v>
      </c>
      <c r="D269" t="s">
        <v>308</v>
      </c>
      <c r="E269" t="s">
        <v>300</v>
      </c>
      <c r="F269" t="s">
        <v>532</v>
      </c>
      <c r="G269" t="s">
        <v>14</v>
      </c>
      <c r="H269">
        <v>50.607170104980469</v>
      </c>
      <c r="I269">
        <v>76.127446719119121</v>
      </c>
    </row>
    <row r="270" spans="1:9" ht="12.75" x14ac:dyDescent="0.2">
      <c r="A270" t="s">
        <v>15</v>
      </c>
      <c r="B270" t="s">
        <v>11</v>
      </c>
      <c r="C270" t="s">
        <v>12</v>
      </c>
      <c r="D270" t="s">
        <v>256</v>
      </c>
      <c r="E270" t="s">
        <v>253</v>
      </c>
      <c r="F270" t="s">
        <v>533</v>
      </c>
      <c r="G270" t="s">
        <v>14</v>
      </c>
      <c r="H270">
        <v>2.56085205078125</v>
      </c>
      <c r="I270">
        <v>6.1869255122173543</v>
      </c>
    </row>
    <row r="271" spans="1:9" ht="12.75" x14ac:dyDescent="0.2">
      <c r="A271" t="s">
        <v>339</v>
      </c>
      <c r="B271" t="s">
        <v>11</v>
      </c>
      <c r="C271" t="s">
        <v>12</v>
      </c>
      <c r="D271" t="s">
        <v>461</v>
      </c>
      <c r="E271" t="s">
        <v>168</v>
      </c>
      <c r="F271" t="s">
        <v>534</v>
      </c>
      <c r="G271" t="s">
        <v>14</v>
      </c>
      <c r="H271">
        <v>10.61154174804688</v>
      </c>
      <c r="I271">
        <v>24.760750806548469</v>
      </c>
    </row>
    <row r="272" spans="1:9" ht="12.75" x14ac:dyDescent="0.2">
      <c r="A272" t="s">
        <v>371</v>
      </c>
      <c r="B272" t="s">
        <v>11</v>
      </c>
      <c r="C272" t="s">
        <v>12</v>
      </c>
      <c r="D272" t="s">
        <v>256</v>
      </c>
      <c r="E272" t="s">
        <v>253</v>
      </c>
      <c r="F272" t="s">
        <v>535</v>
      </c>
      <c r="G272" t="s">
        <v>14</v>
      </c>
      <c r="H272">
        <v>61.838729858398438</v>
      </c>
      <c r="I272">
        <v>65.483894612149783</v>
      </c>
    </row>
    <row r="273" spans="1:9" ht="12.75" x14ac:dyDescent="0.2">
      <c r="A273" t="s">
        <v>27</v>
      </c>
      <c r="B273" t="s">
        <v>11</v>
      </c>
      <c r="C273" t="s">
        <v>12</v>
      </c>
      <c r="D273" t="s">
        <v>536</v>
      </c>
      <c r="E273" t="s">
        <v>168</v>
      </c>
      <c r="F273" t="s">
        <v>537</v>
      </c>
      <c r="G273" t="s">
        <v>14</v>
      </c>
      <c r="H273">
        <v>29.687812805175781</v>
      </c>
      <c r="I273">
        <v>65.011806049175192</v>
      </c>
    </row>
    <row r="274" spans="1:9" ht="12.75" x14ac:dyDescent="0.2">
      <c r="A274" t="s">
        <v>538</v>
      </c>
      <c r="B274" t="s">
        <v>11</v>
      </c>
      <c r="C274" t="s">
        <v>12</v>
      </c>
      <c r="D274" t="s">
        <v>308</v>
      </c>
      <c r="E274" t="s">
        <v>300</v>
      </c>
      <c r="F274" t="s">
        <v>539</v>
      </c>
      <c r="G274" t="s">
        <v>14</v>
      </c>
      <c r="H274">
        <v>308.93051147460932</v>
      </c>
      <c r="I274">
        <v>396.34320419074209</v>
      </c>
    </row>
    <row r="275" spans="1:9" ht="12.75" x14ac:dyDescent="0.2">
      <c r="A275" t="s">
        <v>540</v>
      </c>
      <c r="B275" t="s">
        <v>11</v>
      </c>
      <c r="C275" t="s">
        <v>12</v>
      </c>
      <c r="D275" t="s">
        <v>256</v>
      </c>
      <c r="E275" t="s">
        <v>253</v>
      </c>
      <c r="F275" t="s">
        <v>541</v>
      </c>
      <c r="G275" t="s">
        <v>14</v>
      </c>
      <c r="H275">
        <v>89.159210205078125</v>
      </c>
      <c r="I275">
        <v>87.892114743537775</v>
      </c>
    </row>
    <row r="276" spans="1:9" ht="12.75" x14ac:dyDescent="0.2">
      <c r="A276" t="s">
        <v>239</v>
      </c>
      <c r="B276" t="s">
        <v>11</v>
      </c>
      <c r="C276" t="s">
        <v>12</v>
      </c>
      <c r="D276" t="s">
        <v>256</v>
      </c>
      <c r="E276" t="s">
        <v>253</v>
      </c>
      <c r="F276" t="s">
        <v>542</v>
      </c>
      <c r="G276" t="s">
        <v>14</v>
      </c>
      <c r="H276">
        <v>309.86997985839838</v>
      </c>
      <c r="I276">
        <v>377.91906148769323</v>
      </c>
    </row>
    <row r="277" spans="1:9" ht="12.75" x14ac:dyDescent="0.2">
      <c r="A277" t="s">
        <v>158</v>
      </c>
      <c r="B277" t="s">
        <v>11</v>
      </c>
      <c r="C277" t="s">
        <v>12</v>
      </c>
      <c r="D277" t="s">
        <v>256</v>
      </c>
      <c r="E277" t="s">
        <v>253</v>
      </c>
      <c r="F277" t="s">
        <v>543</v>
      </c>
      <c r="G277" t="s">
        <v>14</v>
      </c>
      <c r="H277">
        <v>32.715866088867188</v>
      </c>
      <c r="I277">
        <v>56.062709052400713</v>
      </c>
    </row>
    <row r="278" spans="1:9" ht="12.75" x14ac:dyDescent="0.2">
      <c r="A278" t="s">
        <v>378</v>
      </c>
      <c r="B278" t="s">
        <v>11</v>
      </c>
      <c r="C278" t="s">
        <v>12</v>
      </c>
      <c r="D278" t="s">
        <v>256</v>
      </c>
      <c r="E278" t="s">
        <v>253</v>
      </c>
      <c r="F278" t="s">
        <v>544</v>
      </c>
      <c r="G278" t="s">
        <v>14</v>
      </c>
      <c r="H278">
        <v>42.345352172851563</v>
      </c>
      <c r="I278">
        <v>46.14246296743103</v>
      </c>
    </row>
    <row r="279" spans="1:9" ht="12.75" x14ac:dyDescent="0.2">
      <c r="A279" t="s">
        <v>353</v>
      </c>
      <c r="B279" t="s">
        <v>11</v>
      </c>
      <c r="C279" t="s">
        <v>12</v>
      </c>
      <c r="D279" t="s">
        <v>256</v>
      </c>
      <c r="E279" t="s">
        <v>253</v>
      </c>
      <c r="F279" t="s">
        <v>545</v>
      </c>
      <c r="G279" t="s">
        <v>14</v>
      </c>
      <c r="H279">
        <v>62.513526916503913</v>
      </c>
      <c r="I279">
        <v>63.952829757780229</v>
      </c>
    </row>
    <row r="280" spans="1:9" ht="12.75" x14ac:dyDescent="0.2">
      <c r="A280" t="s">
        <v>546</v>
      </c>
      <c r="B280" t="s">
        <v>11</v>
      </c>
      <c r="C280" t="s">
        <v>12</v>
      </c>
      <c r="D280" t="s">
        <v>308</v>
      </c>
      <c r="E280" t="s">
        <v>300</v>
      </c>
      <c r="F280" t="s">
        <v>547</v>
      </c>
      <c r="G280" t="s">
        <v>14</v>
      </c>
      <c r="H280">
        <v>182.0395202636719</v>
      </c>
      <c r="I280">
        <v>247.1062938377099</v>
      </c>
    </row>
    <row r="281" spans="1:9" ht="12.75" x14ac:dyDescent="0.2">
      <c r="A281" t="s">
        <v>473</v>
      </c>
      <c r="B281" t="s">
        <v>11</v>
      </c>
      <c r="C281" t="s">
        <v>12</v>
      </c>
      <c r="D281" t="s">
        <v>308</v>
      </c>
      <c r="E281" t="s">
        <v>300</v>
      </c>
      <c r="F281" t="s">
        <v>548</v>
      </c>
      <c r="G281" t="s">
        <v>14</v>
      </c>
      <c r="H281">
        <v>12.80702972412109</v>
      </c>
      <c r="I281">
        <v>31.32044827517106</v>
      </c>
    </row>
    <row r="282" spans="1:9" ht="12.75" x14ac:dyDescent="0.2">
      <c r="A282" t="s">
        <v>369</v>
      </c>
      <c r="B282" t="s">
        <v>11</v>
      </c>
      <c r="C282" t="s">
        <v>12</v>
      </c>
      <c r="D282" t="s">
        <v>388</v>
      </c>
      <c r="E282" t="s">
        <v>113</v>
      </c>
      <c r="F282" t="s">
        <v>549</v>
      </c>
      <c r="G282" t="s">
        <v>14</v>
      </c>
      <c r="H282">
        <v>91.299873352050781</v>
      </c>
      <c r="I282">
        <v>167.9150038526839</v>
      </c>
    </row>
    <row r="283" spans="1:9" ht="12.75" x14ac:dyDescent="0.2">
      <c r="A283" t="s">
        <v>550</v>
      </c>
      <c r="B283" t="s">
        <v>11</v>
      </c>
      <c r="C283" t="s">
        <v>12</v>
      </c>
      <c r="D283" t="s">
        <v>551</v>
      </c>
      <c r="E283" t="s">
        <v>168</v>
      </c>
      <c r="F283" t="s">
        <v>552</v>
      </c>
      <c r="G283" t="s">
        <v>14</v>
      </c>
      <c r="H283">
        <v>94.824882507324219</v>
      </c>
      <c r="I283">
        <v>180.92805691296911</v>
      </c>
    </row>
    <row r="284" spans="1:9" ht="12.75" x14ac:dyDescent="0.2">
      <c r="A284" t="s">
        <v>471</v>
      </c>
      <c r="B284" t="s">
        <v>11</v>
      </c>
      <c r="C284" t="s">
        <v>12</v>
      </c>
      <c r="D284" t="s">
        <v>308</v>
      </c>
      <c r="E284" t="s">
        <v>300</v>
      </c>
      <c r="F284" t="s">
        <v>553</v>
      </c>
      <c r="G284" t="s">
        <v>14</v>
      </c>
      <c r="H284">
        <v>31.40854644775391</v>
      </c>
      <c r="I284">
        <v>84.598147420032973</v>
      </c>
    </row>
    <row r="285" spans="1:9" ht="12.75" x14ac:dyDescent="0.2">
      <c r="A285" t="s">
        <v>550</v>
      </c>
      <c r="B285" t="s">
        <v>11</v>
      </c>
      <c r="C285" t="s">
        <v>12</v>
      </c>
      <c r="D285" t="s">
        <v>256</v>
      </c>
      <c r="E285" t="s">
        <v>253</v>
      </c>
      <c r="F285" t="s">
        <v>554</v>
      </c>
      <c r="G285" t="s">
        <v>14</v>
      </c>
      <c r="H285">
        <v>94.697135925292983</v>
      </c>
      <c r="I285">
        <v>227.99143998713001</v>
      </c>
    </row>
    <row r="286" spans="1:9" ht="12.75" x14ac:dyDescent="0.2">
      <c r="A286" t="s">
        <v>407</v>
      </c>
      <c r="B286" t="s">
        <v>11</v>
      </c>
      <c r="C286" t="s">
        <v>12</v>
      </c>
      <c r="D286" t="s">
        <v>461</v>
      </c>
      <c r="E286" t="s">
        <v>168</v>
      </c>
      <c r="F286" t="s">
        <v>555</v>
      </c>
      <c r="G286" t="s">
        <v>14</v>
      </c>
      <c r="H286">
        <v>11.77866363525391</v>
      </c>
      <c r="I286">
        <v>25.54194957483951</v>
      </c>
    </row>
    <row r="287" spans="1:9" ht="12.75" x14ac:dyDescent="0.2">
      <c r="A287" t="s">
        <v>407</v>
      </c>
      <c r="B287" t="s">
        <v>11</v>
      </c>
      <c r="C287" t="s">
        <v>12</v>
      </c>
      <c r="D287" t="s">
        <v>461</v>
      </c>
      <c r="E287" t="s">
        <v>168</v>
      </c>
      <c r="F287" t="s">
        <v>556</v>
      </c>
      <c r="G287" t="s">
        <v>14</v>
      </c>
      <c r="H287">
        <v>12.097709655761721</v>
      </c>
      <c r="I287">
        <v>27.443720338764781</v>
      </c>
    </row>
    <row r="288" spans="1:9" ht="12.75" x14ac:dyDescent="0.2">
      <c r="A288" t="s">
        <v>438</v>
      </c>
      <c r="B288" t="s">
        <v>11</v>
      </c>
      <c r="C288" t="s">
        <v>12</v>
      </c>
      <c r="D288" t="s">
        <v>256</v>
      </c>
      <c r="E288" t="s">
        <v>253</v>
      </c>
      <c r="F288" t="s">
        <v>557</v>
      </c>
      <c r="G288" t="s">
        <v>14</v>
      </c>
      <c r="H288">
        <v>101.2593231201172</v>
      </c>
      <c r="I288">
        <v>74.468186066977751</v>
      </c>
    </row>
    <row r="289" spans="1:9" ht="12.75" x14ac:dyDescent="0.2">
      <c r="A289" t="s">
        <v>72</v>
      </c>
      <c r="B289" t="s">
        <v>11</v>
      </c>
      <c r="C289" t="s">
        <v>12</v>
      </c>
      <c r="D289" t="s">
        <v>256</v>
      </c>
      <c r="E289" t="s">
        <v>253</v>
      </c>
      <c r="F289" t="s">
        <v>558</v>
      </c>
      <c r="G289" t="s">
        <v>14</v>
      </c>
      <c r="H289">
        <v>143.46457672119141</v>
      </c>
      <c r="I289">
        <v>170.85238886057519</v>
      </c>
    </row>
    <row r="290" spans="1:9" ht="12.75" x14ac:dyDescent="0.2">
      <c r="A290" t="s">
        <v>70</v>
      </c>
      <c r="B290" t="s">
        <v>11</v>
      </c>
      <c r="C290" t="s">
        <v>12</v>
      </c>
      <c r="D290" t="s">
        <v>308</v>
      </c>
      <c r="E290" t="s">
        <v>300</v>
      </c>
      <c r="F290" t="s">
        <v>559</v>
      </c>
      <c r="G290" t="s">
        <v>14</v>
      </c>
      <c r="H290">
        <v>21.92264556884766</v>
      </c>
      <c r="I290">
        <v>43.317553278673003</v>
      </c>
    </row>
    <row r="291" spans="1:9" ht="12.75" x14ac:dyDescent="0.2">
      <c r="A291" t="s">
        <v>560</v>
      </c>
      <c r="B291" t="s">
        <v>11</v>
      </c>
      <c r="C291" t="s">
        <v>12</v>
      </c>
      <c r="D291" t="s">
        <v>256</v>
      </c>
      <c r="E291" t="s">
        <v>253</v>
      </c>
      <c r="F291" t="s">
        <v>561</v>
      </c>
      <c r="G291" t="s">
        <v>14</v>
      </c>
      <c r="H291">
        <v>57.230361938476563</v>
      </c>
      <c r="I291">
        <v>55.167531194757949</v>
      </c>
    </row>
    <row r="292" spans="1:9" ht="12.75" x14ac:dyDescent="0.2">
      <c r="A292" t="s">
        <v>562</v>
      </c>
      <c r="B292" t="s">
        <v>11</v>
      </c>
      <c r="C292" t="s">
        <v>12</v>
      </c>
      <c r="D292" t="s">
        <v>256</v>
      </c>
      <c r="E292" t="s">
        <v>253</v>
      </c>
      <c r="F292" t="s">
        <v>563</v>
      </c>
      <c r="G292" t="s">
        <v>14</v>
      </c>
      <c r="H292">
        <v>166.8466491699219</v>
      </c>
      <c r="I292">
        <v>141.10438123772479</v>
      </c>
    </row>
    <row r="293" spans="1:9" ht="12.75" x14ac:dyDescent="0.2">
      <c r="A293" t="s">
        <v>564</v>
      </c>
      <c r="B293" t="s">
        <v>11</v>
      </c>
      <c r="C293" t="s">
        <v>12</v>
      </c>
      <c r="D293" t="s">
        <v>256</v>
      </c>
      <c r="E293" t="s">
        <v>253</v>
      </c>
      <c r="F293" t="s">
        <v>565</v>
      </c>
      <c r="G293" t="s">
        <v>14</v>
      </c>
      <c r="H293">
        <v>135.52964782714841</v>
      </c>
      <c r="I293">
        <v>143.18051101757831</v>
      </c>
    </row>
    <row r="294" spans="1:9" ht="12.75" x14ac:dyDescent="0.2">
      <c r="A294" t="s">
        <v>260</v>
      </c>
      <c r="B294" t="s">
        <v>11</v>
      </c>
      <c r="C294" t="s">
        <v>12</v>
      </c>
      <c r="D294" t="s">
        <v>461</v>
      </c>
      <c r="E294" t="s">
        <v>168</v>
      </c>
      <c r="F294" t="s">
        <v>566</v>
      </c>
      <c r="G294" t="s">
        <v>14</v>
      </c>
      <c r="H294">
        <v>23.11517333984375</v>
      </c>
      <c r="I294">
        <v>60.438216899953197</v>
      </c>
    </row>
    <row r="295" spans="1:9" ht="12.75" x14ac:dyDescent="0.2">
      <c r="A295" t="s">
        <v>567</v>
      </c>
      <c r="B295" t="s">
        <v>11</v>
      </c>
      <c r="C295" t="s">
        <v>12</v>
      </c>
      <c r="D295" t="s">
        <v>337</v>
      </c>
      <c r="E295" t="s">
        <v>168</v>
      </c>
      <c r="F295" t="s">
        <v>568</v>
      </c>
      <c r="G295" t="s">
        <v>14</v>
      </c>
      <c r="H295">
        <v>242.07730865478521</v>
      </c>
      <c r="I295">
        <v>276.0724664980429</v>
      </c>
    </row>
    <row r="296" spans="1:9" ht="12.75" x14ac:dyDescent="0.2">
      <c r="A296" t="s">
        <v>569</v>
      </c>
      <c r="B296" t="s">
        <v>20</v>
      </c>
      <c r="C296" t="s">
        <v>12</v>
      </c>
      <c r="D296" t="s">
        <v>334</v>
      </c>
      <c r="E296" t="s">
        <v>253</v>
      </c>
      <c r="F296" t="s">
        <v>570</v>
      </c>
      <c r="G296" t="s">
        <v>14</v>
      </c>
      <c r="H296">
        <v>220.865104675293</v>
      </c>
      <c r="I296">
        <v>399.42165336757591</v>
      </c>
    </row>
    <row r="297" spans="1:9" ht="12.75" x14ac:dyDescent="0.2">
      <c r="A297" t="s">
        <v>571</v>
      </c>
      <c r="B297" t="s">
        <v>20</v>
      </c>
      <c r="C297" t="s">
        <v>12</v>
      </c>
      <c r="D297" t="s">
        <v>256</v>
      </c>
      <c r="E297" t="s">
        <v>253</v>
      </c>
      <c r="F297" t="s">
        <v>572</v>
      </c>
      <c r="G297" t="s">
        <v>14</v>
      </c>
      <c r="H297">
        <v>83.25313568115233</v>
      </c>
      <c r="I297">
        <v>139.89297469608391</v>
      </c>
    </row>
    <row r="298" spans="1:9" ht="12.75" x14ac:dyDescent="0.2">
      <c r="A298" t="s">
        <v>224</v>
      </c>
      <c r="B298" t="s">
        <v>20</v>
      </c>
      <c r="C298" t="s">
        <v>12</v>
      </c>
      <c r="D298" t="s">
        <v>256</v>
      </c>
      <c r="E298" t="s">
        <v>253</v>
      </c>
      <c r="F298" t="s">
        <v>573</v>
      </c>
      <c r="G298" t="s">
        <v>14</v>
      </c>
      <c r="H298">
        <v>18.10402679443359</v>
      </c>
      <c r="I298">
        <v>22.068172708416519</v>
      </c>
    </row>
    <row r="299" spans="1:9" ht="12.75" x14ac:dyDescent="0.2">
      <c r="A299" t="s">
        <v>574</v>
      </c>
      <c r="B299" t="s">
        <v>20</v>
      </c>
      <c r="C299" t="s">
        <v>12</v>
      </c>
      <c r="D299" t="s">
        <v>575</v>
      </c>
      <c r="E299" t="s">
        <v>113</v>
      </c>
      <c r="F299" t="s">
        <v>576</v>
      </c>
      <c r="G299" t="s">
        <v>14</v>
      </c>
      <c r="H299">
        <v>268.16671752929688</v>
      </c>
      <c r="I299">
        <v>329.15882188102438</v>
      </c>
    </row>
    <row r="300" spans="1:9" ht="12.75" x14ac:dyDescent="0.2">
      <c r="A300" t="s">
        <v>577</v>
      </c>
      <c r="B300" t="s">
        <v>20</v>
      </c>
      <c r="C300" t="s">
        <v>12</v>
      </c>
      <c r="D300" t="s">
        <v>244</v>
      </c>
      <c r="E300" t="s">
        <v>168</v>
      </c>
      <c r="F300" t="s">
        <v>578</v>
      </c>
      <c r="G300" t="s">
        <v>14</v>
      </c>
      <c r="H300">
        <v>111.5856399536133</v>
      </c>
      <c r="I300">
        <v>102.81526790497161</v>
      </c>
    </row>
    <row r="301" spans="1:9" ht="12.75" x14ac:dyDescent="0.2">
      <c r="A301" t="s">
        <v>156</v>
      </c>
      <c r="B301" t="s">
        <v>20</v>
      </c>
      <c r="C301" t="s">
        <v>12</v>
      </c>
      <c r="D301" t="s">
        <v>308</v>
      </c>
      <c r="E301" t="s">
        <v>300</v>
      </c>
      <c r="F301" t="s">
        <v>579</v>
      </c>
      <c r="G301" t="s">
        <v>14</v>
      </c>
      <c r="H301">
        <v>40.909248352050781</v>
      </c>
      <c r="I301">
        <v>83.656419005682224</v>
      </c>
    </row>
    <row r="302" spans="1:9" ht="12.75" x14ac:dyDescent="0.2">
      <c r="A302" t="s">
        <v>76</v>
      </c>
      <c r="B302" t="s">
        <v>20</v>
      </c>
      <c r="C302" t="s">
        <v>12</v>
      </c>
      <c r="D302" t="s">
        <v>312</v>
      </c>
      <c r="E302" t="s">
        <v>22</v>
      </c>
      <c r="F302" t="s">
        <v>580</v>
      </c>
      <c r="G302" t="s">
        <v>14</v>
      </c>
      <c r="H302">
        <v>107.08400726318359</v>
      </c>
      <c r="I302">
        <v>162.9593091463579</v>
      </c>
    </row>
    <row r="303" spans="1:9" ht="12.75" x14ac:dyDescent="0.2">
      <c r="A303" t="s">
        <v>317</v>
      </c>
      <c r="B303" t="s">
        <v>20</v>
      </c>
      <c r="C303" t="s">
        <v>12</v>
      </c>
      <c r="D303" t="s">
        <v>329</v>
      </c>
      <c r="E303" t="s">
        <v>168</v>
      </c>
      <c r="F303" t="s">
        <v>581</v>
      </c>
      <c r="G303" t="s">
        <v>14</v>
      </c>
      <c r="H303">
        <v>37.124092102050781</v>
      </c>
      <c r="I303">
        <v>76.185387083887917</v>
      </c>
    </row>
    <row r="304" spans="1:9" ht="12.75" x14ac:dyDescent="0.2">
      <c r="A304" t="s">
        <v>443</v>
      </c>
      <c r="B304" t="s">
        <v>20</v>
      </c>
      <c r="C304" t="s">
        <v>12</v>
      </c>
      <c r="D304" t="s">
        <v>21</v>
      </c>
      <c r="E304" t="s">
        <v>22</v>
      </c>
      <c r="F304" t="s">
        <v>582</v>
      </c>
      <c r="G304" t="s">
        <v>14</v>
      </c>
      <c r="H304">
        <v>43.667686462402337</v>
      </c>
      <c r="I304">
        <v>68.427939972097661</v>
      </c>
    </row>
    <row r="305" spans="1:9" ht="12.75" x14ac:dyDescent="0.2">
      <c r="A305" t="s">
        <v>583</v>
      </c>
      <c r="B305" t="s">
        <v>20</v>
      </c>
      <c r="C305" t="s">
        <v>12</v>
      </c>
      <c r="D305" t="s">
        <v>256</v>
      </c>
      <c r="E305" t="s">
        <v>253</v>
      </c>
      <c r="F305" t="s">
        <v>584</v>
      </c>
      <c r="G305" t="s">
        <v>14</v>
      </c>
      <c r="H305">
        <v>17.1878662109375</v>
      </c>
      <c r="I305">
        <v>60.04050445421889</v>
      </c>
    </row>
    <row r="306" spans="1:9" ht="12.75" x14ac:dyDescent="0.2">
      <c r="A306" t="s">
        <v>341</v>
      </c>
      <c r="B306" t="s">
        <v>20</v>
      </c>
      <c r="C306" t="s">
        <v>12</v>
      </c>
      <c r="D306" t="s">
        <v>21</v>
      </c>
      <c r="E306" t="s">
        <v>22</v>
      </c>
      <c r="F306" t="s">
        <v>585</v>
      </c>
      <c r="G306" t="s">
        <v>14</v>
      </c>
      <c r="H306">
        <v>35.412353515625</v>
      </c>
      <c r="I306">
        <v>94.803439057755654</v>
      </c>
    </row>
    <row r="307" spans="1:9" ht="12.75" x14ac:dyDescent="0.2">
      <c r="A307" t="s">
        <v>504</v>
      </c>
      <c r="B307" t="s">
        <v>20</v>
      </c>
      <c r="C307" t="s">
        <v>12</v>
      </c>
      <c r="D307" t="s">
        <v>312</v>
      </c>
      <c r="E307" t="s">
        <v>22</v>
      </c>
      <c r="F307" t="s">
        <v>586</v>
      </c>
      <c r="G307" t="s">
        <v>14</v>
      </c>
      <c r="H307">
        <v>113.0598068237305</v>
      </c>
      <c r="I307">
        <v>183.35922812236339</v>
      </c>
    </row>
    <row r="308" spans="1:9" ht="12.75" x14ac:dyDescent="0.2">
      <c r="A308" t="s">
        <v>153</v>
      </c>
      <c r="B308" t="s">
        <v>20</v>
      </c>
      <c r="C308" t="s">
        <v>12</v>
      </c>
      <c r="D308" t="s">
        <v>334</v>
      </c>
      <c r="E308" t="s">
        <v>253</v>
      </c>
      <c r="F308" t="s">
        <v>587</v>
      </c>
      <c r="G308" t="s">
        <v>14</v>
      </c>
      <c r="H308">
        <v>86.678764343261719</v>
      </c>
      <c r="I308">
        <v>179.43102454702901</v>
      </c>
    </row>
    <row r="309" spans="1:9" ht="12.75" x14ac:dyDescent="0.2">
      <c r="A309" t="s">
        <v>588</v>
      </c>
      <c r="B309" t="s">
        <v>20</v>
      </c>
      <c r="C309" t="s">
        <v>12</v>
      </c>
      <c r="D309" t="s">
        <v>589</v>
      </c>
      <c r="E309" t="s">
        <v>113</v>
      </c>
      <c r="F309" t="s">
        <v>590</v>
      </c>
      <c r="G309" t="s">
        <v>14</v>
      </c>
      <c r="H309">
        <v>72.697998046875014</v>
      </c>
      <c r="I309">
        <v>323.2389444609193</v>
      </c>
    </row>
    <row r="310" spans="1:9" ht="12.75" x14ac:dyDescent="0.2">
      <c r="A310" t="s">
        <v>591</v>
      </c>
      <c r="B310" t="s">
        <v>20</v>
      </c>
      <c r="C310" t="s">
        <v>12</v>
      </c>
      <c r="D310" t="s">
        <v>592</v>
      </c>
      <c r="E310" t="s">
        <v>168</v>
      </c>
      <c r="F310" t="s">
        <v>593</v>
      </c>
      <c r="G310" t="s">
        <v>14</v>
      </c>
      <c r="H310">
        <v>220.2988204956055</v>
      </c>
      <c r="I310">
        <v>286.09941730845912</v>
      </c>
    </row>
    <row r="311" spans="1:9" ht="12.75" x14ac:dyDescent="0.2">
      <c r="A311" t="s">
        <v>594</v>
      </c>
      <c r="B311" t="s">
        <v>20</v>
      </c>
      <c r="C311" t="s">
        <v>12</v>
      </c>
      <c r="D311" t="s">
        <v>334</v>
      </c>
      <c r="E311" t="s">
        <v>253</v>
      </c>
      <c r="F311" t="s">
        <v>595</v>
      </c>
      <c r="G311" t="s">
        <v>14</v>
      </c>
      <c r="H311">
        <v>194.4837646484375</v>
      </c>
      <c r="I311">
        <v>355.22719808158371</v>
      </c>
    </row>
    <row r="312" spans="1:9" ht="12.75" x14ac:dyDescent="0.2">
      <c r="A312" t="s">
        <v>95</v>
      </c>
      <c r="B312" t="s">
        <v>20</v>
      </c>
      <c r="C312" t="s">
        <v>12</v>
      </c>
      <c r="D312" t="s">
        <v>256</v>
      </c>
      <c r="E312" t="s">
        <v>253</v>
      </c>
      <c r="F312" t="s">
        <v>596</v>
      </c>
      <c r="G312" t="s">
        <v>14</v>
      </c>
      <c r="H312">
        <v>54.269912719726563</v>
      </c>
      <c r="I312">
        <v>119.1205726820646</v>
      </c>
    </row>
    <row r="313" spans="1:9" ht="12.75" x14ac:dyDescent="0.2">
      <c r="A313" t="s">
        <v>588</v>
      </c>
      <c r="B313" t="s">
        <v>20</v>
      </c>
      <c r="C313" t="s">
        <v>12</v>
      </c>
      <c r="D313" t="s">
        <v>312</v>
      </c>
      <c r="E313" t="s">
        <v>22</v>
      </c>
      <c r="F313" t="s">
        <v>597</v>
      </c>
      <c r="G313" t="s">
        <v>14</v>
      </c>
      <c r="H313">
        <v>72.900276184082031</v>
      </c>
      <c r="I313">
        <v>145.5963544364929</v>
      </c>
    </row>
    <row r="314" spans="1:9" ht="12.75" x14ac:dyDescent="0.2">
      <c r="A314" t="s">
        <v>571</v>
      </c>
      <c r="B314" t="s">
        <v>20</v>
      </c>
      <c r="C314" t="s">
        <v>12</v>
      </c>
      <c r="D314" t="s">
        <v>329</v>
      </c>
      <c r="E314" t="s">
        <v>168</v>
      </c>
      <c r="F314" t="s">
        <v>598</v>
      </c>
      <c r="G314" t="s">
        <v>14</v>
      </c>
      <c r="H314">
        <v>83.457389831542983</v>
      </c>
      <c r="I314">
        <v>176.24970300397001</v>
      </c>
    </row>
    <row r="315" spans="1:9" ht="12.75" x14ac:dyDescent="0.2">
      <c r="A315" t="s">
        <v>599</v>
      </c>
      <c r="B315" t="s">
        <v>20</v>
      </c>
      <c r="C315" t="s">
        <v>12</v>
      </c>
      <c r="D315" t="s">
        <v>388</v>
      </c>
      <c r="E315" t="s">
        <v>113</v>
      </c>
      <c r="F315" t="s">
        <v>600</v>
      </c>
      <c r="G315" t="s">
        <v>14</v>
      </c>
      <c r="H315">
        <v>253.12825012207031</v>
      </c>
      <c r="I315">
        <v>559.99318673106029</v>
      </c>
    </row>
    <row r="316" spans="1:9" ht="12.75" x14ac:dyDescent="0.2">
      <c r="A316" t="s">
        <v>353</v>
      </c>
      <c r="B316" t="s">
        <v>20</v>
      </c>
      <c r="C316" t="s">
        <v>12</v>
      </c>
      <c r="D316" t="s">
        <v>252</v>
      </c>
      <c r="E316" t="s">
        <v>253</v>
      </c>
      <c r="F316" t="s">
        <v>601</v>
      </c>
      <c r="G316" t="s">
        <v>14</v>
      </c>
      <c r="H316">
        <v>62.584754943847663</v>
      </c>
      <c r="I316">
        <v>94.269107904363622</v>
      </c>
    </row>
    <row r="317" spans="1:9" ht="12.75" x14ac:dyDescent="0.2">
      <c r="A317" t="s">
        <v>530</v>
      </c>
      <c r="B317" t="s">
        <v>20</v>
      </c>
      <c r="C317" t="s">
        <v>12</v>
      </c>
      <c r="D317" t="s">
        <v>329</v>
      </c>
      <c r="E317" t="s">
        <v>168</v>
      </c>
      <c r="F317" t="s">
        <v>602</v>
      </c>
      <c r="G317" t="s">
        <v>14</v>
      </c>
      <c r="H317">
        <v>102.609001159668</v>
      </c>
      <c r="I317">
        <v>209.62473745498011</v>
      </c>
    </row>
    <row r="318" spans="1:9" ht="12.75" x14ac:dyDescent="0.2">
      <c r="A318" t="s">
        <v>156</v>
      </c>
      <c r="B318" t="s">
        <v>20</v>
      </c>
      <c r="C318" t="s">
        <v>12</v>
      </c>
      <c r="D318" t="s">
        <v>256</v>
      </c>
      <c r="E318" t="s">
        <v>253</v>
      </c>
      <c r="F318" t="s">
        <v>603</v>
      </c>
      <c r="G318" t="s">
        <v>14</v>
      </c>
      <c r="H318">
        <v>41.447662353515632</v>
      </c>
      <c r="I318">
        <v>129.6338757403455</v>
      </c>
    </row>
    <row r="319" spans="1:9" ht="12.75" x14ac:dyDescent="0.2">
      <c r="A319" t="s">
        <v>604</v>
      </c>
      <c r="B319" t="s">
        <v>20</v>
      </c>
      <c r="C319" t="s">
        <v>12</v>
      </c>
      <c r="D319" t="s">
        <v>256</v>
      </c>
      <c r="E319" t="s">
        <v>253</v>
      </c>
      <c r="F319" t="s">
        <v>605</v>
      </c>
      <c r="G319" t="s">
        <v>14</v>
      </c>
      <c r="H319">
        <v>226.2310485839844</v>
      </c>
      <c r="I319">
        <v>353.13033512086548</v>
      </c>
    </row>
    <row r="320" spans="1:9" ht="12.75" x14ac:dyDescent="0.2">
      <c r="A320" t="s">
        <v>36</v>
      </c>
      <c r="B320" t="s">
        <v>20</v>
      </c>
      <c r="C320" t="s">
        <v>12</v>
      </c>
      <c r="D320" t="s">
        <v>312</v>
      </c>
      <c r="E320" t="s">
        <v>22</v>
      </c>
      <c r="F320" t="s">
        <v>606</v>
      </c>
      <c r="G320" t="s">
        <v>14</v>
      </c>
      <c r="H320">
        <v>124.30882263183589</v>
      </c>
      <c r="I320">
        <v>315.79316928056949</v>
      </c>
    </row>
    <row r="321" spans="1:9" ht="12.75" x14ac:dyDescent="0.2">
      <c r="A321" t="s">
        <v>583</v>
      </c>
      <c r="B321" t="s">
        <v>20</v>
      </c>
      <c r="C321" t="s">
        <v>12</v>
      </c>
      <c r="D321" t="s">
        <v>329</v>
      </c>
      <c r="E321" t="s">
        <v>168</v>
      </c>
      <c r="F321" t="s">
        <v>607</v>
      </c>
      <c r="G321" t="s">
        <v>14</v>
      </c>
      <c r="H321">
        <v>17.206596374511719</v>
      </c>
      <c r="I321">
        <v>39.361747004299502</v>
      </c>
    </row>
    <row r="322" spans="1:9" ht="12.75" x14ac:dyDescent="0.2">
      <c r="A322" t="s">
        <v>260</v>
      </c>
      <c r="B322" t="s">
        <v>20</v>
      </c>
      <c r="C322" t="s">
        <v>12</v>
      </c>
      <c r="D322" t="s">
        <v>589</v>
      </c>
      <c r="E322" t="s">
        <v>113</v>
      </c>
      <c r="F322" t="s">
        <v>608</v>
      </c>
      <c r="G322" t="s">
        <v>14</v>
      </c>
      <c r="H322">
        <v>23.04097747802734</v>
      </c>
      <c r="I322">
        <v>61.667488707131056</v>
      </c>
    </row>
    <row r="323" spans="1:9" ht="12.75" x14ac:dyDescent="0.2">
      <c r="A323" t="s">
        <v>170</v>
      </c>
      <c r="B323" t="s">
        <v>20</v>
      </c>
      <c r="C323" t="s">
        <v>12</v>
      </c>
      <c r="D323" t="s">
        <v>312</v>
      </c>
      <c r="E323" t="s">
        <v>22</v>
      </c>
      <c r="F323" t="s">
        <v>609</v>
      </c>
      <c r="G323" t="s">
        <v>14</v>
      </c>
      <c r="H323">
        <v>18.993110656738281</v>
      </c>
      <c r="I323">
        <v>63.963632595051997</v>
      </c>
    </row>
    <row r="324" spans="1:9" ht="12.75" x14ac:dyDescent="0.2">
      <c r="A324" t="s">
        <v>479</v>
      </c>
      <c r="B324" t="s">
        <v>20</v>
      </c>
      <c r="C324" t="s">
        <v>12</v>
      </c>
      <c r="D324" t="s">
        <v>388</v>
      </c>
      <c r="E324" t="s">
        <v>113</v>
      </c>
      <c r="F324" t="s">
        <v>610</v>
      </c>
      <c r="G324" t="s">
        <v>14</v>
      </c>
      <c r="H324">
        <v>122.1983184814453</v>
      </c>
      <c r="I324">
        <v>239.87816015994551</v>
      </c>
    </row>
    <row r="325" spans="1:9" ht="12.75" x14ac:dyDescent="0.2">
      <c r="A325" t="s">
        <v>611</v>
      </c>
      <c r="B325" t="s">
        <v>20</v>
      </c>
      <c r="C325" t="s">
        <v>12</v>
      </c>
      <c r="D325" t="s">
        <v>312</v>
      </c>
      <c r="E325" t="s">
        <v>22</v>
      </c>
      <c r="F325" t="s">
        <v>612</v>
      </c>
      <c r="G325" t="s">
        <v>14</v>
      </c>
      <c r="H325">
        <v>289.34293365478521</v>
      </c>
      <c r="I325">
        <v>428.38501609374782</v>
      </c>
    </row>
    <row r="326" spans="1:9" ht="12.75" x14ac:dyDescent="0.2">
      <c r="A326" t="s">
        <v>613</v>
      </c>
      <c r="B326" t="s">
        <v>20</v>
      </c>
      <c r="C326" t="s">
        <v>12</v>
      </c>
      <c r="D326" t="s">
        <v>312</v>
      </c>
      <c r="E326" t="s">
        <v>22</v>
      </c>
      <c r="F326" t="s">
        <v>614</v>
      </c>
      <c r="G326" t="s">
        <v>14</v>
      </c>
      <c r="H326">
        <v>76.934783935546875</v>
      </c>
      <c r="I326">
        <v>129.3554930361089</v>
      </c>
    </row>
    <row r="327" spans="1:9" ht="12.75" x14ac:dyDescent="0.2">
      <c r="A327" t="s">
        <v>512</v>
      </c>
      <c r="B327" t="s">
        <v>20</v>
      </c>
      <c r="C327" t="s">
        <v>12</v>
      </c>
      <c r="D327" t="s">
        <v>312</v>
      </c>
      <c r="E327" t="s">
        <v>22</v>
      </c>
      <c r="F327" t="s">
        <v>615</v>
      </c>
      <c r="G327" t="s">
        <v>14</v>
      </c>
      <c r="H327">
        <v>56.382362365722663</v>
      </c>
      <c r="I327">
        <v>139.1508384454645</v>
      </c>
    </row>
    <row r="328" spans="1:9" ht="12.75" x14ac:dyDescent="0.2">
      <c r="A328" t="s">
        <v>97</v>
      </c>
      <c r="B328" t="s">
        <v>20</v>
      </c>
      <c r="C328" t="s">
        <v>12</v>
      </c>
      <c r="D328" t="s">
        <v>334</v>
      </c>
      <c r="E328" t="s">
        <v>253</v>
      </c>
      <c r="F328" t="s">
        <v>616</v>
      </c>
      <c r="G328" t="s">
        <v>14</v>
      </c>
      <c r="H328">
        <v>206.35023498535159</v>
      </c>
      <c r="I328">
        <v>366.10587694502868</v>
      </c>
    </row>
    <row r="329" spans="1:9" ht="12.75" x14ac:dyDescent="0.2">
      <c r="A329" t="s">
        <v>228</v>
      </c>
      <c r="B329" t="s">
        <v>20</v>
      </c>
      <c r="C329" t="s">
        <v>12</v>
      </c>
      <c r="D329" t="s">
        <v>312</v>
      </c>
      <c r="E329" t="s">
        <v>22</v>
      </c>
      <c r="F329" t="s">
        <v>617</v>
      </c>
      <c r="G329" t="s">
        <v>14</v>
      </c>
      <c r="H329">
        <v>55.367530822753913</v>
      </c>
      <c r="I329">
        <v>79.075319913934621</v>
      </c>
    </row>
    <row r="330" spans="1:9" ht="12.75" x14ac:dyDescent="0.2">
      <c r="A330" t="s">
        <v>618</v>
      </c>
      <c r="B330" t="s">
        <v>20</v>
      </c>
      <c r="C330" t="s">
        <v>12</v>
      </c>
      <c r="D330" t="s">
        <v>21</v>
      </c>
      <c r="E330" t="s">
        <v>22</v>
      </c>
      <c r="F330" t="s">
        <v>619</v>
      </c>
      <c r="G330" t="s">
        <v>14</v>
      </c>
      <c r="H330">
        <v>359.34931182861328</v>
      </c>
      <c r="I330">
        <v>772.08656056574659</v>
      </c>
    </row>
    <row r="331" spans="1:9" ht="12.75" x14ac:dyDescent="0.2">
      <c r="A331" t="s">
        <v>473</v>
      </c>
      <c r="B331" t="s">
        <v>20</v>
      </c>
      <c r="C331" t="s">
        <v>12</v>
      </c>
      <c r="D331" t="s">
        <v>620</v>
      </c>
      <c r="E331" t="s">
        <v>22</v>
      </c>
      <c r="F331" t="s">
        <v>621</v>
      </c>
      <c r="G331" t="s">
        <v>14</v>
      </c>
      <c r="H331">
        <v>13.321090698242189</v>
      </c>
      <c r="I331">
        <v>56.7879658229161</v>
      </c>
    </row>
    <row r="332" spans="1:9" ht="12.75" x14ac:dyDescent="0.2">
      <c r="A332" t="s">
        <v>34</v>
      </c>
      <c r="B332" t="s">
        <v>20</v>
      </c>
      <c r="C332" t="s">
        <v>12</v>
      </c>
      <c r="D332" t="s">
        <v>21</v>
      </c>
      <c r="E332" t="s">
        <v>22</v>
      </c>
      <c r="F332" t="s">
        <v>622</v>
      </c>
      <c r="G332" t="s">
        <v>14</v>
      </c>
      <c r="H332">
        <v>108.6633758544922</v>
      </c>
      <c r="I332">
        <v>268.50649622383531</v>
      </c>
    </row>
    <row r="333" spans="1:9" ht="12.75" x14ac:dyDescent="0.2">
      <c r="A333" t="s">
        <v>623</v>
      </c>
      <c r="B333" t="s">
        <v>20</v>
      </c>
      <c r="C333" t="s">
        <v>12</v>
      </c>
      <c r="D333" t="s">
        <v>21</v>
      </c>
      <c r="E333" t="s">
        <v>22</v>
      </c>
      <c r="F333" t="s">
        <v>624</v>
      </c>
      <c r="G333" t="s">
        <v>14</v>
      </c>
      <c r="H333">
        <v>333.35729217529303</v>
      </c>
      <c r="I333">
        <v>592.44933769891156</v>
      </c>
    </row>
    <row r="334" spans="1:9" ht="12.75" x14ac:dyDescent="0.2">
      <c r="A334" t="s">
        <v>625</v>
      </c>
      <c r="B334" t="s">
        <v>20</v>
      </c>
      <c r="C334" t="s">
        <v>12</v>
      </c>
      <c r="D334" t="s">
        <v>592</v>
      </c>
      <c r="E334" t="s">
        <v>168</v>
      </c>
      <c r="F334" t="s">
        <v>626</v>
      </c>
      <c r="G334" t="s">
        <v>14</v>
      </c>
      <c r="H334">
        <v>104.8728942871094</v>
      </c>
      <c r="I334">
        <v>180.56975811357231</v>
      </c>
    </row>
    <row r="335" spans="1:9" ht="12.75" x14ac:dyDescent="0.2">
      <c r="A335" t="s">
        <v>627</v>
      </c>
      <c r="B335" t="s">
        <v>20</v>
      </c>
      <c r="C335" t="s">
        <v>12</v>
      </c>
      <c r="D335" t="s">
        <v>21</v>
      </c>
      <c r="E335" t="s">
        <v>22</v>
      </c>
      <c r="F335" t="s">
        <v>628</v>
      </c>
      <c r="G335" t="s">
        <v>14</v>
      </c>
      <c r="H335">
        <v>48.273880004882813</v>
      </c>
      <c r="I335">
        <v>86.901070228923828</v>
      </c>
    </row>
    <row r="336" spans="1:9" ht="12.75" x14ac:dyDescent="0.2">
      <c r="A336" t="s">
        <v>512</v>
      </c>
      <c r="B336" t="s">
        <v>20</v>
      </c>
      <c r="C336" t="s">
        <v>12</v>
      </c>
      <c r="D336" t="s">
        <v>312</v>
      </c>
      <c r="E336" t="s">
        <v>22</v>
      </c>
      <c r="F336" t="s">
        <v>629</v>
      </c>
      <c r="G336" t="s">
        <v>14</v>
      </c>
      <c r="H336">
        <v>56.138252258300781</v>
      </c>
      <c r="I336">
        <v>76.759146212093086</v>
      </c>
    </row>
    <row r="337" spans="1:9" ht="12.75" x14ac:dyDescent="0.2">
      <c r="A337" t="s">
        <v>307</v>
      </c>
      <c r="B337" t="s">
        <v>20</v>
      </c>
      <c r="C337" t="s">
        <v>12</v>
      </c>
      <c r="D337" t="s">
        <v>334</v>
      </c>
      <c r="E337" t="s">
        <v>253</v>
      </c>
      <c r="F337" t="s">
        <v>630</v>
      </c>
      <c r="G337" t="s">
        <v>14</v>
      </c>
      <c r="H337">
        <v>275.36910247802729</v>
      </c>
      <c r="I337">
        <v>533.55526140090558</v>
      </c>
    </row>
    <row r="338" spans="1:9" ht="12.75" x14ac:dyDescent="0.2">
      <c r="A338" t="s">
        <v>631</v>
      </c>
      <c r="B338" t="s">
        <v>20</v>
      </c>
      <c r="C338" t="s">
        <v>12</v>
      </c>
      <c r="D338" t="s">
        <v>312</v>
      </c>
      <c r="E338" t="s">
        <v>22</v>
      </c>
      <c r="F338" t="s">
        <v>632</v>
      </c>
      <c r="G338" t="s">
        <v>14</v>
      </c>
      <c r="H338">
        <v>14.262039184570311</v>
      </c>
      <c r="I338">
        <v>37.137677824100507</v>
      </c>
    </row>
    <row r="339" spans="1:9" ht="12.75" x14ac:dyDescent="0.2">
      <c r="A339" t="s">
        <v>633</v>
      </c>
      <c r="B339" t="s">
        <v>20</v>
      </c>
      <c r="C339" t="s">
        <v>12</v>
      </c>
      <c r="D339" t="s">
        <v>21</v>
      </c>
      <c r="E339" t="s">
        <v>22</v>
      </c>
      <c r="F339" t="s">
        <v>634</v>
      </c>
      <c r="G339" t="s">
        <v>14</v>
      </c>
      <c r="H339">
        <v>195.36379241943359</v>
      </c>
      <c r="I339">
        <v>321.44445140942162</v>
      </c>
    </row>
    <row r="340" spans="1:9" ht="12.75" x14ac:dyDescent="0.2">
      <c r="A340" t="s">
        <v>212</v>
      </c>
      <c r="B340" t="s">
        <v>20</v>
      </c>
      <c r="C340" t="s">
        <v>12</v>
      </c>
      <c r="D340" t="s">
        <v>256</v>
      </c>
      <c r="E340" t="s">
        <v>253</v>
      </c>
      <c r="F340" t="s">
        <v>635</v>
      </c>
      <c r="G340" t="s">
        <v>14</v>
      </c>
      <c r="H340">
        <v>42.94659423828125</v>
      </c>
      <c r="I340">
        <v>60.551978515983407</v>
      </c>
    </row>
    <row r="341" spans="1:9" ht="12.75" x14ac:dyDescent="0.2">
      <c r="A341" t="s">
        <v>530</v>
      </c>
      <c r="B341" t="s">
        <v>20</v>
      </c>
      <c r="C341" t="s">
        <v>12</v>
      </c>
      <c r="D341" t="s">
        <v>21</v>
      </c>
      <c r="E341" t="s">
        <v>22</v>
      </c>
      <c r="F341" t="s">
        <v>636</v>
      </c>
      <c r="G341" t="s">
        <v>14</v>
      </c>
      <c r="H341">
        <v>103.21282958984381</v>
      </c>
      <c r="I341">
        <v>210.5139397831008</v>
      </c>
    </row>
    <row r="342" spans="1:9" ht="12.75" x14ac:dyDescent="0.2">
      <c r="A342" t="s">
        <v>273</v>
      </c>
      <c r="B342" t="s">
        <v>20</v>
      </c>
      <c r="C342" t="s">
        <v>12</v>
      </c>
      <c r="D342" t="s">
        <v>412</v>
      </c>
      <c r="E342" t="s">
        <v>22</v>
      </c>
      <c r="F342" t="s">
        <v>637</v>
      </c>
      <c r="G342" t="s">
        <v>14</v>
      </c>
      <c r="H342">
        <v>37.944320678710938</v>
      </c>
      <c r="I342">
        <v>122.35533977668121</v>
      </c>
    </row>
    <row r="343" spans="1:9" ht="12.75" x14ac:dyDescent="0.2">
      <c r="A343" t="s">
        <v>638</v>
      </c>
      <c r="B343" t="s">
        <v>20</v>
      </c>
      <c r="C343" t="s">
        <v>12</v>
      </c>
      <c r="D343" t="s">
        <v>312</v>
      </c>
      <c r="E343" t="s">
        <v>22</v>
      </c>
      <c r="F343" t="s">
        <v>639</v>
      </c>
      <c r="G343" t="s">
        <v>14</v>
      </c>
      <c r="H343">
        <v>174.38623046875</v>
      </c>
      <c r="I343">
        <v>294.29313937342079</v>
      </c>
    </row>
    <row r="344" spans="1:9" ht="12.75" x14ac:dyDescent="0.2">
      <c r="A344" t="s">
        <v>640</v>
      </c>
      <c r="B344" t="s">
        <v>20</v>
      </c>
      <c r="C344" t="s">
        <v>12</v>
      </c>
      <c r="D344" t="s">
        <v>21</v>
      </c>
      <c r="E344" t="s">
        <v>22</v>
      </c>
      <c r="F344" t="s">
        <v>641</v>
      </c>
      <c r="G344" t="s">
        <v>14</v>
      </c>
      <c r="H344">
        <v>590.65602874755871</v>
      </c>
      <c r="I344">
        <v>1047.2741862970429</v>
      </c>
    </row>
    <row r="345" spans="1:9" ht="12.75" x14ac:dyDescent="0.2">
      <c r="A345" t="s">
        <v>216</v>
      </c>
      <c r="B345" t="s">
        <v>20</v>
      </c>
      <c r="C345" t="s">
        <v>12</v>
      </c>
      <c r="D345" t="s">
        <v>592</v>
      </c>
      <c r="E345" t="s">
        <v>168</v>
      </c>
      <c r="F345" t="s">
        <v>642</v>
      </c>
      <c r="G345" t="s">
        <v>14</v>
      </c>
      <c r="H345">
        <v>133.39023590087891</v>
      </c>
      <c r="I345">
        <v>232.63385256197861</v>
      </c>
    </row>
    <row r="346" spans="1:9" ht="12.75" x14ac:dyDescent="0.2">
      <c r="A346" t="s">
        <v>643</v>
      </c>
      <c r="B346" t="s">
        <v>20</v>
      </c>
      <c r="C346" t="s">
        <v>12</v>
      </c>
      <c r="D346" t="s">
        <v>256</v>
      </c>
      <c r="E346" t="s">
        <v>253</v>
      </c>
      <c r="F346" t="s">
        <v>644</v>
      </c>
      <c r="G346" t="s">
        <v>14</v>
      </c>
      <c r="H346">
        <v>85.920310974121094</v>
      </c>
      <c r="I346">
        <v>155.14379365578711</v>
      </c>
    </row>
    <row r="347" spans="1:9" ht="12.75" x14ac:dyDescent="0.2">
      <c r="A347" t="s">
        <v>27</v>
      </c>
      <c r="B347" t="s">
        <v>20</v>
      </c>
      <c r="C347" t="s">
        <v>12</v>
      </c>
      <c r="D347" t="s">
        <v>21</v>
      </c>
      <c r="E347" t="s">
        <v>22</v>
      </c>
      <c r="F347" t="s">
        <v>645</v>
      </c>
      <c r="G347" t="s">
        <v>14</v>
      </c>
      <c r="H347">
        <v>30.170829772949219</v>
      </c>
      <c r="I347">
        <v>76.849339900319038</v>
      </c>
    </row>
    <row r="348" spans="1:9" ht="12.75" x14ac:dyDescent="0.2">
      <c r="A348" t="s">
        <v>646</v>
      </c>
      <c r="B348" t="s">
        <v>20</v>
      </c>
      <c r="C348" t="s">
        <v>12</v>
      </c>
      <c r="D348" t="s">
        <v>256</v>
      </c>
      <c r="E348" t="s">
        <v>253</v>
      </c>
      <c r="F348" t="s">
        <v>647</v>
      </c>
      <c r="G348" t="s">
        <v>14</v>
      </c>
      <c r="H348">
        <v>150.24579620361331</v>
      </c>
      <c r="I348">
        <v>346.99314222491131</v>
      </c>
    </row>
    <row r="349" spans="1:9" ht="12.75" x14ac:dyDescent="0.2">
      <c r="A349" t="s">
        <v>271</v>
      </c>
      <c r="B349" t="s">
        <v>20</v>
      </c>
      <c r="C349" t="s">
        <v>12</v>
      </c>
      <c r="D349" t="s">
        <v>256</v>
      </c>
      <c r="E349" t="s">
        <v>253</v>
      </c>
      <c r="F349" t="s">
        <v>648</v>
      </c>
      <c r="G349" t="s">
        <v>14</v>
      </c>
      <c r="H349">
        <v>28.945602416992191</v>
      </c>
      <c r="I349">
        <v>60.287039312971473</v>
      </c>
    </row>
    <row r="350" spans="1:9" ht="12.75" x14ac:dyDescent="0.2">
      <c r="A350" t="s">
        <v>29</v>
      </c>
      <c r="B350" t="s">
        <v>20</v>
      </c>
      <c r="C350" t="s">
        <v>12</v>
      </c>
      <c r="D350" t="s">
        <v>592</v>
      </c>
      <c r="E350" t="s">
        <v>168</v>
      </c>
      <c r="F350" t="s">
        <v>649</v>
      </c>
      <c r="G350" t="s">
        <v>14</v>
      </c>
      <c r="H350">
        <v>132.26847076416021</v>
      </c>
      <c r="I350">
        <v>189.21672201225721</v>
      </c>
    </row>
    <row r="351" spans="1:9" ht="12.75" x14ac:dyDescent="0.2">
      <c r="A351" t="s">
        <v>411</v>
      </c>
      <c r="B351" t="s">
        <v>20</v>
      </c>
      <c r="C351" t="s">
        <v>12</v>
      </c>
      <c r="D351" t="s">
        <v>256</v>
      </c>
      <c r="E351" t="s">
        <v>253</v>
      </c>
      <c r="F351" t="s">
        <v>650</v>
      </c>
      <c r="G351" t="s">
        <v>14</v>
      </c>
      <c r="H351">
        <v>1.172950744628906</v>
      </c>
      <c r="I351">
        <v>5.2980191535598777</v>
      </c>
    </row>
    <row r="352" spans="1:9" ht="12.75" x14ac:dyDescent="0.2">
      <c r="A352" t="s">
        <v>625</v>
      </c>
      <c r="B352" t="s">
        <v>20</v>
      </c>
      <c r="C352" t="s">
        <v>12</v>
      </c>
      <c r="D352" t="s">
        <v>592</v>
      </c>
      <c r="E352" t="s">
        <v>168</v>
      </c>
      <c r="F352" t="s">
        <v>651</v>
      </c>
      <c r="G352" t="s">
        <v>14</v>
      </c>
      <c r="H352">
        <v>105.0516357421875</v>
      </c>
      <c r="I352">
        <v>153.3356092418465</v>
      </c>
    </row>
    <row r="353" spans="1:9" ht="12.75" x14ac:dyDescent="0.2">
      <c r="A353" t="s">
        <v>652</v>
      </c>
      <c r="B353" t="s">
        <v>20</v>
      </c>
      <c r="C353" t="s">
        <v>12</v>
      </c>
      <c r="D353" t="s">
        <v>653</v>
      </c>
      <c r="E353" t="s">
        <v>17</v>
      </c>
      <c r="F353" t="s">
        <v>654</v>
      </c>
      <c r="G353" t="s">
        <v>14</v>
      </c>
      <c r="H353">
        <v>1619.08215713501</v>
      </c>
      <c r="I353">
        <v>2550.077225345548</v>
      </c>
    </row>
    <row r="354" spans="1:9" ht="12.75" x14ac:dyDescent="0.2">
      <c r="A354" t="s">
        <v>359</v>
      </c>
      <c r="B354" t="s">
        <v>20</v>
      </c>
      <c r="C354" t="s">
        <v>12</v>
      </c>
      <c r="D354" t="s">
        <v>439</v>
      </c>
      <c r="E354" t="s">
        <v>17</v>
      </c>
      <c r="F354" t="s">
        <v>655</v>
      </c>
      <c r="G354" t="s">
        <v>14</v>
      </c>
      <c r="H354">
        <v>75.76493072509767</v>
      </c>
      <c r="I354">
        <v>229.41940430626809</v>
      </c>
    </row>
    <row r="355" spans="1:9" ht="12.75" x14ac:dyDescent="0.2">
      <c r="A355" t="s">
        <v>656</v>
      </c>
      <c r="B355" t="s">
        <v>20</v>
      </c>
      <c r="C355" t="s">
        <v>12</v>
      </c>
      <c r="D355" t="s">
        <v>653</v>
      </c>
      <c r="E355" t="s">
        <v>17</v>
      </c>
      <c r="F355" t="s">
        <v>657</v>
      </c>
      <c r="G355" t="s">
        <v>14</v>
      </c>
      <c r="H355">
        <v>1568.2230606079099</v>
      </c>
      <c r="I355">
        <v>3243.5456242947898</v>
      </c>
    </row>
    <row r="356" spans="1:9" ht="12.75" x14ac:dyDescent="0.2">
      <c r="A356" t="s">
        <v>530</v>
      </c>
      <c r="B356" t="s">
        <v>20</v>
      </c>
      <c r="C356" t="s">
        <v>12</v>
      </c>
      <c r="D356" t="s">
        <v>658</v>
      </c>
      <c r="E356" t="s">
        <v>113</v>
      </c>
      <c r="F356" t="s">
        <v>659</v>
      </c>
      <c r="G356" t="s">
        <v>14</v>
      </c>
      <c r="H356">
        <v>102.8339309692383</v>
      </c>
      <c r="I356">
        <v>98.075500752467022</v>
      </c>
    </row>
    <row r="357" spans="1:9" ht="12.75" x14ac:dyDescent="0.2">
      <c r="A357" t="s">
        <v>27</v>
      </c>
      <c r="B357" t="s">
        <v>20</v>
      </c>
      <c r="C357" t="s">
        <v>12</v>
      </c>
      <c r="D357" t="s">
        <v>660</v>
      </c>
      <c r="E357" t="s">
        <v>249</v>
      </c>
      <c r="F357" t="s">
        <v>661</v>
      </c>
      <c r="G357" t="s">
        <v>14</v>
      </c>
      <c r="H357">
        <v>30.101959228515629</v>
      </c>
      <c r="I357">
        <v>37.686964775750923</v>
      </c>
    </row>
    <row r="358" spans="1:9" ht="12.75" x14ac:dyDescent="0.2">
      <c r="A358" t="s">
        <v>662</v>
      </c>
      <c r="B358" t="s">
        <v>20</v>
      </c>
      <c r="C358" t="s">
        <v>12</v>
      </c>
      <c r="D358" t="s">
        <v>653</v>
      </c>
      <c r="E358" t="s">
        <v>17</v>
      </c>
      <c r="F358" t="s">
        <v>663</v>
      </c>
      <c r="G358" t="s">
        <v>14</v>
      </c>
      <c r="H358">
        <v>1675.899490356446</v>
      </c>
      <c r="I358">
        <v>2656.009560431216</v>
      </c>
    </row>
    <row r="359" spans="1:9" ht="12.75" x14ac:dyDescent="0.2">
      <c r="A359" t="s">
        <v>664</v>
      </c>
      <c r="B359" t="s">
        <v>20</v>
      </c>
      <c r="C359" t="s">
        <v>12</v>
      </c>
      <c r="D359" t="s">
        <v>465</v>
      </c>
      <c r="E359" t="s">
        <v>113</v>
      </c>
      <c r="F359" t="s">
        <v>665</v>
      </c>
      <c r="G359" t="s">
        <v>14</v>
      </c>
      <c r="H359">
        <v>19.958305358886719</v>
      </c>
      <c r="I359">
        <v>45.197850306664002</v>
      </c>
    </row>
    <row r="360" spans="1:9" ht="12.75" x14ac:dyDescent="0.2">
      <c r="A360" t="s">
        <v>260</v>
      </c>
      <c r="B360" t="s">
        <v>20</v>
      </c>
      <c r="C360" t="s">
        <v>12</v>
      </c>
      <c r="D360" t="s">
        <v>465</v>
      </c>
      <c r="E360" t="s">
        <v>113</v>
      </c>
      <c r="F360" t="s">
        <v>666</v>
      </c>
      <c r="G360" t="s">
        <v>14</v>
      </c>
      <c r="H360">
        <v>23.175605773925781</v>
      </c>
      <c r="I360">
        <v>68.755514213126261</v>
      </c>
    </row>
    <row r="361" spans="1:9" ht="12.75" x14ac:dyDescent="0.2">
      <c r="A361" t="s">
        <v>367</v>
      </c>
      <c r="B361" t="s">
        <v>20</v>
      </c>
      <c r="C361" t="s">
        <v>12</v>
      </c>
      <c r="D361" t="s">
        <v>465</v>
      </c>
      <c r="E361" t="s">
        <v>113</v>
      </c>
      <c r="F361" t="s">
        <v>667</v>
      </c>
      <c r="G361" t="s">
        <v>14</v>
      </c>
      <c r="H361">
        <v>48.70196533203125</v>
      </c>
      <c r="I361">
        <v>131.50484751413569</v>
      </c>
    </row>
    <row r="362" spans="1:9" ht="12.75" x14ac:dyDescent="0.2">
      <c r="A362" t="s">
        <v>668</v>
      </c>
      <c r="B362" t="s">
        <v>20</v>
      </c>
      <c r="C362" t="s">
        <v>12</v>
      </c>
      <c r="D362" t="s">
        <v>25</v>
      </c>
      <c r="E362" t="s">
        <v>17</v>
      </c>
      <c r="F362" t="s">
        <v>669</v>
      </c>
      <c r="G362" t="s">
        <v>14</v>
      </c>
      <c r="H362">
        <v>312.84181213378912</v>
      </c>
      <c r="I362">
        <v>460.86494068966061</v>
      </c>
    </row>
    <row r="363" spans="1:9" ht="12.75" x14ac:dyDescent="0.2">
      <c r="A363" t="s">
        <v>161</v>
      </c>
      <c r="B363" t="s">
        <v>20</v>
      </c>
      <c r="C363" t="s">
        <v>12</v>
      </c>
      <c r="D363" t="s">
        <v>439</v>
      </c>
      <c r="E363" t="s">
        <v>17</v>
      </c>
      <c r="F363" t="s">
        <v>670</v>
      </c>
      <c r="G363" t="s">
        <v>14</v>
      </c>
      <c r="H363">
        <v>102.2453536987305</v>
      </c>
      <c r="I363">
        <v>225.1103152240386</v>
      </c>
    </row>
    <row r="364" spans="1:9" ht="12.75" x14ac:dyDescent="0.2">
      <c r="A364" t="s">
        <v>528</v>
      </c>
      <c r="B364" t="s">
        <v>20</v>
      </c>
      <c r="C364" t="s">
        <v>12</v>
      </c>
      <c r="D364" t="s">
        <v>653</v>
      </c>
      <c r="E364" t="s">
        <v>17</v>
      </c>
      <c r="F364" t="s">
        <v>671</v>
      </c>
      <c r="G364" t="s">
        <v>14</v>
      </c>
      <c r="H364">
        <v>51.142868041992188</v>
      </c>
      <c r="I364">
        <v>106.2048743645576</v>
      </c>
    </row>
    <row r="365" spans="1:9" ht="12.75" x14ac:dyDescent="0.2">
      <c r="A365" t="s">
        <v>631</v>
      </c>
      <c r="B365" t="s">
        <v>311</v>
      </c>
      <c r="C365" t="s">
        <v>12</v>
      </c>
      <c r="D365" t="s">
        <v>334</v>
      </c>
      <c r="E365" t="s">
        <v>253</v>
      </c>
      <c r="F365" t="s">
        <v>672</v>
      </c>
      <c r="G365" t="s">
        <v>14</v>
      </c>
      <c r="H365">
        <v>13.94338989257812</v>
      </c>
      <c r="I365">
        <v>25.18960339604816</v>
      </c>
    </row>
    <row r="366" spans="1:9" ht="12.75" x14ac:dyDescent="0.2">
      <c r="A366" t="s">
        <v>189</v>
      </c>
      <c r="B366" t="s">
        <v>11</v>
      </c>
      <c r="C366" t="s">
        <v>12</v>
      </c>
      <c r="D366" t="s">
        <v>256</v>
      </c>
      <c r="E366" t="s">
        <v>253</v>
      </c>
      <c r="F366" t="s">
        <v>673</v>
      </c>
      <c r="G366" t="s">
        <v>14</v>
      </c>
      <c r="H366">
        <v>53.209365844726563</v>
      </c>
      <c r="I366">
        <v>73.702150549035935</v>
      </c>
    </row>
    <row r="367" spans="1:9" ht="12.75" x14ac:dyDescent="0.2">
      <c r="A367" t="s">
        <v>473</v>
      </c>
      <c r="B367" t="s">
        <v>11</v>
      </c>
      <c r="C367" t="s">
        <v>12</v>
      </c>
      <c r="D367" t="s">
        <v>308</v>
      </c>
      <c r="E367" t="s">
        <v>300</v>
      </c>
      <c r="F367" t="s">
        <v>674</v>
      </c>
      <c r="G367" t="s">
        <v>14</v>
      </c>
      <c r="H367">
        <v>12.796394348144529</v>
      </c>
      <c r="I367">
        <v>22.677674246343528</v>
      </c>
    </row>
    <row r="368" spans="1:9" ht="12.75" x14ac:dyDescent="0.2">
      <c r="A368" t="s">
        <v>675</v>
      </c>
      <c r="B368" t="s">
        <v>11</v>
      </c>
      <c r="C368" t="s">
        <v>12</v>
      </c>
      <c r="D368" t="s">
        <v>465</v>
      </c>
      <c r="E368" t="s">
        <v>113</v>
      </c>
      <c r="F368" t="s">
        <v>676</v>
      </c>
      <c r="G368" t="s">
        <v>14</v>
      </c>
      <c r="H368">
        <v>408.62590789794928</v>
      </c>
      <c r="I368">
        <v>291.37179803958861</v>
      </c>
    </row>
    <row r="369" spans="1:9" ht="12.75" x14ac:dyDescent="0.2">
      <c r="A369" t="s">
        <v>677</v>
      </c>
      <c r="B369" t="s">
        <v>11</v>
      </c>
      <c r="C369" t="s">
        <v>12</v>
      </c>
      <c r="D369" t="s">
        <v>465</v>
      </c>
      <c r="E369" t="s">
        <v>113</v>
      </c>
      <c r="F369" t="s">
        <v>678</v>
      </c>
      <c r="G369" t="s">
        <v>14</v>
      </c>
      <c r="H369">
        <v>146.3085021972656</v>
      </c>
      <c r="I369">
        <v>125.8139640865427</v>
      </c>
    </row>
    <row r="370" spans="1:9" ht="12.75" x14ac:dyDescent="0.2">
      <c r="A370" t="s">
        <v>679</v>
      </c>
      <c r="B370" t="s">
        <v>11</v>
      </c>
      <c r="C370" t="s">
        <v>12</v>
      </c>
      <c r="D370" t="s">
        <v>446</v>
      </c>
      <c r="E370" t="s">
        <v>113</v>
      </c>
      <c r="F370" t="s">
        <v>680</v>
      </c>
      <c r="G370" t="s">
        <v>14</v>
      </c>
      <c r="H370">
        <v>21.36788177490234</v>
      </c>
      <c r="I370">
        <v>54.657648047814043</v>
      </c>
    </row>
    <row r="371" spans="1:9" ht="12.75" x14ac:dyDescent="0.2">
      <c r="A371" t="s">
        <v>273</v>
      </c>
      <c r="B371" t="s">
        <v>311</v>
      </c>
      <c r="C371" t="s">
        <v>12</v>
      </c>
      <c r="D371" t="s">
        <v>433</v>
      </c>
      <c r="E371" t="s">
        <v>113</v>
      </c>
      <c r="F371" t="s">
        <v>681</v>
      </c>
      <c r="G371" t="s">
        <v>14</v>
      </c>
      <c r="H371">
        <v>38.384033203125</v>
      </c>
      <c r="I371">
        <v>53.202469417081943</v>
      </c>
    </row>
    <row r="372" spans="1:9" ht="12.75" x14ac:dyDescent="0.2">
      <c r="A372" t="s">
        <v>682</v>
      </c>
      <c r="B372" t="s">
        <v>11</v>
      </c>
      <c r="C372" t="s">
        <v>12</v>
      </c>
      <c r="D372" t="s">
        <v>439</v>
      </c>
      <c r="E372" t="s">
        <v>17</v>
      </c>
      <c r="F372" t="s">
        <v>683</v>
      </c>
      <c r="G372" t="s">
        <v>14</v>
      </c>
      <c r="H372">
        <v>74.936897277832031</v>
      </c>
      <c r="I372">
        <v>109.6953659979571</v>
      </c>
    </row>
    <row r="373" spans="1:9" ht="12.75" x14ac:dyDescent="0.2">
      <c r="A373" t="s">
        <v>278</v>
      </c>
      <c r="B373" t="s">
        <v>11</v>
      </c>
      <c r="C373" t="s">
        <v>12</v>
      </c>
      <c r="D373" t="s">
        <v>465</v>
      </c>
      <c r="E373" t="s">
        <v>113</v>
      </c>
      <c r="F373" t="s">
        <v>684</v>
      </c>
      <c r="G373" t="s">
        <v>14</v>
      </c>
      <c r="H373">
        <v>38.760330200195313</v>
      </c>
      <c r="I373">
        <v>37.732302218878331</v>
      </c>
    </row>
    <row r="374" spans="1:9" ht="12.75" x14ac:dyDescent="0.2">
      <c r="A374" t="s">
        <v>550</v>
      </c>
      <c r="B374" t="s">
        <v>11</v>
      </c>
      <c r="C374" t="s">
        <v>12</v>
      </c>
      <c r="D374" t="s">
        <v>439</v>
      </c>
      <c r="E374" t="s">
        <v>17</v>
      </c>
      <c r="F374" t="s">
        <v>685</v>
      </c>
      <c r="G374" t="s">
        <v>14</v>
      </c>
      <c r="H374">
        <v>95.489791870117188</v>
      </c>
      <c r="I374">
        <v>112.62384213649931</v>
      </c>
    </row>
    <row r="375" spans="1:9" ht="12.75" x14ac:dyDescent="0.2">
      <c r="A375" t="s">
        <v>528</v>
      </c>
      <c r="B375" t="s">
        <v>11</v>
      </c>
      <c r="C375" t="s">
        <v>12</v>
      </c>
      <c r="D375" t="s">
        <v>620</v>
      </c>
      <c r="E375" t="s">
        <v>22</v>
      </c>
      <c r="F375" t="s">
        <v>686</v>
      </c>
      <c r="G375" t="s">
        <v>14</v>
      </c>
      <c r="H375">
        <v>51.178970336914063</v>
      </c>
      <c r="I375">
        <v>115.5013856275974</v>
      </c>
    </row>
    <row r="376" spans="1:9" ht="12.75" x14ac:dyDescent="0.2">
      <c r="A376" t="s">
        <v>631</v>
      </c>
      <c r="B376" t="s">
        <v>11</v>
      </c>
      <c r="C376" t="s">
        <v>12</v>
      </c>
      <c r="D376" t="s">
        <v>256</v>
      </c>
      <c r="E376" t="s">
        <v>253</v>
      </c>
      <c r="F376" t="s">
        <v>687</v>
      </c>
      <c r="G376" t="s">
        <v>14</v>
      </c>
      <c r="H376">
        <v>14.35122680664062</v>
      </c>
      <c r="I376">
        <v>24.659205566220919</v>
      </c>
    </row>
    <row r="377" spans="1:9" ht="12.75" x14ac:dyDescent="0.2">
      <c r="A377" t="s">
        <v>688</v>
      </c>
      <c r="B377" t="s">
        <v>11</v>
      </c>
      <c r="C377" t="s">
        <v>12</v>
      </c>
      <c r="D377" t="s">
        <v>337</v>
      </c>
      <c r="E377" t="s">
        <v>168</v>
      </c>
      <c r="F377" t="s">
        <v>689</v>
      </c>
      <c r="G377" t="s">
        <v>14</v>
      </c>
      <c r="H377">
        <v>207.54026794433591</v>
      </c>
      <c r="I377">
        <v>278.67809008340322</v>
      </c>
    </row>
    <row r="378" spans="1:9" ht="12.75" x14ac:dyDescent="0.2">
      <c r="A378" t="s">
        <v>206</v>
      </c>
      <c r="B378" t="s">
        <v>11</v>
      </c>
      <c r="C378" t="s">
        <v>12</v>
      </c>
      <c r="D378" t="s">
        <v>690</v>
      </c>
      <c r="E378" t="s">
        <v>168</v>
      </c>
      <c r="F378" t="s">
        <v>691</v>
      </c>
      <c r="G378" t="s">
        <v>14</v>
      </c>
      <c r="H378">
        <v>139.90798187255859</v>
      </c>
      <c r="I378">
        <v>413.29828415206492</v>
      </c>
    </row>
    <row r="379" spans="1:9" ht="12.75" x14ac:dyDescent="0.2">
      <c r="A379" t="s">
        <v>692</v>
      </c>
      <c r="B379" t="s">
        <v>11</v>
      </c>
      <c r="C379" t="s">
        <v>12</v>
      </c>
      <c r="D379" t="s">
        <v>256</v>
      </c>
      <c r="E379" t="s">
        <v>253</v>
      </c>
      <c r="F379" t="s">
        <v>693</v>
      </c>
      <c r="G379" t="s">
        <v>14</v>
      </c>
      <c r="H379">
        <v>190.4023513793945</v>
      </c>
      <c r="I379">
        <v>346.53803506322993</v>
      </c>
    </row>
    <row r="380" spans="1:9" ht="12.75" x14ac:dyDescent="0.2">
      <c r="A380" t="s">
        <v>326</v>
      </c>
      <c r="B380" t="s">
        <v>311</v>
      </c>
      <c r="C380" t="s">
        <v>12</v>
      </c>
      <c r="D380" t="s">
        <v>412</v>
      </c>
      <c r="E380" t="s">
        <v>22</v>
      </c>
      <c r="F380" t="s">
        <v>694</v>
      </c>
      <c r="G380" t="s">
        <v>14</v>
      </c>
      <c r="H380">
        <v>1.980827331542969</v>
      </c>
      <c r="I380">
        <v>8.2349477227451526</v>
      </c>
    </row>
    <row r="381" spans="1:9" ht="12.75" x14ac:dyDescent="0.2">
      <c r="A381" t="s">
        <v>341</v>
      </c>
      <c r="B381" t="s">
        <v>11</v>
      </c>
      <c r="C381" t="s">
        <v>12</v>
      </c>
      <c r="D381" t="s">
        <v>256</v>
      </c>
      <c r="E381" t="s">
        <v>253</v>
      </c>
      <c r="F381" t="s">
        <v>695</v>
      </c>
      <c r="G381" t="s">
        <v>14</v>
      </c>
      <c r="H381">
        <v>34.889686584472663</v>
      </c>
      <c r="I381">
        <v>58.105971761733493</v>
      </c>
    </row>
    <row r="382" spans="1:9" ht="12.75" x14ac:dyDescent="0.2">
      <c r="A382" t="s">
        <v>682</v>
      </c>
      <c r="B382" t="s">
        <v>20</v>
      </c>
      <c r="C382" t="s">
        <v>12</v>
      </c>
      <c r="D382" t="s">
        <v>696</v>
      </c>
      <c r="E382" t="s">
        <v>113</v>
      </c>
      <c r="F382" t="s">
        <v>697</v>
      </c>
      <c r="G382" t="s">
        <v>14</v>
      </c>
      <c r="H382">
        <v>75.278060913085938</v>
      </c>
      <c r="I382">
        <v>147.29433726441519</v>
      </c>
    </row>
    <row r="383" spans="1:9" ht="12.75" x14ac:dyDescent="0.2">
      <c r="A383" t="s">
        <v>698</v>
      </c>
      <c r="B383" t="s">
        <v>20</v>
      </c>
      <c r="C383" t="s">
        <v>12</v>
      </c>
      <c r="D383" t="s">
        <v>446</v>
      </c>
      <c r="E383" t="s">
        <v>113</v>
      </c>
      <c r="F383" t="s">
        <v>699</v>
      </c>
      <c r="G383" t="s">
        <v>14</v>
      </c>
      <c r="H383">
        <v>125.0973281860352</v>
      </c>
      <c r="I383">
        <v>335.02453536015111</v>
      </c>
    </row>
    <row r="384" spans="1:9" ht="12.75" x14ac:dyDescent="0.2">
      <c r="A384" t="s">
        <v>679</v>
      </c>
      <c r="B384" t="s">
        <v>20</v>
      </c>
      <c r="C384" t="s">
        <v>12</v>
      </c>
      <c r="D384" t="s">
        <v>256</v>
      </c>
      <c r="E384" t="s">
        <v>253</v>
      </c>
      <c r="F384" t="s">
        <v>700</v>
      </c>
      <c r="G384" t="s">
        <v>14</v>
      </c>
      <c r="H384">
        <v>20.980224609375</v>
      </c>
      <c r="I384">
        <v>72.772845489691932</v>
      </c>
    </row>
    <row r="385" spans="1:9" ht="12.75" x14ac:dyDescent="0.2">
      <c r="A385" t="s">
        <v>367</v>
      </c>
      <c r="B385" t="s">
        <v>20</v>
      </c>
      <c r="C385" t="s">
        <v>12</v>
      </c>
      <c r="D385" t="s">
        <v>465</v>
      </c>
      <c r="E385" t="s">
        <v>249</v>
      </c>
      <c r="F385" t="s">
        <v>701</v>
      </c>
      <c r="G385" t="s">
        <v>14</v>
      </c>
      <c r="H385">
        <v>48.749595642089837</v>
      </c>
      <c r="I385">
        <v>89.564185409095643</v>
      </c>
    </row>
    <row r="386" spans="1:9" ht="12.75" x14ac:dyDescent="0.2">
      <c r="A386" t="s">
        <v>449</v>
      </c>
      <c r="B386" t="s">
        <v>20</v>
      </c>
      <c r="C386" t="s">
        <v>12</v>
      </c>
      <c r="D386" t="s">
        <v>696</v>
      </c>
      <c r="E386" t="s">
        <v>113</v>
      </c>
      <c r="F386" t="s">
        <v>702</v>
      </c>
      <c r="G386" t="s">
        <v>14</v>
      </c>
      <c r="H386">
        <v>59.819633483886719</v>
      </c>
      <c r="I386">
        <v>109.18114923403159</v>
      </c>
    </row>
    <row r="387" spans="1:9" ht="12.75" x14ac:dyDescent="0.2">
      <c r="A387" t="s">
        <v>187</v>
      </c>
      <c r="B387" t="s">
        <v>20</v>
      </c>
      <c r="C387" t="s">
        <v>12</v>
      </c>
      <c r="D387" t="s">
        <v>465</v>
      </c>
      <c r="E387" t="s">
        <v>17</v>
      </c>
      <c r="F387" t="s">
        <v>703</v>
      </c>
      <c r="G387" t="s">
        <v>14</v>
      </c>
      <c r="H387">
        <v>61.327793121337891</v>
      </c>
      <c r="I387">
        <v>148.4037558404319</v>
      </c>
    </row>
    <row r="388" spans="1:9" ht="12.75" x14ac:dyDescent="0.2">
      <c r="A388" t="s">
        <v>153</v>
      </c>
      <c r="B388" t="s">
        <v>20</v>
      </c>
      <c r="C388" t="s">
        <v>12</v>
      </c>
      <c r="D388" t="s">
        <v>312</v>
      </c>
      <c r="E388" t="s">
        <v>22</v>
      </c>
      <c r="F388" t="s">
        <v>704</v>
      </c>
      <c r="G388" t="s">
        <v>14</v>
      </c>
      <c r="H388">
        <v>87.21026611328125</v>
      </c>
      <c r="I388">
        <v>121.4447846266673</v>
      </c>
    </row>
    <row r="389" spans="1:9" ht="12.75" x14ac:dyDescent="0.2">
      <c r="A389" t="s">
        <v>477</v>
      </c>
      <c r="B389" t="s">
        <v>20</v>
      </c>
      <c r="C389" t="s">
        <v>12</v>
      </c>
      <c r="D389" t="s">
        <v>334</v>
      </c>
      <c r="E389" t="s">
        <v>253</v>
      </c>
      <c r="F389" t="s">
        <v>705</v>
      </c>
      <c r="G389" t="s">
        <v>14</v>
      </c>
      <c r="H389">
        <v>27.924942016601559</v>
      </c>
      <c r="I389">
        <v>50.985740053492933</v>
      </c>
    </row>
    <row r="390" spans="1:9" ht="12.75" x14ac:dyDescent="0.2">
      <c r="A390" t="s">
        <v>706</v>
      </c>
      <c r="B390" t="s">
        <v>20</v>
      </c>
      <c r="C390" t="s">
        <v>12</v>
      </c>
      <c r="D390" t="s">
        <v>707</v>
      </c>
      <c r="E390" t="s">
        <v>17</v>
      </c>
      <c r="F390" t="s">
        <v>708</v>
      </c>
      <c r="G390" t="s">
        <v>14</v>
      </c>
      <c r="H390">
        <v>198.64926910400391</v>
      </c>
      <c r="I390">
        <v>325.58308647589928</v>
      </c>
    </row>
    <row r="391" spans="1:9" ht="12.75" x14ac:dyDescent="0.2">
      <c r="A391" t="s">
        <v>386</v>
      </c>
      <c r="B391" t="s">
        <v>20</v>
      </c>
      <c r="C391" t="s">
        <v>12</v>
      </c>
      <c r="D391" t="s">
        <v>709</v>
      </c>
      <c r="E391" t="s">
        <v>17</v>
      </c>
      <c r="F391" t="s">
        <v>710</v>
      </c>
      <c r="G391" t="s">
        <v>14</v>
      </c>
      <c r="H391">
        <v>69.249759674072266</v>
      </c>
      <c r="I391">
        <v>102.0486038722526</v>
      </c>
    </row>
    <row r="392" spans="1:9" ht="12.75" x14ac:dyDescent="0.2">
      <c r="A392" t="s">
        <v>711</v>
      </c>
      <c r="B392" t="s">
        <v>20</v>
      </c>
      <c r="C392" t="s">
        <v>12</v>
      </c>
      <c r="D392" t="s">
        <v>51</v>
      </c>
      <c r="E392" t="s">
        <v>17</v>
      </c>
      <c r="F392" t="s">
        <v>712</v>
      </c>
      <c r="G392" t="s">
        <v>14</v>
      </c>
      <c r="H392">
        <v>395.21230316162109</v>
      </c>
      <c r="I392">
        <v>806.86450363584106</v>
      </c>
    </row>
    <row r="393" spans="1:9" ht="12.75" x14ac:dyDescent="0.2">
      <c r="A393" t="s">
        <v>713</v>
      </c>
      <c r="B393" t="s">
        <v>20</v>
      </c>
      <c r="C393" t="s">
        <v>12</v>
      </c>
      <c r="D393" t="s">
        <v>446</v>
      </c>
      <c r="E393" t="s">
        <v>113</v>
      </c>
      <c r="F393" t="s">
        <v>714</v>
      </c>
      <c r="G393" t="s">
        <v>14</v>
      </c>
      <c r="H393">
        <v>246.83522796630859</v>
      </c>
      <c r="I393">
        <v>579.43060047390861</v>
      </c>
    </row>
    <row r="394" spans="1:9" ht="12.75" x14ac:dyDescent="0.2">
      <c r="A394" t="s">
        <v>149</v>
      </c>
      <c r="B394" t="s">
        <v>20</v>
      </c>
      <c r="C394" t="s">
        <v>12</v>
      </c>
      <c r="D394" t="s">
        <v>715</v>
      </c>
      <c r="E394" t="s">
        <v>113</v>
      </c>
      <c r="F394" t="s">
        <v>716</v>
      </c>
      <c r="G394" t="s">
        <v>14</v>
      </c>
      <c r="H394">
        <v>310.90583038330078</v>
      </c>
      <c r="I394">
        <v>517.07412799516953</v>
      </c>
    </row>
    <row r="395" spans="1:9" ht="12.75" x14ac:dyDescent="0.2">
      <c r="A395" t="s">
        <v>441</v>
      </c>
      <c r="B395" t="s">
        <v>20</v>
      </c>
      <c r="C395" t="s">
        <v>12</v>
      </c>
      <c r="D395" t="s">
        <v>653</v>
      </c>
      <c r="E395" t="s">
        <v>17</v>
      </c>
      <c r="F395" t="s">
        <v>717</v>
      </c>
      <c r="G395" t="s">
        <v>14</v>
      </c>
      <c r="H395">
        <v>66.846111297607422</v>
      </c>
      <c r="I395">
        <v>76.555487770745643</v>
      </c>
    </row>
    <row r="396" spans="1:9" ht="12.75" x14ac:dyDescent="0.2">
      <c r="A396" t="s">
        <v>508</v>
      </c>
      <c r="B396" t="s">
        <v>20</v>
      </c>
      <c r="C396" t="s">
        <v>12</v>
      </c>
      <c r="D396" t="s">
        <v>334</v>
      </c>
      <c r="E396" t="s">
        <v>253</v>
      </c>
      <c r="F396" t="s">
        <v>718</v>
      </c>
      <c r="G396" t="s">
        <v>14</v>
      </c>
      <c r="H396">
        <v>120.6927871704102</v>
      </c>
      <c r="I396">
        <v>294.90875471545201</v>
      </c>
    </row>
    <row r="397" spans="1:9" ht="12.75" x14ac:dyDescent="0.2">
      <c r="A397" t="s">
        <v>664</v>
      </c>
      <c r="B397" t="s">
        <v>20</v>
      </c>
      <c r="C397" t="s">
        <v>12</v>
      </c>
      <c r="D397" t="s">
        <v>308</v>
      </c>
      <c r="E397" t="s">
        <v>300</v>
      </c>
      <c r="F397" t="s">
        <v>719</v>
      </c>
      <c r="G397" t="s">
        <v>14</v>
      </c>
      <c r="H397">
        <v>20.124382019042969</v>
      </c>
      <c r="I397">
        <v>52.454678960351309</v>
      </c>
    </row>
    <row r="398" spans="1:9" ht="12.75" x14ac:dyDescent="0.2">
      <c r="A398" t="s">
        <v>477</v>
      </c>
      <c r="B398" t="s">
        <v>20</v>
      </c>
      <c r="C398" t="s">
        <v>12</v>
      </c>
      <c r="D398" t="s">
        <v>256</v>
      </c>
      <c r="E398" t="s">
        <v>253</v>
      </c>
      <c r="F398" t="s">
        <v>720</v>
      </c>
      <c r="G398" t="s">
        <v>14</v>
      </c>
      <c r="H398">
        <v>28.467605590820309</v>
      </c>
      <c r="I398">
        <v>65.152968411634916</v>
      </c>
    </row>
    <row r="399" spans="1:9" ht="12.75" x14ac:dyDescent="0.2">
      <c r="A399" t="s">
        <v>271</v>
      </c>
      <c r="B399" t="s">
        <v>20</v>
      </c>
      <c r="C399" t="s">
        <v>12</v>
      </c>
      <c r="D399" t="s">
        <v>256</v>
      </c>
      <c r="E399" t="s">
        <v>253</v>
      </c>
      <c r="F399" t="s">
        <v>721</v>
      </c>
      <c r="G399" t="s">
        <v>14</v>
      </c>
      <c r="H399">
        <v>28.854537963867191</v>
      </c>
      <c r="I399">
        <v>69.265171248688034</v>
      </c>
    </row>
    <row r="400" spans="1:9" ht="12.75" x14ac:dyDescent="0.2">
      <c r="A400" t="s">
        <v>722</v>
      </c>
      <c r="B400" t="s">
        <v>20</v>
      </c>
      <c r="C400" t="s">
        <v>12</v>
      </c>
      <c r="D400" t="s">
        <v>308</v>
      </c>
      <c r="E400" t="s">
        <v>300</v>
      </c>
      <c r="F400" t="s">
        <v>723</v>
      </c>
      <c r="G400" t="s">
        <v>14</v>
      </c>
      <c r="H400">
        <v>281.04082489013672</v>
      </c>
      <c r="I400">
        <v>247.68621898370611</v>
      </c>
    </row>
    <row r="401" spans="1:9" ht="12.75" x14ac:dyDescent="0.2">
      <c r="A401" t="s">
        <v>260</v>
      </c>
      <c r="B401" t="s">
        <v>20</v>
      </c>
      <c r="C401" t="s">
        <v>12</v>
      </c>
      <c r="D401" t="s">
        <v>308</v>
      </c>
      <c r="E401" t="s">
        <v>300</v>
      </c>
      <c r="F401" t="s">
        <v>724</v>
      </c>
      <c r="G401" t="s">
        <v>14</v>
      </c>
      <c r="H401">
        <v>23.170028686523441</v>
      </c>
      <c r="I401">
        <v>53.642594547622288</v>
      </c>
    </row>
    <row r="402" spans="1:9" ht="12.75" x14ac:dyDescent="0.2">
      <c r="A402" t="s">
        <v>404</v>
      </c>
      <c r="B402" t="s">
        <v>20</v>
      </c>
      <c r="C402" t="s">
        <v>12</v>
      </c>
      <c r="D402" t="s">
        <v>256</v>
      </c>
      <c r="E402" t="s">
        <v>253</v>
      </c>
      <c r="F402" t="s">
        <v>725</v>
      </c>
      <c r="G402" t="s">
        <v>14</v>
      </c>
      <c r="H402">
        <v>240.203483581543</v>
      </c>
      <c r="I402">
        <v>228.86450544601661</v>
      </c>
    </row>
    <row r="403" spans="1:9" ht="12.75" x14ac:dyDescent="0.2">
      <c r="A403" t="s">
        <v>530</v>
      </c>
      <c r="B403" t="s">
        <v>20</v>
      </c>
      <c r="C403" t="s">
        <v>12</v>
      </c>
      <c r="D403" t="s">
        <v>256</v>
      </c>
      <c r="E403" t="s">
        <v>253</v>
      </c>
      <c r="F403" t="s">
        <v>726</v>
      </c>
      <c r="G403" t="s">
        <v>14</v>
      </c>
      <c r="H403">
        <v>103.1791687011719</v>
      </c>
      <c r="I403">
        <v>178.49454575655969</v>
      </c>
    </row>
    <row r="404" spans="1:9" ht="12.75" x14ac:dyDescent="0.2">
      <c r="A404" t="s">
        <v>314</v>
      </c>
      <c r="B404" t="s">
        <v>20</v>
      </c>
      <c r="C404" t="s">
        <v>12</v>
      </c>
      <c r="D404" t="s">
        <v>388</v>
      </c>
      <c r="E404" t="s">
        <v>113</v>
      </c>
      <c r="F404" t="s">
        <v>727</v>
      </c>
      <c r="G404" t="s">
        <v>14</v>
      </c>
      <c r="H404">
        <v>84.935409545898438</v>
      </c>
      <c r="I404">
        <v>172.2611441258357</v>
      </c>
    </row>
    <row r="405" spans="1:9" ht="12.75" x14ac:dyDescent="0.2">
      <c r="A405" t="s">
        <v>728</v>
      </c>
      <c r="B405" t="s">
        <v>20</v>
      </c>
      <c r="C405" t="s">
        <v>12</v>
      </c>
      <c r="D405" t="s">
        <v>729</v>
      </c>
      <c r="E405" t="s">
        <v>113</v>
      </c>
      <c r="F405" t="s">
        <v>730</v>
      </c>
      <c r="G405" t="s">
        <v>14</v>
      </c>
      <c r="H405">
        <v>158.0802307128906</v>
      </c>
      <c r="I405">
        <v>276.38733605479013</v>
      </c>
    </row>
    <row r="406" spans="1:9" ht="12.75" x14ac:dyDescent="0.2">
      <c r="A406" t="s">
        <v>392</v>
      </c>
      <c r="B406" t="s">
        <v>20</v>
      </c>
      <c r="C406" t="s">
        <v>12</v>
      </c>
      <c r="D406" t="s">
        <v>709</v>
      </c>
      <c r="E406" t="s">
        <v>17</v>
      </c>
      <c r="F406" t="s">
        <v>731</v>
      </c>
      <c r="G406" t="s">
        <v>14</v>
      </c>
      <c r="H406">
        <v>91.597736358642578</v>
      </c>
      <c r="I406">
        <v>146.24640886941711</v>
      </c>
    </row>
    <row r="407" spans="1:9" ht="12.75" x14ac:dyDescent="0.2">
      <c r="A407" t="s">
        <v>732</v>
      </c>
      <c r="B407" t="s">
        <v>20</v>
      </c>
      <c r="C407" t="s">
        <v>12</v>
      </c>
      <c r="D407" t="s">
        <v>329</v>
      </c>
      <c r="E407" t="s">
        <v>168</v>
      </c>
      <c r="F407" t="s">
        <v>733</v>
      </c>
      <c r="G407" t="s">
        <v>14</v>
      </c>
      <c r="H407">
        <v>45.912651062011719</v>
      </c>
      <c r="I407">
        <v>96.776571551953623</v>
      </c>
    </row>
    <row r="408" spans="1:9" ht="12.75" x14ac:dyDescent="0.2">
      <c r="A408" t="s">
        <v>376</v>
      </c>
      <c r="B408" t="s">
        <v>11</v>
      </c>
      <c r="C408" t="s">
        <v>12</v>
      </c>
      <c r="D408" t="s">
        <v>21</v>
      </c>
      <c r="E408" t="s">
        <v>22</v>
      </c>
      <c r="F408" t="s">
        <v>734</v>
      </c>
      <c r="G408" t="s">
        <v>14</v>
      </c>
      <c r="H408">
        <v>142.32810211181641</v>
      </c>
      <c r="I408">
        <v>264.29047275676061</v>
      </c>
    </row>
    <row r="409" spans="1:9" ht="12.75" x14ac:dyDescent="0.2">
      <c r="A409" t="s">
        <v>688</v>
      </c>
      <c r="B409" t="s">
        <v>20</v>
      </c>
      <c r="C409" t="s">
        <v>12</v>
      </c>
      <c r="D409" t="s">
        <v>446</v>
      </c>
      <c r="E409" t="s">
        <v>113</v>
      </c>
      <c r="F409" t="s">
        <v>735</v>
      </c>
      <c r="G409" t="s">
        <v>14</v>
      </c>
      <c r="H409">
        <v>207.9668884277344</v>
      </c>
      <c r="I409">
        <v>324.07898233111189</v>
      </c>
    </row>
    <row r="410" spans="1:9" ht="12.75" x14ac:dyDescent="0.2">
      <c r="A410" t="s">
        <v>224</v>
      </c>
      <c r="B410" t="s">
        <v>20</v>
      </c>
      <c r="C410" t="s">
        <v>12</v>
      </c>
      <c r="D410" t="s">
        <v>433</v>
      </c>
      <c r="E410" t="s">
        <v>113</v>
      </c>
      <c r="F410" t="s">
        <v>736</v>
      </c>
      <c r="G410" t="s">
        <v>14</v>
      </c>
      <c r="H410">
        <v>18.046737670898441</v>
      </c>
      <c r="I410">
        <v>59.103086560822447</v>
      </c>
    </row>
    <row r="411" spans="1:9" ht="12.75" x14ac:dyDescent="0.2">
      <c r="A411" t="s">
        <v>411</v>
      </c>
      <c r="B411" t="s">
        <v>20</v>
      </c>
      <c r="C411" t="s">
        <v>12</v>
      </c>
      <c r="D411" t="s">
        <v>446</v>
      </c>
      <c r="E411" t="s">
        <v>300</v>
      </c>
      <c r="F411" t="s">
        <v>737</v>
      </c>
      <c r="G411" t="s">
        <v>14</v>
      </c>
      <c r="H411">
        <v>0.71363067626953103</v>
      </c>
      <c r="I411">
        <v>3.5129617829853701</v>
      </c>
    </row>
    <row r="412" spans="1:9" ht="12.75" x14ac:dyDescent="0.2">
      <c r="A412" t="s">
        <v>540</v>
      </c>
      <c r="B412" t="s">
        <v>20</v>
      </c>
      <c r="C412" t="s">
        <v>12</v>
      </c>
      <c r="D412" t="s">
        <v>465</v>
      </c>
      <c r="E412" t="s">
        <v>113</v>
      </c>
      <c r="F412" t="s">
        <v>738</v>
      </c>
      <c r="G412" t="s">
        <v>14</v>
      </c>
      <c r="H412">
        <v>88.839256286621094</v>
      </c>
      <c r="I412">
        <v>110.8502298216016</v>
      </c>
    </row>
    <row r="413" spans="1:9" ht="12.75" x14ac:dyDescent="0.2">
      <c r="A413" t="s">
        <v>739</v>
      </c>
      <c r="B413" t="s">
        <v>20</v>
      </c>
      <c r="C413" t="s">
        <v>12</v>
      </c>
      <c r="D413" t="s">
        <v>660</v>
      </c>
      <c r="E413" t="s">
        <v>249</v>
      </c>
      <c r="F413" t="s">
        <v>740</v>
      </c>
      <c r="G413" t="s">
        <v>14</v>
      </c>
      <c r="H413">
        <v>24.376094818115231</v>
      </c>
      <c r="I413">
        <v>38.417981464525269</v>
      </c>
    </row>
    <row r="414" spans="1:9" ht="12.75" x14ac:dyDescent="0.2">
      <c r="A414" t="s">
        <v>741</v>
      </c>
      <c r="B414" t="s">
        <v>20</v>
      </c>
      <c r="C414" t="s">
        <v>12</v>
      </c>
      <c r="D414" t="s">
        <v>42</v>
      </c>
      <c r="E414" t="s">
        <v>17</v>
      </c>
      <c r="F414" t="s">
        <v>742</v>
      </c>
      <c r="G414" t="s">
        <v>14</v>
      </c>
      <c r="H414">
        <v>153.48336410522461</v>
      </c>
      <c r="I414">
        <v>216.70848404689559</v>
      </c>
    </row>
    <row r="415" spans="1:9" ht="12.75" x14ac:dyDescent="0.2">
      <c r="A415" t="s">
        <v>265</v>
      </c>
      <c r="B415" t="s">
        <v>20</v>
      </c>
      <c r="C415" t="s">
        <v>12</v>
      </c>
      <c r="D415" t="s">
        <v>715</v>
      </c>
      <c r="E415" t="s">
        <v>113</v>
      </c>
      <c r="F415" t="s">
        <v>743</v>
      </c>
      <c r="G415" t="s">
        <v>14</v>
      </c>
      <c r="H415">
        <v>9.4226760864257813</v>
      </c>
      <c r="I415">
        <v>24.54111633574443</v>
      </c>
    </row>
    <row r="416" spans="1:9" ht="12.75" x14ac:dyDescent="0.2">
      <c r="A416" t="s">
        <v>744</v>
      </c>
      <c r="B416" t="s">
        <v>20</v>
      </c>
      <c r="C416" t="s">
        <v>12</v>
      </c>
      <c r="D416" t="s">
        <v>446</v>
      </c>
      <c r="E416" t="s">
        <v>113</v>
      </c>
      <c r="F416" t="s">
        <v>745</v>
      </c>
      <c r="G416" t="s">
        <v>14</v>
      </c>
      <c r="H416">
        <v>170.99506378173831</v>
      </c>
      <c r="I416">
        <v>279.45500061345552</v>
      </c>
    </row>
    <row r="417" spans="1:9" ht="12.75" x14ac:dyDescent="0.2">
      <c r="A417" t="s">
        <v>746</v>
      </c>
      <c r="B417" t="s">
        <v>20</v>
      </c>
      <c r="C417" t="s">
        <v>12</v>
      </c>
      <c r="D417" t="s">
        <v>707</v>
      </c>
      <c r="E417" t="s">
        <v>17</v>
      </c>
      <c r="F417" t="s">
        <v>747</v>
      </c>
      <c r="G417" t="s">
        <v>14</v>
      </c>
      <c r="H417">
        <v>668.86452865600586</v>
      </c>
      <c r="I417">
        <v>804.2995684076335</v>
      </c>
    </row>
    <row r="418" spans="1:9" ht="12.75" x14ac:dyDescent="0.2">
      <c r="A418" t="s">
        <v>443</v>
      </c>
      <c r="B418" t="s">
        <v>20</v>
      </c>
      <c r="C418" t="s">
        <v>12</v>
      </c>
      <c r="D418" t="s">
        <v>433</v>
      </c>
      <c r="E418" t="s">
        <v>113</v>
      </c>
      <c r="F418" t="s">
        <v>748</v>
      </c>
      <c r="G418" t="s">
        <v>14</v>
      </c>
      <c r="H418">
        <v>44.126716613769531</v>
      </c>
      <c r="I418">
        <v>140.5714610320754</v>
      </c>
    </row>
    <row r="419" spans="1:9" ht="12.75" x14ac:dyDescent="0.2">
      <c r="A419" t="s">
        <v>473</v>
      </c>
      <c r="B419" t="s">
        <v>20</v>
      </c>
      <c r="C419" t="s">
        <v>12</v>
      </c>
      <c r="D419" t="s">
        <v>446</v>
      </c>
      <c r="E419" t="s">
        <v>300</v>
      </c>
      <c r="F419" t="s">
        <v>749</v>
      </c>
      <c r="G419" t="s">
        <v>14</v>
      </c>
      <c r="H419">
        <v>13.14117431640625</v>
      </c>
      <c r="I419">
        <v>33.875944268265023</v>
      </c>
    </row>
    <row r="420" spans="1:9" ht="12.75" x14ac:dyDescent="0.2">
      <c r="A420" t="s">
        <v>273</v>
      </c>
      <c r="B420" t="s">
        <v>20</v>
      </c>
      <c r="C420" t="s">
        <v>12</v>
      </c>
      <c r="D420" t="s">
        <v>465</v>
      </c>
      <c r="E420" t="s">
        <v>113</v>
      </c>
      <c r="F420" t="s">
        <v>750</v>
      </c>
      <c r="G420" t="s">
        <v>14</v>
      </c>
      <c r="H420">
        <v>37.675468444824219</v>
      </c>
      <c r="I420">
        <v>119.7982026092529</v>
      </c>
    </row>
    <row r="421" spans="1:9" ht="12.75" x14ac:dyDescent="0.2">
      <c r="A421" t="s">
        <v>751</v>
      </c>
      <c r="B421" t="s">
        <v>20</v>
      </c>
      <c r="C421" t="s">
        <v>12</v>
      </c>
      <c r="D421" t="s">
        <v>707</v>
      </c>
      <c r="E421" t="s">
        <v>17</v>
      </c>
      <c r="F421" t="s">
        <v>752</v>
      </c>
      <c r="G421" t="s">
        <v>14</v>
      </c>
      <c r="H421">
        <v>288.24777221679688</v>
      </c>
      <c r="I421">
        <v>492.01075462471982</v>
      </c>
    </row>
    <row r="422" spans="1:9" ht="12.75" x14ac:dyDescent="0.2">
      <c r="A422" t="s">
        <v>682</v>
      </c>
      <c r="B422" t="s">
        <v>20</v>
      </c>
      <c r="C422" t="s">
        <v>12</v>
      </c>
      <c r="D422" t="s">
        <v>446</v>
      </c>
      <c r="E422" t="s">
        <v>113</v>
      </c>
      <c r="F422" t="s">
        <v>753</v>
      </c>
      <c r="G422" t="s">
        <v>14</v>
      </c>
      <c r="H422">
        <v>75.34844970703125</v>
      </c>
      <c r="I422">
        <v>97.092816265883414</v>
      </c>
    </row>
    <row r="423" spans="1:9" ht="12.75" x14ac:dyDescent="0.2">
      <c r="A423" t="s">
        <v>754</v>
      </c>
      <c r="B423" t="s">
        <v>20</v>
      </c>
      <c r="C423" t="s">
        <v>12</v>
      </c>
      <c r="D423" t="s">
        <v>707</v>
      </c>
      <c r="E423" t="s">
        <v>17</v>
      </c>
      <c r="F423" t="s">
        <v>755</v>
      </c>
      <c r="G423" t="s">
        <v>14</v>
      </c>
      <c r="H423">
        <v>488.655029296875</v>
      </c>
      <c r="I423">
        <v>865.86320046688434</v>
      </c>
    </row>
    <row r="424" spans="1:9" ht="12.75" x14ac:dyDescent="0.2">
      <c r="A424" t="s">
        <v>260</v>
      </c>
      <c r="B424" t="s">
        <v>20</v>
      </c>
      <c r="C424" t="s">
        <v>12</v>
      </c>
      <c r="D424" t="s">
        <v>465</v>
      </c>
      <c r="E424" t="s">
        <v>113</v>
      </c>
      <c r="F424" t="s">
        <v>756</v>
      </c>
      <c r="G424" t="s">
        <v>14</v>
      </c>
      <c r="H424">
        <v>22.681549072265629</v>
      </c>
      <c r="I424">
        <v>60.765952041713987</v>
      </c>
    </row>
    <row r="425" spans="1:9" ht="12.75" x14ac:dyDescent="0.2">
      <c r="A425" t="s">
        <v>757</v>
      </c>
      <c r="B425" t="s">
        <v>20</v>
      </c>
      <c r="C425" t="s">
        <v>12</v>
      </c>
      <c r="D425" t="s">
        <v>707</v>
      </c>
      <c r="E425" t="s">
        <v>17</v>
      </c>
      <c r="F425" t="s">
        <v>758</v>
      </c>
      <c r="G425" t="s">
        <v>14</v>
      </c>
      <c r="H425">
        <v>274.26859664916992</v>
      </c>
      <c r="I425">
        <v>379.59927192205089</v>
      </c>
    </row>
    <row r="426" spans="1:9" ht="12.75" x14ac:dyDescent="0.2">
      <c r="A426" t="s">
        <v>70</v>
      </c>
      <c r="B426" t="s">
        <v>20</v>
      </c>
      <c r="C426" t="s">
        <v>12</v>
      </c>
      <c r="D426" t="s">
        <v>715</v>
      </c>
      <c r="E426" t="s">
        <v>113</v>
      </c>
      <c r="F426" t="s">
        <v>759</v>
      </c>
      <c r="G426" t="s">
        <v>14</v>
      </c>
      <c r="H426">
        <v>21.888946533203129</v>
      </c>
      <c r="I426">
        <v>141.92672343969659</v>
      </c>
    </row>
    <row r="427" spans="1:9" ht="12.75" x14ac:dyDescent="0.2">
      <c r="A427" t="s">
        <v>275</v>
      </c>
      <c r="B427" t="s">
        <v>20</v>
      </c>
      <c r="C427" t="s">
        <v>12</v>
      </c>
      <c r="D427" t="s">
        <v>707</v>
      </c>
      <c r="E427" t="s">
        <v>17</v>
      </c>
      <c r="F427" t="s">
        <v>760</v>
      </c>
      <c r="G427" t="s">
        <v>14</v>
      </c>
      <c r="H427">
        <v>98.281307220458999</v>
      </c>
      <c r="I427">
        <v>127.9161425342422</v>
      </c>
    </row>
    <row r="428" spans="1:9" ht="12.75" x14ac:dyDescent="0.2">
      <c r="A428" t="s">
        <v>29</v>
      </c>
      <c r="B428" t="s">
        <v>20</v>
      </c>
      <c r="C428" t="s">
        <v>12</v>
      </c>
      <c r="D428" t="s">
        <v>487</v>
      </c>
      <c r="E428" t="s">
        <v>249</v>
      </c>
      <c r="F428" t="s">
        <v>761</v>
      </c>
      <c r="G428" t="s">
        <v>14</v>
      </c>
      <c r="H428">
        <v>132.24638366699219</v>
      </c>
      <c r="I428">
        <v>304.93460191384861</v>
      </c>
    </row>
    <row r="429" spans="1:9" ht="12.75" x14ac:dyDescent="0.2">
      <c r="A429" t="s">
        <v>471</v>
      </c>
      <c r="B429" t="s">
        <v>20</v>
      </c>
      <c r="C429" t="s">
        <v>12</v>
      </c>
      <c r="D429" t="s">
        <v>658</v>
      </c>
      <c r="E429" t="s">
        <v>113</v>
      </c>
      <c r="F429" t="s">
        <v>762</v>
      </c>
      <c r="G429" t="s">
        <v>14</v>
      </c>
      <c r="H429">
        <v>31.389602661132809</v>
      </c>
      <c r="I429">
        <v>72.367679083201423</v>
      </c>
    </row>
    <row r="430" spans="1:9" ht="12.75" x14ac:dyDescent="0.2">
      <c r="A430" t="s">
        <v>763</v>
      </c>
      <c r="B430" t="s">
        <v>20</v>
      </c>
      <c r="C430" t="s">
        <v>12</v>
      </c>
      <c r="D430" t="s">
        <v>764</v>
      </c>
      <c r="E430" t="s">
        <v>249</v>
      </c>
      <c r="F430" t="s">
        <v>765</v>
      </c>
      <c r="G430" t="s">
        <v>14</v>
      </c>
      <c r="H430">
        <v>87.797245025634766</v>
      </c>
      <c r="I430">
        <v>124.63825796344101</v>
      </c>
    </row>
    <row r="431" spans="1:9" ht="12.75" x14ac:dyDescent="0.2">
      <c r="A431" t="s">
        <v>278</v>
      </c>
      <c r="B431" t="s">
        <v>20</v>
      </c>
      <c r="C431" t="s">
        <v>12</v>
      </c>
      <c r="D431" t="s">
        <v>696</v>
      </c>
      <c r="E431" t="s">
        <v>113</v>
      </c>
      <c r="F431" t="s">
        <v>766</v>
      </c>
      <c r="G431" t="s">
        <v>14</v>
      </c>
      <c r="H431">
        <v>39.060050964355469</v>
      </c>
      <c r="I431">
        <v>91.460540207840182</v>
      </c>
    </row>
    <row r="432" spans="1:9" ht="12.75" x14ac:dyDescent="0.2">
      <c r="A432" t="s">
        <v>486</v>
      </c>
      <c r="B432" t="s">
        <v>20</v>
      </c>
      <c r="C432" t="s">
        <v>12</v>
      </c>
      <c r="D432" t="s">
        <v>767</v>
      </c>
      <c r="E432" t="s">
        <v>249</v>
      </c>
      <c r="F432" t="s">
        <v>768</v>
      </c>
      <c r="G432" t="s">
        <v>14</v>
      </c>
      <c r="H432">
        <v>191.96615982055661</v>
      </c>
      <c r="I432">
        <v>306.70345807084522</v>
      </c>
    </row>
    <row r="433" spans="1:9" ht="12.75" x14ac:dyDescent="0.2">
      <c r="A433" t="s">
        <v>769</v>
      </c>
      <c r="B433" t="s">
        <v>20</v>
      </c>
      <c r="C433" t="s">
        <v>12</v>
      </c>
      <c r="D433" t="s">
        <v>658</v>
      </c>
      <c r="E433" t="s">
        <v>113</v>
      </c>
      <c r="F433" t="s">
        <v>770</v>
      </c>
      <c r="G433" t="s">
        <v>14</v>
      </c>
      <c r="H433">
        <v>158.7604675292969</v>
      </c>
      <c r="I433">
        <v>307.80064202976791</v>
      </c>
    </row>
    <row r="434" spans="1:9" ht="12.75" x14ac:dyDescent="0.2">
      <c r="A434" t="s">
        <v>441</v>
      </c>
      <c r="B434" t="s">
        <v>20</v>
      </c>
      <c r="C434" t="s">
        <v>12</v>
      </c>
      <c r="D434" t="s">
        <v>73</v>
      </c>
      <c r="E434" t="s">
        <v>17</v>
      </c>
      <c r="F434" t="s">
        <v>771</v>
      </c>
      <c r="G434" t="s">
        <v>14</v>
      </c>
      <c r="H434">
        <v>67.319934844970703</v>
      </c>
      <c r="I434">
        <v>151.80840365416569</v>
      </c>
    </row>
    <row r="435" spans="1:9" ht="12.75" x14ac:dyDescent="0.2">
      <c r="A435" t="s">
        <v>732</v>
      </c>
      <c r="B435" t="s">
        <v>20</v>
      </c>
      <c r="C435" t="s">
        <v>12</v>
      </c>
      <c r="D435" t="s">
        <v>446</v>
      </c>
      <c r="E435" t="s">
        <v>113</v>
      </c>
      <c r="F435" t="s">
        <v>772</v>
      </c>
      <c r="G435" t="s">
        <v>14</v>
      </c>
      <c r="H435">
        <v>46.034095764160163</v>
      </c>
      <c r="I435">
        <v>95.424847589839359</v>
      </c>
    </row>
    <row r="436" spans="1:9" ht="12.75" x14ac:dyDescent="0.2">
      <c r="A436" t="s">
        <v>773</v>
      </c>
      <c r="B436" t="s">
        <v>20</v>
      </c>
      <c r="C436" t="s">
        <v>12</v>
      </c>
      <c r="D436" t="s">
        <v>660</v>
      </c>
      <c r="E436" t="s">
        <v>249</v>
      </c>
      <c r="F436" t="s">
        <v>774</v>
      </c>
      <c r="G436" t="s">
        <v>14</v>
      </c>
      <c r="H436">
        <v>82.451744079589844</v>
      </c>
      <c r="I436">
        <v>130.24400858788559</v>
      </c>
    </row>
    <row r="437" spans="1:9" ht="12.75" x14ac:dyDescent="0.2">
      <c r="A437" t="s">
        <v>481</v>
      </c>
      <c r="B437" t="s">
        <v>20</v>
      </c>
      <c r="C437" t="s">
        <v>12</v>
      </c>
      <c r="D437" t="s">
        <v>715</v>
      </c>
      <c r="E437" t="s">
        <v>113</v>
      </c>
      <c r="F437" t="s">
        <v>775</v>
      </c>
      <c r="G437" t="s">
        <v>14</v>
      </c>
      <c r="H437">
        <v>71.666671752929688</v>
      </c>
      <c r="I437">
        <v>172.0608926947227</v>
      </c>
    </row>
    <row r="438" spans="1:9" ht="12.75" x14ac:dyDescent="0.2">
      <c r="A438" t="s">
        <v>776</v>
      </c>
      <c r="B438" t="s">
        <v>20</v>
      </c>
      <c r="C438" t="s">
        <v>12</v>
      </c>
      <c r="D438" t="s">
        <v>767</v>
      </c>
      <c r="E438" t="s">
        <v>249</v>
      </c>
      <c r="F438" t="s">
        <v>777</v>
      </c>
      <c r="G438" t="s">
        <v>14</v>
      </c>
      <c r="H438">
        <v>427.77285766601563</v>
      </c>
      <c r="I438">
        <v>549.42911549415214</v>
      </c>
    </row>
    <row r="439" spans="1:9" ht="12.75" x14ac:dyDescent="0.2">
      <c r="A439" t="s">
        <v>477</v>
      </c>
      <c r="B439" t="s">
        <v>20</v>
      </c>
      <c r="C439" t="s">
        <v>12</v>
      </c>
      <c r="D439" t="s">
        <v>715</v>
      </c>
      <c r="E439" t="s">
        <v>113</v>
      </c>
      <c r="F439" t="s">
        <v>778</v>
      </c>
      <c r="G439" t="s">
        <v>14</v>
      </c>
      <c r="H439">
        <v>28.475677490234379</v>
      </c>
      <c r="I439">
        <v>56.608420066078608</v>
      </c>
    </row>
    <row r="440" spans="1:9" ht="12.75" x14ac:dyDescent="0.2">
      <c r="A440" t="s">
        <v>210</v>
      </c>
      <c r="B440" t="s">
        <v>20</v>
      </c>
      <c r="C440" t="s">
        <v>12</v>
      </c>
      <c r="D440" t="s">
        <v>709</v>
      </c>
      <c r="E440" t="s">
        <v>17</v>
      </c>
      <c r="F440" t="s">
        <v>779</v>
      </c>
      <c r="G440" t="s">
        <v>14</v>
      </c>
      <c r="H440">
        <v>118.4674415588379</v>
      </c>
      <c r="I440">
        <v>237.69195418462999</v>
      </c>
    </row>
    <row r="441" spans="1:9" ht="12.75" x14ac:dyDescent="0.2">
      <c r="A441" t="s">
        <v>780</v>
      </c>
      <c r="B441" t="s">
        <v>20</v>
      </c>
      <c r="C441" t="s">
        <v>12</v>
      </c>
      <c r="D441" t="s">
        <v>222</v>
      </c>
      <c r="E441" t="s">
        <v>17</v>
      </c>
      <c r="F441" t="s">
        <v>781</v>
      </c>
      <c r="G441" t="s">
        <v>14</v>
      </c>
      <c r="H441">
        <v>319.8394775390625</v>
      </c>
      <c r="I441">
        <v>493.36486828528132</v>
      </c>
    </row>
    <row r="442" spans="1:9" ht="12.75" x14ac:dyDescent="0.2">
      <c r="A442" t="s">
        <v>320</v>
      </c>
      <c r="B442" t="s">
        <v>20</v>
      </c>
      <c r="C442" t="s">
        <v>12</v>
      </c>
      <c r="D442" t="s">
        <v>715</v>
      </c>
      <c r="E442" t="s">
        <v>113</v>
      </c>
      <c r="F442" t="s">
        <v>782</v>
      </c>
      <c r="G442" t="s">
        <v>14</v>
      </c>
      <c r="H442">
        <v>16.350578308105469</v>
      </c>
      <c r="I442">
        <v>59.10293218758892</v>
      </c>
    </row>
    <row r="443" spans="1:9" ht="12.75" x14ac:dyDescent="0.2">
      <c r="A443" t="s">
        <v>783</v>
      </c>
      <c r="B443" t="s">
        <v>20</v>
      </c>
      <c r="C443" t="s">
        <v>12</v>
      </c>
      <c r="D443" t="s">
        <v>784</v>
      </c>
      <c r="E443" t="s">
        <v>17</v>
      </c>
      <c r="F443" t="s">
        <v>785</v>
      </c>
      <c r="G443" t="s">
        <v>14</v>
      </c>
      <c r="H443">
        <v>196.374153137207</v>
      </c>
      <c r="I443">
        <v>380.10034062659429</v>
      </c>
    </row>
    <row r="444" spans="1:9" ht="12.75" x14ac:dyDescent="0.2">
      <c r="A444" t="s">
        <v>307</v>
      </c>
      <c r="B444" t="s">
        <v>20</v>
      </c>
      <c r="C444" t="s">
        <v>12</v>
      </c>
      <c r="D444" t="s">
        <v>73</v>
      </c>
      <c r="E444" t="s">
        <v>17</v>
      </c>
      <c r="F444" t="s">
        <v>786</v>
      </c>
      <c r="G444" t="s">
        <v>14</v>
      </c>
      <c r="H444">
        <v>275.27034378051758</v>
      </c>
      <c r="I444">
        <v>635.51240330473615</v>
      </c>
    </row>
    <row r="445" spans="1:9" ht="12.75" x14ac:dyDescent="0.2">
      <c r="A445" t="s">
        <v>432</v>
      </c>
      <c r="B445" t="s">
        <v>20</v>
      </c>
      <c r="C445" t="s">
        <v>12</v>
      </c>
      <c r="D445" t="s">
        <v>487</v>
      </c>
      <c r="E445" t="s">
        <v>249</v>
      </c>
      <c r="F445" t="s">
        <v>787</v>
      </c>
      <c r="G445" t="s">
        <v>14</v>
      </c>
      <c r="H445">
        <v>65.8907470703125</v>
      </c>
      <c r="I445">
        <v>181.77700394555529</v>
      </c>
    </row>
    <row r="446" spans="1:9" ht="12.75" x14ac:dyDescent="0.2">
      <c r="A446" t="s">
        <v>471</v>
      </c>
      <c r="B446" t="s">
        <v>20</v>
      </c>
      <c r="C446" t="s">
        <v>12</v>
      </c>
      <c r="D446" t="s">
        <v>658</v>
      </c>
      <c r="E446" t="s">
        <v>113</v>
      </c>
      <c r="F446" t="s">
        <v>788</v>
      </c>
      <c r="G446" t="s">
        <v>14</v>
      </c>
      <c r="H446">
        <v>30.624153137207031</v>
      </c>
      <c r="I446">
        <v>54.535429264402417</v>
      </c>
    </row>
    <row r="447" spans="1:9" ht="12.75" x14ac:dyDescent="0.2">
      <c r="A447" t="s">
        <v>214</v>
      </c>
      <c r="B447" t="s">
        <v>20</v>
      </c>
      <c r="C447" t="s">
        <v>12</v>
      </c>
      <c r="D447" t="s">
        <v>715</v>
      </c>
      <c r="E447" t="s">
        <v>113</v>
      </c>
      <c r="F447" t="s">
        <v>789</v>
      </c>
      <c r="G447" t="s">
        <v>14</v>
      </c>
      <c r="H447">
        <v>24.748954772949219</v>
      </c>
      <c r="I447">
        <v>74.487188884364016</v>
      </c>
    </row>
    <row r="448" spans="1:9" ht="12.75" x14ac:dyDescent="0.2">
      <c r="A448" t="s">
        <v>386</v>
      </c>
      <c r="B448" t="s">
        <v>20</v>
      </c>
      <c r="C448" t="s">
        <v>12</v>
      </c>
      <c r="D448" t="s">
        <v>465</v>
      </c>
      <c r="E448" t="s">
        <v>249</v>
      </c>
      <c r="F448" t="s">
        <v>790</v>
      </c>
      <c r="G448" t="s">
        <v>14</v>
      </c>
      <c r="H448">
        <v>69.343669891357422</v>
      </c>
      <c r="I448">
        <v>122.1951051357766</v>
      </c>
    </row>
    <row r="449" spans="1:9" ht="12.75" x14ac:dyDescent="0.2">
      <c r="A449" t="s">
        <v>791</v>
      </c>
      <c r="B449" t="s">
        <v>20</v>
      </c>
      <c r="C449" t="s">
        <v>12</v>
      </c>
      <c r="D449" t="s">
        <v>465</v>
      </c>
      <c r="E449" t="s">
        <v>113</v>
      </c>
      <c r="F449" t="s">
        <v>792</v>
      </c>
      <c r="G449" t="s">
        <v>14</v>
      </c>
      <c r="H449">
        <v>128.22845458984381</v>
      </c>
      <c r="I449">
        <v>189.01867410682689</v>
      </c>
    </row>
    <row r="450" spans="1:9" ht="12.75" x14ac:dyDescent="0.2">
      <c r="A450" t="s">
        <v>793</v>
      </c>
      <c r="B450" t="s">
        <v>20</v>
      </c>
      <c r="C450" t="s">
        <v>12</v>
      </c>
      <c r="D450" t="s">
        <v>707</v>
      </c>
      <c r="E450" t="s">
        <v>17</v>
      </c>
      <c r="F450" t="s">
        <v>794</v>
      </c>
      <c r="G450" t="s">
        <v>14</v>
      </c>
      <c r="H450">
        <v>1043.4714736938481</v>
      </c>
      <c r="I450">
        <v>1185.9579883568199</v>
      </c>
    </row>
    <row r="451" spans="1:9" ht="12.75" x14ac:dyDescent="0.2">
      <c r="A451" t="s">
        <v>443</v>
      </c>
      <c r="B451" t="s">
        <v>20</v>
      </c>
      <c r="C451" t="s">
        <v>12</v>
      </c>
      <c r="D451" t="s">
        <v>658</v>
      </c>
      <c r="E451" t="s">
        <v>113</v>
      </c>
      <c r="F451" t="s">
        <v>795</v>
      </c>
      <c r="G451" t="s">
        <v>14</v>
      </c>
      <c r="H451">
        <v>44.24847412109375</v>
      </c>
      <c r="I451">
        <v>148.88226621569521</v>
      </c>
    </row>
    <row r="452" spans="1:9" ht="12.75" x14ac:dyDescent="0.2">
      <c r="A452" t="s">
        <v>515</v>
      </c>
      <c r="B452" t="s">
        <v>20</v>
      </c>
      <c r="C452" t="s">
        <v>12</v>
      </c>
      <c r="D452" t="s">
        <v>465</v>
      </c>
      <c r="E452" t="s">
        <v>249</v>
      </c>
      <c r="F452" t="s">
        <v>796</v>
      </c>
      <c r="G452" t="s">
        <v>14</v>
      </c>
      <c r="H452">
        <v>70.832878112792969</v>
      </c>
      <c r="I452">
        <v>102.554019431897</v>
      </c>
    </row>
    <row r="453" spans="1:9" ht="12.75" x14ac:dyDescent="0.2">
      <c r="A453" t="s">
        <v>797</v>
      </c>
      <c r="B453" t="s">
        <v>20</v>
      </c>
      <c r="C453" t="s">
        <v>12</v>
      </c>
      <c r="D453" t="s">
        <v>784</v>
      </c>
      <c r="E453" t="s">
        <v>17</v>
      </c>
      <c r="F453" t="s">
        <v>798</v>
      </c>
      <c r="G453" t="s">
        <v>14</v>
      </c>
      <c r="H453">
        <v>5.8773574829101563</v>
      </c>
      <c r="I453">
        <v>18.844143557554489</v>
      </c>
    </row>
    <row r="454" spans="1:9" ht="12.75" x14ac:dyDescent="0.2">
      <c r="A454" t="s">
        <v>271</v>
      </c>
      <c r="B454" t="s">
        <v>20</v>
      </c>
      <c r="C454" t="s">
        <v>12</v>
      </c>
      <c r="D454" t="s">
        <v>465</v>
      </c>
      <c r="E454" t="s">
        <v>249</v>
      </c>
      <c r="F454" t="s">
        <v>799</v>
      </c>
      <c r="G454" t="s">
        <v>14</v>
      </c>
      <c r="H454">
        <v>29.271186828613281</v>
      </c>
      <c r="I454">
        <v>51.792766179739793</v>
      </c>
    </row>
    <row r="455" spans="1:9" ht="12.75" x14ac:dyDescent="0.2">
      <c r="A455" t="s">
        <v>800</v>
      </c>
      <c r="B455" t="s">
        <v>20</v>
      </c>
      <c r="C455" t="s">
        <v>12</v>
      </c>
      <c r="D455" t="s">
        <v>51</v>
      </c>
      <c r="E455" t="s">
        <v>17</v>
      </c>
      <c r="F455" t="s">
        <v>801</v>
      </c>
      <c r="G455" t="s">
        <v>14</v>
      </c>
      <c r="H455">
        <v>45.253776550292969</v>
      </c>
      <c r="I455">
        <v>123.6878503233914</v>
      </c>
    </row>
    <row r="456" spans="1:9" ht="12.75" x14ac:dyDescent="0.2">
      <c r="A456" t="s">
        <v>165</v>
      </c>
      <c r="B456" t="s">
        <v>11</v>
      </c>
      <c r="C456" t="s">
        <v>12</v>
      </c>
      <c r="D456" t="s">
        <v>620</v>
      </c>
      <c r="E456" t="s">
        <v>22</v>
      </c>
      <c r="F456" t="s">
        <v>802</v>
      </c>
      <c r="G456" t="s">
        <v>14</v>
      </c>
      <c r="H456">
        <v>25.646026611328129</v>
      </c>
      <c r="I456">
        <v>61.445775308245047</v>
      </c>
    </row>
    <row r="457" spans="1:9" ht="12.75" x14ac:dyDescent="0.2">
      <c r="A457" t="s">
        <v>477</v>
      </c>
      <c r="B457" t="s">
        <v>11</v>
      </c>
      <c r="C457" t="s">
        <v>12</v>
      </c>
      <c r="D457" t="s">
        <v>312</v>
      </c>
      <c r="E457" t="s">
        <v>22</v>
      </c>
      <c r="F457" t="s">
        <v>803</v>
      </c>
      <c r="G457" t="s">
        <v>14</v>
      </c>
      <c r="H457">
        <v>27.542068481445309</v>
      </c>
      <c r="I457">
        <v>35.144422133023603</v>
      </c>
    </row>
    <row r="458" spans="1:9" ht="12.75" x14ac:dyDescent="0.2">
      <c r="A458" t="s">
        <v>583</v>
      </c>
      <c r="B458" t="s">
        <v>11</v>
      </c>
      <c r="C458" t="s">
        <v>12</v>
      </c>
      <c r="D458" t="s">
        <v>329</v>
      </c>
      <c r="E458" t="s">
        <v>168</v>
      </c>
      <c r="F458" t="s">
        <v>804</v>
      </c>
      <c r="G458" t="s">
        <v>14</v>
      </c>
      <c r="H458">
        <v>17.15097808837891</v>
      </c>
      <c r="I458">
        <v>34.706894368032572</v>
      </c>
    </row>
    <row r="459" spans="1:9" ht="12.75" x14ac:dyDescent="0.2">
      <c r="A459" t="s">
        <v>404</v>
      </c>
      <c r="B459" t="s">
        <v>311</v>
      </c>
      <c r="C459" t="s">
        <v>12</v>
      </c>
      <c r="D459" t="s">
        <v>592</v>
      </c>
      <c r="E459" t="s">
        <v>168</v>
      </c>
      <c r="F459" t="s">
        <v>805</v>
      </c>
      <c r="G459" t="s">
        <v>14</v>
      </c>
      <c r="H459">
        <v>240.26373291015631</v>
      </c>
      <c r="I459">
        <v>275.8044073459605</v>
      </c>
    </row>
    <row r="460" spans="1:9" ht="12.75" x14ac:dyDescent="0.2">
      <c r="A460" t="s">
        <v>189</v>
      </c>
      <c r="B460" t="s">
        <v>11</v>
      </c>
      <c r="C460" t="s">
        <v>12</v>
      </c>
      <c r="D460" t="s">
        <v>21</v>
      </c>
      <c r="E460" t="s">
        <v>22</v>
      </c>
      <c r="F460" t="s">
        <v>806</v>
      </c>
      <c r="G460" t="s">
        <v>14</v>
      </c>
      <c r="H460">
        <v>53.005912780761719</v>
      </c>
      <c r="I460">
        <v>82.487980626643676</v>
      </c>
    </row>
    <row r="461" spans="1:9" ht="12.75" x14ac:dyDescent="0.2">
      <c r="A461" t="s">
        <v>530</v>
      </c>
      <c r="B461" t="s">
        <v>311</v>
      </c>
      <c r="C461" t="s">
        <v>12</v>
      </c>
      <c r="D461" t="s">
        <v>592</v>
      </c>
      <c r="E461" t="s">
        <v>168</v>
      </c>
      <c r="F461" t="s">
        <v>807</v>
      </c>
      <c r="G461" t="s">
        <v>14</v>
      </c>
      <c r="H461">
        <v>102.59604644775391</v>
      </c>
      <c r="I461">
        <v>182.54910597635291</v>
      </c>
    </row>
    <row r="462" spans="1:9" ht="12.75" x14ac:dyDescent="0.2">
      <c r="A462" t="s">
        <v>791</v>
      </c>
      <c r="B462" t="s">
        <v>11</v>
      </c>
      <c r="C462" t="s">
        <v>12</v>
      </c>
      <c r="D462" t="s">
        <v>312</v>
      </c>
      <c r="E462" t="s">
        <v>22</v>
      </c>
      <c r="F462" t="s">
        <v>808</v>
      </c>
      <c r="G462" t="s">
        <v>14</v>
      </c>
      <c r="H462">
        <v>127.6262969970703</v>
      </c>
      <c r="I462">
        <v>230.39501713920529</v>
      </c>
    </row>
    <row r="463" spans="1:9" ht="12.75" x14ac:dyDescent="0.2">
      <c r="A463" t="s">
        <v>809</v>
      </c>
      <c r="B463" t="s">
        <v>11</v>
      </c>
      <c r="C463" t="s">
        <v>12</v>
      </c>
      <c r="D463" t="s">
        <v>810</v>
      </c>
      <c r="E463" t="s">
        <v>22</v>
      </c>
      <c r="F463" t="s">
        <v>811</v>
      </c>
      <c r="G463" t="s">
        <v>14</v>
      </c>
      <c r="H463">
        <v>215.22614288330081</v>
      </c>
      <c r="I463">
        <v>223.5530295424519</v>
      </c>
    </row>
    <row r="464" spans="1:9" ht="12.75" x14ac:dyDescent="0.2">
      <c r="A464" t="s">
        <v>812</v>
      </c>
      <c r="B464" t="s">
        <v>11</v>
      </c>
      <c r="C464" t="s">
        <v>12</v>
      </c>
      <c r="D464" t="s">
        <v>329</v>
      </c>
      <c r="E464" t="s">
        <v>168</v>
      </c>
      <c r="F464" t="s">
        <v>813</v>
      </c>
      <c r="G464" t="s">
        <v>14</v>
      </c>
      <c r="H464">
        <v>175.94218444824219</v>
      </c>
      <c r="I464">
        <v>160.04865890543121</v>
      </c>
    </row>
    <row r="465" spans="1:9" ht="12.75" x14ac:dyDescent="0.2">
      <c r="A465" t="s">
        <v>773</v>
      </c>
      <c r="B465" t="s">
        <v>11</v>
      </c>
      <c r="C465" t="s">
        <v>12</v>
      </c>
      <c r="D465" t="s">
        <v>312</v>
      </c>
      <c r="E465" t="s">
        <v>22</v>
      </c>
      <c r="F465" t="s">
        <v>814</v>
      </c>
      <c r="G465" t="s">
        <v>14</v>
      </c>
      <c r="H465">
        <v>81.707420349121094</v>
      </c>
      <c r="I465">
        <v>126.9650630425391</v>
      </c>
    </row>
    <row r="466" spans="1:9" ht="12.75" x14ac:dyDescent="0.2">
      <c r="A466" t="s">
        <v>815</v>
      </c>
      <c r="B466" t="s">
        <v>311</v>
      </c>
      <c r="C466" t="s">
        <v>12</v>
      </c>
      <c r="D466" t="s">
        <v>816</v>
      </c>
      <c r="E466" t="s">
        <v>113</v>
      </c>
      <c r="F466" t="s">
        <v>817</v>
      </c>
      <c r="G466" t="s">
        <v>14</v>
      </c>
      <c r="H466">
        <v>368.79524230957031</v>
      </c>
      <c r="I466">
        <v>301.83738224046601</v>
      </c>
    </row>
    <row r="467" spans="1:9" ht="12.75" x14ac:dyDescent="0.2">
      <c r="A467" t="s">
        <v>682</v>
      </c>
      <c r="B467" t="s">
        <v>311</v>
      </c>
      <c r="C467" t="s">
        <v>12</v>
      </c>
      <c r="D467" t="s">
        <v>465</v>
      </c>
      <c r="E467" t="s">
        <v>249</v>
      </c>
      <c r="F467" t="s">
        <v>818</v>
      </c>
      <c r="G467" t="s">
        <v>14</v>
      </c>
      <c r="H467">
        <v>75.094436645507813</v>
      </c>
      <c r="I467">
        <v>89.15796835366919</v>
      </c>
    </row>
    <row r="468" spans="1:9" ht="12.75" x14ac:dyDescent="0.2">
      <c r="A468" t="s">
        <v>44</v>
      </c>
      <c r="B468" t="s">
        <v>11</v>
      </c>
      <c r="C468" t="s">
        <v>12</v>
      </c>
      <c r="D468" t="s">
        <v>446</v>
      </c>
      <c r="E468" t="s">
        <v>113</v>
      </c>
      <c r="F468" t="s">
        <v>819</v>
      </c>
      <c r="G468" t="s">
        <v>14</v>
      </c>
      <c r="H468">
        <v>151.067497253418</v>
      </c>
      <c r="I468">
        <v>274.14589007540661</v>
      </c>
    </row>
    <row r="469" spans="1:9" ht="12.75" x14ac:dyDescent="0.2">
      <c r="A469" t="s">
        <v>820</v>
      </c>
      <c r="B469" t="s">
        <v>311</v>
      </c>
      <c r="C469" t="s">
        <v>12</v>
      </c>
      <c r="D469" t="s">
        <v>487</v>
      </c>
      <c r="E469" t="s">
        <v>249</v>
      </c>
      <c r="F469" t="s">
        <v>821</v>
      </c>
      <c r="G469" t="s">
        <v>14</v>
      </c>
      <c r="H469">
        <v>224.07441711425781</v>
      </c>
      <c r="I469">
        <v>157.06761871908469</v>
      </c>
    </row>
    <row r="470" spans="1:9" ht="12.75" x14ac:dyDescent="0.2">
      <c r="A470" t="s">
        <v>378</v>
      </c>
      <c r="B470" t="s">
        <v>311</v>
      </c>
      <c r="C470" t="s">
        <v>12</v>
      </c>
      <c r="D470" t="s">
        <v>658</v>
      </c>
      <c r="E470" t="s">
        <v>113</v>
      </c>
      <c r="F470" t="s">
        <v>822</v>
      </c>
      <c r="G470" t="s">
        <v>14</v>
      </c>
      <c r="H470">
        <v>42.152488708496087</v>
      </c>
      <c r="I470">
        <v>58.379107543702247</v>
      </c>
    </row>
    <row r="471" spans="1:9" ht="12.75" x14ac:dyDescent="0.2">
      <c r="A471" t="s">
        <v>165</v>
      </c>
      <c r="B471" t="s">
        <v>311</v>
      </c>
      <c r="C471" t="s">
        <v>12</v>
      </c>
      <c r="D471" t="s">
        <v>696</v>
      </c>
      <c r="E471" t="s">
        <v>113</v>
      </c>
      <c r="F471" t="s">
        <v>823</v>
      </c>
      <c r="G471" t="s">
        <v>14</v>
      </c>
      <c r="H471">
        <v>25.973876953125</v>
      </c>
      <c r="I471">
        <v>22.217742210683259</v>
      </c>
    </row>
    <row r="472" spans="1:9" ht="12.75" x14ac:dyDescent="0.2">
      <c r="A472" t="s">
        <v>76</v>
      </c>
      <c r="B472" t="s">
        <v>311</v>
      </c>
      <c r="C472" t="s">
        <v>12</v>
      </c>
      <c r="D472" t="s">
        <v>487</v>
      </c>
      <c r="E472" t="s">
        <v>249</v>
      </c>
      <c r="F472" t="s">
        <v>824</v>
      </c>
      <c r="G472" t="s">
        <v>14</v>
      </c>
      <c r="H472">
        <v>107.41937255859381</v>
      </c>
      <c r="I472">
        <v>179.51241969620139</v>
      </c>
    </row>
    <row r="473" spans="1:9" ht="12.75" x14ac:dyDescent="0.2">
      <c r="A473" t="s">
        <v>825</v>
      </c>
      <c r="B473" t="s">
        <v>311</v>
      </c>
      <c r="C473" t="s">
        <v>12</v>
      </c>
      <c r="D473" t="s">
        <v>501</v>
      </c>
      <c r="E473" t="s">
        <v>249</v>
      </c>
      <c r="F473" t="s">
        <v>826</v>
      </c>
      <c r="G473" t="s">
        <v>14</v>
      </c>
      <c r="H473">
        <v>723.02077865600586</v>
      </c>
      <c r="I473">
        <v>454.32792921791167</v>
      </c>
    </row>
    <row r="474" spans="1:9" ht="12.75" x14ac:dyDescent="0.2">
      <c r="A474" t="s">
        <v>827</v>
      </c>
      <c r="B474" t="s">
        <v>11</v>
      </c>
      <c r="C474" t="s">
        <v>12</v>
      </c>
      <c r="D474" t="s">
        <v>446</v>
      </c>
      <c r="E474" t="s">
        <v>113</v>
      </c>
      <c r="F474" t="s">
        <v>828</v>
      </c>
      <c r="G474" t="s">
        <v>14</v>
      </c>
      <c r="H474">
        <v>224.92238616943359</v>
      </c>
      <c r="I474">
        <v>317.84388223721493</v>
      </c>
    </row>
    <row r="475" spans="1:9" ht="12.75" x14ac:dyDescent="0.2">
      <c r="A475" t="s">
        <v>111</v>
      </c>
      <c r="B475" t="s">
        <v>311</v>
      </c>
      <c r="C475" t="s">
        <v>12</v>
      </c>
      <c r="D475" t="s">
        <v>501</v>
      </c>
      <c r="E475" t="s">
        <v>249</v>
      </c>
      <c r="F475" t="s">
        <v>829</v>
      </c>
      <c r="G475" t="s">
        <v>14</v>
      </c>
      <c r="H475">
        <v>276.06185913085938</v>
      </c>
      <c r="I475">
        <v>144.20589109005229</v>
      </c>
    </row>
    <row r="476" spans="1:9" ht="12.75" x14ac:dyDescent="0.2">
      <c r="A476" t="s">
        <v>706</v>
      </c>
      <c r="B476" t="s">
        <v>11</v>
      </c>
      <c r="C476" t="s">
        <v>12</v>
      </c>
      <c r="D476" t="s">
        <v>446</v>
      </c>
      <c r="E476" t="s">
        <v>113</v>
      </c>
      <c r="F476" t="s">
        <v>830</v>
      </c>
      <c r="G476" t="s">
        <v>14</v>
      </c>
      <c r="H476">
        <v>199.2218933105469</v>
      </c>
      <c r="I476">
        <v>332.17401177219449</v>
      </c>
    </row>
    <row r="477" spans="1:9" ht="12.75" x14ac:dyDescent="0.2">
      <c r="A477" t="s">
        <v>831</v>
      </c>
      <c r="B477" t="s">
        <v>311</v>
      </c>
      <c r="C477" t="s">
        <v>12</v>
      </c>
      <c r="D477" t="s">
        <v>832</v>
      </c>
      <c r="E477" t="s">
        <v>17</v>
      </c>
      <c r="F477" t="s">
        <v>833</v>
      </c>
      <c r="G477" t="s">
        <v>14</v>
      </c>
      <c r="H477">
        <v>362.03762435913092</v>
      </c>
      <c r="I477">
        <v>380.90552334445192</v>
      </c>
    </row>
    <row r="478" spans="1:9" ht="12.75" x14ac:dyDescent="0.2">
      <c r="A478" t="s">
        <v>187</v>
      </c>
      <c r="B478" t="s">
        <v>311</v>
      </c>
      <c r="C478" t="s">
        <v>12</v>
      </c>
      <c r="D478" t="s">
        <v>487</v>
      </c>
      <c r="E478" t="s">
        <v>249</v>
      </c>
      <c r="F478" t="s">
        <v>834</v>
      </c>
      <c r="G478" t="s">
        <v>14</v>
      </c>
      <c r="H478">
        <v>61.029579162597663</v>
      </c>
      <c r="I478">
        <v>123.4342862354687</v>
      </c>
    </row>
    <row r="479" spans="1:9" ht="12.75" x14ac:dyDescent="0.2">
      <c r="A479" t="s">
        <v>800</v>
      </c>
      <c r="B479" t="s">
        <v>311</v>
      </c>
      <c r="C479" t="s">
        <v>12</v>
      </c>
      <c r="D479" t="s">
        <v>653</v>
      </c>
      <c r="E479" t="s">
        <v>17</v>
      </c>
      <c r="F479" t="s">
        <v>835</v>
      </c>
      <c r="G479" t="s">
        <v>14</v>
      </c>
      <c r="H479">
        <v>44.998741149902337</v>
      </c>
      <c r="I479">
        <v>66.87021762476958</v>
      </c>
    </row>
    <row r="480" spans="1:9" ht="12.75" x14ac:dyDescent="0.2">
      <c r="A480" t="s">
        <v>836</v>
      </c>
      <c r="B480" t="s">
        <v>311</v>
      </c>
      <c r="C480" t="s">
        <v>12</v>
      </c>
      <c r="D480" t="s">
        <v>487</v>
      </c>
      <c r="E480" t="s">
        <v>249</v>
      </c>
      <c r="F480" t="s">
        <v>837</v>
      </c>
      <c r="G480" t="s">
        <v>14</v>
      </c>
      <c r="H480">
        <v>93.890609741210938</v>
      </c>
      <c r="I480">
        <v>73.78583098433883</v>
      </c>
    </row>
    <row r="481" spans="1:9" ht="12.75" x14ac:dyDescent="0.2">
      <c r="A481" t="s">
        <v>189</v>
      </c>
      <c r="B481" t="s">
        <v>311</v>
      </c>
      <c r="C481" t="s">
        <v>12</v>
      </c>
      <c r="D481" t="s">
        <v>312</v>
      </c>
      <c r="E481" t="s">
        <v>22</v>
      </c>
      <c r="F481" t="s">
        <v>838</v>
      </c>
      <c r="G481" t="s">
        <v>14</v>
      </c>
      <c r="H481">
        <v>53.357063293457031</v>
      </c>
      <c r="I481">
        <v>78.459667761055172</v>
      </c>
    </row>
    <row r="482" spans="1:9" ht="12.75" x14ac:dyDescent="0.2">
      <c r="A482" t="s">
        <v>92</v>
      </c>
      <c r="B482" t="s">
        <v>11</v>
      </c>
      <c r="C482" t="s">
        <v>12</v>
      </c>
      <c r="D482" t="s">
        <v>465</v>
      </c>
      <c r="E482" t="s">
        <v>113</v>
      </c>
      <c r="F482" t="s">
        <v>839</v>
      </c>
      <c r="G482" t="s">
        <v>14</v>
      </c>
      <c r="H482">
        <v>222.691276550293</v>
      </c>
      <c r="I482">
        <v>187.4248015214695</v>
      </c>
    </row>
    <row r="483" spans="1:9" ht="12.75" x14ac:dyDescent="0.2">
      <c r="A483" t="s">
        <v>165</v>
      </c>
      <c r="B483" t="s">
        <v>311</v>
      </c>
      <c r="C483" t="s">
        <v>12</v>
      </c>
      <c r="D483" t="s">
        <v>715</v>
      </c>
      <c r="E483" t="s">
        <v>113</v>
      </c>
      <c r="F483" t="s">
        <v>840</v>
      </c>
      <c r="G483" t="s">
        <v>14</v>
      </c>
      <c r="H483">
        <v>26.392257690429691</v>
      </c>
      <c r="I483">
        <v>53.884096530418368</v>
      </c>
    </row>
    <row r="484" spans="1:9" ht="12.75" x14ac:dyDescent="0.2">
      <c r="A484" t="s">
        <v>841</v>
      </c>
      <c r="B484" t="s">
        <v>311</v>
      </c>
      <c r="C484" t="s">
        <v>12</v>
      </c>
      <c r="D484" t="s">
        <v>707</v>
      </c>
      <c r="E484" t="s">
        <v>17</v>
      </c>
      <c r="F484" t="s">
        <v>842</v>
      </c>
      <c r="G484" t="s">
        <v>14</v>
      </c>
      <c r="H484">
        <v>549.72354125976563</v>
      </c>
      <c r="I484">
        <v>859.11145004795867</v>
      </c>
    </row>
    <row r="485" spans="1:9" ht="12.75" x14ac:dyDescent="0.2">
      <c r="A485" t="s">
        <v>540</v>
      </c>
      <c r="B485" t="s">
        <v>11</v>
      </c>
      <c r="C485" t="s">
        <v>12</v>
      </c>
      <c r="D485" t="s">
        <v>696</v>
      </c>
      <c r="E485" t="s">
        <v>113</v>
      </c>
      <c r="F485" t="s">
        <v>843</v>
      </c>
      <c r="G485" t="s">
        <v>14</v>
      </c>
      <c r="H485">
        <v>89.18135833740233</v>
      </c>
      <c r="I485">
        <v>103.617175714531</v>
      </c>
    </row>
    <row r="486" spans="1:9" ht="12.75" x14ac:dyDescent="0.2">
      <c r="A486" t="s">
        <v>583</v>
      </c>
      <c r="B486" t="s">
        <v>11</v>
      </c>
      <c r="C486" t="s">
        <v>12</v>
      </c>
      <c r="D486" t="s">
        <v>329</v>
      </c>
      <c r="E486" t="s">
        <v>168</v>
      </c>
      <c r="F486" t="s">
        <v>844</v>
      </c>
      <c r="G486" t="s">
        <v>14</v>
      </c>
      <c r="H486">
        <v>16.70975494384766</v>
      </c>
      <c r="I486">
        <v>38.98934940210701</v>
      </c>
    </row>
    <row r="487" spans="1:9" ht="12.75" x14ac:dyDescent="0.2">
      <c r="A487" t="s">
        <v>845</v>
      </c>
      <c r="B487" t="s">
        <v>311</v>
      </c>
      <c r="C487" t="s">
        <v>12</v>
      </c>
      <c r="D487" t="s">
        <v>465</v>
      </c>
      <c r="E487" t="s">
        <v>249</v>
      </c>
      <c r="F487" t="s">
        <v>846</v>
      </c>
      <c r="G487" t="s">
        <v>14</v>
      </c>
      <c r="H487">
        <v>255.806755065918</v>
      </c>
      <c r="I487">
        <v>301.50384596550811</v>
      </c>
    </row>
    <row r="488" spans="1:9" ht="12.75" x14ac:dyDescent="0.2">
      <c r="A488" t="s">
        <v>477</v>
      </c>
      <c r="B488" t="s">
        <v>311</v>
      </c>
      <c r="C488" t="s">
        <v>12</v>
      </c>
      <c r="D488" t="s">
        <v>592</v>
      </c>
      <c r="E488" t="s">
        <v>17</v>
      </c>
      <c r="F488" t="s">
        <v>847</v>
      </c>
      <c r="G488" t="s">
        <v>14</v>
      </c>
      <c r="H488">
        <v>28.19670486450195</v>
      </c>
      <c r="I488">
        <v>29.721919236519039</v>
      </c>
    </row>
    <row r="489" spans="1:9" ht="12.75" x14ac:dyDescent="0.2">
      <c r="A489" t="s">
        <v>371</v>
      </c>
      <c r="B489" t="s">
        <v>311</v>
      </c>
      <c r="C489" t="s">
        <v>12</v>
      </c>
      <c r="D489" t="s">
        <v>660</v>
      </c>
      <c r="E489" t="s">
        <v>249</v>
      </c>
      <c r="F489" t="s">
        <v>848</v>
      </c>
      <c r="G489" t="s">
        <v>14</v>
      </c>
      <c r="H489">
        <v>61.622943878173842</v>
      </c>
      <c r="I489">
        <v>129.4994830720025</v>
      </c>
    </row>
    <row r="490" spans="1:9" ht="12.75" x14ac:dyDescent="0.2">
      <c r="A490" t="s">
        <v>124</v>
      </c>
      <c r="B490" t="s">
        <v>311</v>
      </c>
      <c r="C490" t="s">
        <v>12</v>
      </c>
      <c r="D490" t="s">
        <v>707</v>
      </c>
      <c r="E490" t="s">
        <v>17</v>
      </c>
      <c r="F490" t="s">
        <v>849</v>
      </c>
      <c r="G490" t="s">
        <v>14</v>
      </c>
      <c r="H490">
        <v>323.64815521240229</v>
      </c>
      <c r="I490">
        <v>485.04475438972622</v>
      </c>
    </row>
    <row r="491" spans="1:9" ht="12.75" x14ac:dyDescent="0.2">
      <c r="A491" t="s">
        <v>850</v>
      </c>
      <c r="B491" t="s">
        <v>11</v>
      </c>
      <c r="C491" t="s">
        <v>12</v>
      </c>
      <c r="D491" t="s">
        <v>73</v>
      </c>
      <c r="E491" t="s">
        <v>17</v>
      </c>
      <c r="F491" t="s">
        <v>851</v>
      </c>
      <c r="G491" t="s">
        <v>14</v>
      </c>
      <c r="H491">
        <v>329.32742309570313</v>
      </c>
      <c r="I491">
        <v>366.22316920656232</v>
      </c>
    </row>
    <row r="492" spans="1:9" ht="12.75" x14ac:dyDescent="0.2">
      <c r="A492" t="s">
        <v>528</v>
      </c>
      <c r="B492" t="s">
        <v>11</v>
      </c>
      <c r="C492" t="s">
        <v>12</v>
      </c>
      <c r="D492" t="s">
        <v>446</v>
      </c>
      <c r="E492" t="s">
        <v>113</v>
      </c>
      <c r="F492" t="s">
        <v>852</v>
      </c>
      <c r="G492" t="s">
        <v>14</v>
      </c>
      <c r="H492">
        <v>50.749870300292969</v>
      </c>
      <c r="I492">
        <v>91.737543932760289</v>
      </c>
    </row>
    <row r="493" spans="1:9" ht="12.75" x14ac:dyDescent="0.2">
      <c r="A493" t="s">
        <v>189</v>
      </c>
      <c r="B493" t="s">
        <v>311</v>
      </c>
      <c r="C493" t="s">
        <v>12</v>
      </c>
      <c r="D493" t="s">
        <v>465</v>
      </c>
      <c r="E493" t="s">
        <v>17</v>
      </c>
      <c r="F493" t="s">
        <v>853</v>
      </c>
      <c r="G493" t="s">
        <v>14</v>
      </c>
      <c r="H493">
        <v>53.181377410888672</v>
      </c>
      <c r="I493">
        <v>110.1599994679485</v>
      </c>
    </row>
    <row r="494" spans="1:9" ht="12.75" x14ac:dyDescent="0.2">
      <c r="A494" t="s">
        <v>854</v>
      </c>
      <c r="B494" t="s">
        <v>311</v>
      </c>
      <c r="C494" t="s">
        <v>12</v>
      </c>
      <c r="D494" t="s">
        <v>696</v>
      </c>
      <c r="E494" t="s">
        <v>113</v>
      </c>
      <c r="F494" t="s">
        <v>855</v>
      </c>
      <c r="G494" t="s">
        <v>14</v>
      </c>
      <c r="H494">
        <v>119.3237380981445</v>
      </c>
      <c r="I494">
        <v>93.812837400287378</v>
      </c>
    </row>
    <row r="495" spans="1:9" ht="12.75" x14ac:dyDescent="0.2">
      <c r="A495" t="s">
        <v>506</v>
      </c>
      <c r="B495" t="s">
        <v>11</v>
      </c>
      <c r="C495" t="s">
        <v>12</v>
      </c>
      <c r="D495" t="s">
        <v>446</v>
      </c>
      <c r="E495" t="s">
        <v>113</v>
      </c>
      <c r="F495" t="s">
        <v>856</v>
      </c>
      <c r="G495" t="s">
        <v>14</v>
      </c>
      <c r="H495">
        <v>35.677932739257813</v>
      </c>
      <c r="I495">
        <v>85.960818867455444</v>
      </c>
    </row>
    <row r="496" spans="1:9" ht="12.75" x14ac:dyDescent="0.2">
      <c r="A496" t="s">
        <v>382</v>
      </c>
      <c r="B496" t="s">
        <v>311</v>
      </c>
      <c r="C496" t="s">
        <v>12</v>
      </c>
      <c r="D496" t="s">
        <v>487</v>
      </c>
      <c r="E496" t="s">
        <v>249</v>
      </c>
      <c r="F496" t="s">
        <v>857</v>
      </c>
      <c r="G496" t="s">
        <v>14</v>
      </c>
      <c r="H496">
        <v>40.295600891113281</v>
      </c>
      <c r="I496">
        <v>101.72235007504921</v>
      </c>
    </row>
    <row r="497" spans="1:9" ht="12.75" x14ac:dyDescent="0.2">
      <c r="A497" t="s">
        <v>449</v>
      </c>
      <c r="B497" t="s">
        <v>11</v>
      </c>
      <c r="C497" t="s">
        <v>12</v>
      </c>
      <c r="D497" t="s">
        <v>329</v>
      </c>
      <c r="E497" t="s">
        <v>168</v>
      </c>
      <c r="F497" t="s">
        <v>858</v>
      </c>
      <c r="G497" t="s">
        <v>14</v>
      </c>
      <c r="H497">
        <v>59.606391906738281</v>
      </c>
      <c r="I497">
        <v>97.327327271778842</v>
      </c>
    </row>
    <row r="498" spans="1:9" ht="12.75" x14ac:dyDescent="0.2">
      <c r="A498" t="s">
        <v>163</v>
      </c>
      <c r="B498" t="s">
        <v>11</v>
      </c>
      <c r="C498" t="s">
        <v>12</v>
      </c>
      <c r="D498" t="s">
        <v>859</v>
      </c>
      <c r="E498" t="s">
        <v>253</v>
      </c>
      <c r="F498" t="s">
        <v>860</v>
      </c>
      <c r="G498" t="s">
        <v>14</v>
      </c>
      <c r="H498">
        <v>52.424591064453132</v>
      </c>
      <c r="I498">
        <v>105.42419264176161</v>
      </c>
    </row>
    <row r="499" spans="1:9" ht="12.75" x14ac:dyDescent="0.2">
      <c r="A499" t="s">
        <v>550</v>
      </c>
      <c r="B499" t="s">
        <v>311</v>
      </c>
      <c r="C499" t="s">
        <v>12</v>
      </c>
      <c r="D499" t="s">
        <v>592</v>
      </c>
      <c r="E499" t="s">
        <v>17</v>
      </c>
      <c r="F499" t="s">
        <v>861</v>
      </c>
      <c r="G499" t="s">
        <v>14</v>
      </c>
      <c r="H499">
        <v>94.718318939208999</v>
      </c>
      <c r="I499">
        <v>218.47508712841849</v>
      </c>
    </row>
    <row r="500" spans="1:9" ht="12.75" x14ac:dyDescent="0.2">
      <c r="A500" t="s">
        <v>540</v>
      </c>
      <c r="B500" t="s">
        <v>311</v>
      </c>
      <c r="C500" t="s">
        <v>12</v>
      </c>
      <c r="D500" t="s">
        <v>696</v>
      </c>
      <c r="E500" t="s">
        <v>113</v>
      </c>
      <c r="F500" t="s">
        <v>862</v>
      </c>
      <c r="G500" t="s">
        <v>14</v>
      </c>
      <c r="H500">
        <v>89.130271911621094</v>
      </c>
      <c r="I500">
        <v>137.912694979881</v>
      </c>
    </row>
    <row r="501" spans="1:9" ht="12.75" x14ac:dyDescent="0.2">
      <c r="A501" t="s">
        <v>275</v>
      </c>
      <c r="B501" t="s">
        <v>11</v>
      </c>
      <c r="C501" t="s">
        <v>12</v>
      </c>
      <c r="D501" t="s">
        <v>439</v>
      </c>
      <c r="E501" t="s">
        <v>17</v>
      </c>
      <c r="F501" t="s">
        <v>863</v>
      </c>
      <c r="G501" t="s">
        <v>14</v>
      </c>
      <c r="H501">
        <v>97.575042724609375</v>
      </c>
      <c r="I501">
        <v>117.9662392079023</v>
      </c>
    </row>
    <row r="502" spans="1:9" ht="12.75" x14ac:dyDescent="0.2">
      <c r="A502" t="s">
        <v>520</v>
      </c>
      <c r="B502" t="s">
        <v>311</v>
      </c>
      <c r="C502" t="s">
        <v>12</v>
      </c>
      <c r="D502" t="s">
        <v>487</v>
      </c>
      <c r="E502" t="s">
        <v>249</v>
      </c>
      <c r="F502" t="s">
        <v>864</v>
      </c>
      <c r="G502" t="s">
        <v>14</v>
      </c>
      <c r="H502">
        <v>163.051139831543</v>
      </c>
      <c r="I502">
        <v>143.90058317514271</v>
      </c>
    </row>
    <row r="503" spans="1:9" ht="12.75" x14ac:dyDescent="0.2">
      <c r="A503" t="s">
        <v>59</v>
      </c>
      <c r="B503" t="s">
        <v>311</v>
      </c>
      <c r="C503" t="s">
        <v>12</v>
      </c>
      <c r="D503" t="s">
        <v>715</v>
      </c>
      <c r="E503" t="s">
        <v>113</v>
      </c>
      <c r="F503" t="s">
        <v>865</v>
      </c>
      <c r="G503" t="s">
        <v>14</v>
      </c>
      <c r="H503">
        <v>59.233749389648438</v>
      </c>
      <c r="I503">
        <v>57.559815555523471</v>
      </c>
    </row>
    <row r="504" spans="1:9" ht="12.75" x14ac:dyDescent="0.2">
      <c r="A504" t="s">
        <v>70</v>
      </c>
      <c r="B504" t="s">
        <v>311</v>
      </c>
      <c r="C504" t="s">
        <v>12</v>
      </c>
      <c r="D504" t="s">
        <v>660</v>
      </c>
      <c r="E504" t="s">
        <v>249</v>
      </c>
      <c r="F504" t="s">
        <v>866</v>
      </c>
      <c r="G504" t="s">
        <v>14</v>
      </c>
      <c r="H504">
        <v>21.551860809326168</v>
      </c>
      <c r="I504">
        <v>40.865642156455422</v>
      </c>
    </row>
    <row r="505" spans="1:9" ht="12.75" x14ac:dyDescent="0.2">
      <c r="A505" t="s">
        <v>187</v>
      </c>
      <c r="B505" t="s">
        <v>311</v>
      </c>
      <c r="C505" t="s">
        <v>12</v>
      </c>
      <c r="D505" t="s">
        <v>715</v>
      </c>
      <c r="E505" t="s">
        <v>113</v>
      </c>
      <c r="F505" t="s">
        <v>867</v>
      </c>
      <c r="G505" t="s">
        <v>14</v>
      </c>
      <c r="H505">
        <v>61.457992553710938</v>
      </c>
      <c r="I505">
        <v>48.144511063227611</v>
      </c>
    </row>
    <row r="506" spans="1:9" ht="12.75" x14ac:dyDescent="0.2">
      <c r="A506" t="s">
        <v>599</v>
      </c>
      <c r="B506" t="s">
        <v>311</v>
      </c>
      <c r="C506" t="s">
        <v>12</v>
      </c>
      <c r="D506" t="s">
        <v>487</v>
      </c>
      <c r="E506" t="s">
        <v>249</v>
      </c>
      <c r="F506" t="s">
        <v>868</v>
      </c>
      <c r="G506" t="s">
        <v>14</v>
      </c>
      <c r="H506">
        <v>252.70927429199219</v>
      </c>
      <c r="I506">
        <v>223.97996329819551</v>
      </c>
    </row>
    <row r="507" spans="1:9" ht="12.75" x14ac:dyDescent="0.2">
      <c r="A507" t="s">
        <v>869</v>
      </c>
      <c r="B507" t="s">
        <v>11</v>
      </c>
      <c r="C507" t="s">
        <v>12</v>
      </c>
      <c r="D507" t="s">
        <v>764</v>
      </c>
      <c r="E507" t="s">
        <v>249</v>
      </c>
      <c r="F507" t="s">
        <v>870</v>
      </c>
      <c r="G507" t="s">
        <v>14</v>
      </c>
      <c r="H507">
        <v>660.02311325073242</v>
      </c>
      <c r="I507">
        <v>476.57029234641158</v>
      </c>
    </row>
    <row r="508" spans="1:9" ht="12.75" x14ac:dyDescent="0.2">
      <c r="A508" t="s">
        <v>871</v>
      </c>
      <c r="B508" t="s">
        <v>311</v>
      </c>
      <c r="C508" t="s">
        <v>12</v>
      </c>
      <c r="D508" t="s">
        <v>474</v>
      </c>
      <c r="E508" t="s">
        <v>249</v>
      </c>
      <c r="F508" t="s">
        <v>872</v>
      </c>
      <c r="G508" t="s">
        <v>14</v>
      </c>
      <c r="H508">
        <v>584.51900863647461</v>
      </c>
      <c r="I508">
        <v>434.5022574794686</v>
      </c>
    </row>
    <row r="509" spans="1:9" ht="12.75" x14ac:dyDescent="0.2">
      <c r="A509" t="s">
        <v>251</v>
      </c>
      <c r="B509" t="s">
        <v>311</v>
      </c>
      <c r="C509" t="s">
        <v>12</v>
      </c>
      <c r="D509" t="s">
        <v>487</v>
      </c>
      <c r="E509" t="s">
        <v>249</v>
      </c>
      <c r="F509" t="s">
        <v>873</v>
      </c>
      <c r="G509" t="s">
        <v>14</v>
      </c>
      <c r="H509">
        <v>178.3120040893555</v>
      </c>
      <c r="I509">
        <v>122.03146210912421</v>
      </c>
    </row>
    <row r="510" spans="1:9" ht="12.75" x14ac:dyDescent="0.2">
      <c r="A510" t="s">
        <v>526</v>
      </c>
      <c r="B510" t="s">
        <v>311</v>
      </c>
      <c r="C510" t="s">
        <v>12</v>
      </c>
      <c r="D510" t="s">
        <v>474</v>
      </c>
      <c r="E510" t="s">
        <v>249</v>
      </c>
      <c r="F510" t="s">
        <v>874</v>
      </c>
      <c r="G510" t="s">
        <v>14</v>
      </c>
      <c r="H510">
        <v>292.71541213989258</v>
      </c>
      <c r="I510">
        <v>252.3643219046881</v>
      </c>
    </row>
    <row r="511" spans="1:9" ht="12.75" x14ac:dyDescent="0.2">
      <c r="A511" t="s">
        <v>473</v>
      </c>
      <c r="B511" t="s">
        <v>11</v>
      </c>
      <c r="C511" t="s">
        <v>12</v>
      </c>
      <c r="D511" t="s">
        <v>715</v>
      </c>
      <c r="E511" t="s">
        <v>113</v>
      </c>
      <c r="F511" t="s">
        <v>875</v>
      </c>
      <c r="G511" t="s">
        <v>14</v>
      </c>
      <c r="H511">
        <v>12.733688354492189</v>
      </c>
      <c r="I511">
        <v>18.812947216730461</v>
      </c>
    </row>
    <row r="512" spans="1:9" ht="12.75" x14ac:dyDescent="0.2">
      <c r="A512" t="s">
        <v>384</v>
      </c>
      <c r="B512" t="s">
        <v>311</v>
      </c>
      <c r="C512" t="s">
        <v>12</v>
      </c>
      <c r="D512" t="s">
        <v>433</v>
      </c>
      <c r="E512" t="s">
        <v>113</v>
      </c>
      <c r="F512" t="s">
        <v>876</v>
      </c>
      <c r="G512" t="s">
        <v>14</v>
      </c>
      <c r="H512">
        <v>321.39509582519531</v>
      </c>
      <c r="I512">
        <v>219.3392289735549</v>
      </c>
    </row>
    <row r="513" spans="1:9" ht="12.75" x14ac:dyDescent="0.2">
      <c r="A513" t="s">
        <v>471</v>
      </c>
      <c r="B513" t="s">
        <v>11</v>
      </c>
      <c r="C513" t="s">
        <v>12</v>
      </c>
      <c r="D513" t="s">
        <v>374</v>
      </c>
      <c r="E513" t="s">
        <v>253</v>
      </c>
      <c r="F513" t="s">
        <v>877</v>
      </c>
      <c r="G513" t="s">
        <v>14</v>
      </c>
      <c r="H513">
        <v>30.649322509765629</v>
      </c>
      <c r="I513">
        <v>51.134629755305298</v>
      </c>
    </row>
    <row r="514" spans="1:9" ht="12.75" x14ac:dyDescent="0.2">
      <c r="A514" t="s">
        <v>682</v>
      </c>
      <c r="B514" t="s">
        <v>311</v>
      </c>
      <c r="C514" t="s">
        <v>12</v>
      </c>
      <c r="D514" t="s">
        <v>465</v>
      </c>
      <c r="E514" t="s">
        <v>17</v>
      </c>
      <c r="F514" t="s">
        <v>878</v>
      </c>
      <c r="G514" t="s">
        <v>14</v>
      </c>
      <c r="H514">
        <v>75.166015625</v>
      </c>
      <c r="I514">
        <v>142.662532724557</v>
      </c>
    </row>
    <row r="515" spans="1:9" ht="12.75" x14ac:dyDescent="0.2">
      <c r="A515" t="s">
        <v>569</v>
      </c>
      <c r="B515" t="s">
        <v>311</v>
      </c>
      <c r="C515" t="s">
        <v>12</v>
      </c>
      <c r="D515" t="s">
        <v>658</v>
      </c>
      <c r="E515" t="s">
        <v>113</v>
      </c>
      <c r="F515" t="s">
        <v>879</v>
      </c>
      <c r="G515" t="s">
        <v>14</v>
      </c>
      <c r="H515">
        <v>221.122802734375</v>
      </c>
      <c r="I515">
        <v>178.25413950437121</v>
      </c>
    </row>
    <row r="516" spans="1:9" ht="12.75" x14ac:dyDescent="0.2">
      <c r="A516" t="s">
        <v>880</v>
      </c>
      <c r="B516" t="s">
        <v>311</v>
      </c>
      <c r="C516" t="s">
        <v>12</v>
      </c>
      <c r="D516" t="s">
        <v>764</v>
      </c>
      <c r="E516" t="s">
        <v>249</v>
      </c>
      <c r="F516" t="s">
        <v>881</v>
      </c>
      <c r="G516" t="s">
        <v>14</v>
      </c>
      <c r="H516">
        <v>536.27568054199219</v>
      </c>
      <c r="I516">
        <v>495.28733669350089</v>
      </c>
    </row>
    <row r="517" spans="1:9" ht="12.75" x14ac:dyDescent="0.2">
      <c r="A517" t="s">
        <v>317</v>
      </c>
      <c r="B517" t="s">
        <v>311</v>
      </c>
      <c r="C517" t="s">
        <v>12</v>
      </c>
      <c r="D517" t="s">
        <v>25</v>
      </c>
      <c r="E517" t="s">
        <v>17</v>
      </c>
      <c r="F517" t="s">
        <v>882</v>
      </c>
      <c r="G517" t="s">
        <v>14</v>
      </c>
      <c r="H517">
        <v>36.776416778564453</v>
      </c>
      <c r="I517">
        <v>28.996105314592789</v>
      </c>
    </row>
    <row r="518" spans="1:9" ht="12.75" x14ac:dyDescent="0.2">
      <c r="A518" t="s">
        <v>161</v>
      </c>
      <c r="B518" t="s">
        <v>311</v>
      </c>
      <c r="C518" t="s">
        <v>12</v>
      </c>
      <c r="D518" t="s">
        <v>487</v>
      </c>
      <c r="E518" t="s">
        <v>249</v>
      </c>
      <c r="F518" t="s">
        <v>883</v>
      </c>
      <c r="G518" t="s">
        <v>14</v>
      </c>
      <c r="H518">
        <v>101.7611999511719</v>
      </c>
      <c r="I518">
        <v>75.503860486903562</v>
      </c>
    </row>
    <row r="519" spans="1:9" ht="12.75" x14ac:dyDescent="0.2">
      <c r="A519" t="s">
        <v>692</v>
      </c>
      <c r="B519" t="s">
        <v>311</v>
      </c>
      <c r="C519" t="s">
        <v>12</v>
      </c>
      <c r="D519" t="s">
        <v>715</v>
      </c>
      <c r="E519" t="s">
        <v>113</v>
      </c>
      <c r="F519" t="s">
        <v>884</v>
      </c>
      <c r="G519" t="s">
        <v>14</v>
      </c>
      <c r="H519">
        <v>189.54105377197271</v>
      </c>
      <c r="I519">
        <v>333.82342920304347</v>
      </c>
    </row>
    <row r="520" spans="1:9" ht="12.75" x14ac:dyDescent="0.2">
      <c r="A520" t="s">
        <v>588</v>
      </c>
      <c r="B520" t="s">
        <v>311</v>
      </c>
      <c r="C520" t="s">
        <v>12</v>
      </c>
      <c r="D520" t="s">
        <v>465</v>
      </c>
      <c r="E520" t="s">
        <v>17</v>
      </c>
      <c r="F520" t="s">
        <v>885</v>
      </c>
      <c r="G520" t="s">
        <v>14</v>
      </c>
      <c r="H520">
        <v>73.369113922119141</v>
      </c>
      <c r="I520">
        <v>72.877697806200644</v>
      </c>
    </row>
    <row r="521" spans="1:9" ht="12.75" x14ac:dyDescent="0.2">
      <c r="A521" t="s">
        <v>886</v>
      </c>
      <c r="B521" t="s">
        <v>311</v>
      </c>
      <c r="C521" t="s">
        <v>12</v>
      </c>
      <c r="D521" t="s">
        <v>487</v>
      </c>
      <c r="E521" t="s">
        <v>249</v>
      </c>
      <c r="F521" t="s">
        <v>887</v>
      </c>
      <c r="G521" t="s">
        <v>14</v>
      </c>
      <c r="H521">
        <v>197.96907806396479</v>
      </c>
      <c r="I521">
        <v>142.4963487275088</v>
      </c>
    </row>
    <row r="522" spans="1:9" ht="12.75" x14ac:dyDescent="0.2">
      <c r="A522" t="s">
        <v>711</v>
      </c>
      <c r="B522" t="s">
        <v>11</v>
      </c>
      <c r="C522" t="s">
        <v>12</v>
      </c>
      <c r="D522" t="s">
        <v>446</v>
      </c>
      <c r="E522" t="s">
        <v>113</v>
      </c>
      <c r="F522" t="s">
        <v>888</v>
      </c>
      <c r="G522" t="s">
        <v>14</v>
      </c>
      <c r="H522">
        <v>395.20430755615229</v>
      </c>
      <c r="I522">
        <v>575.74465822006732</v>
      </c>
    </row>
    <row r="523" spans="1:9" ht="12.75" x14ac:dyDescent="0.2">
      <c r="A523" t="s">
        <v>889</v>
      </c>
      <c r="B523" t="s">
        <v>311</v>
      </c>
      <c r="C523" t="s">
        <v>12</v>
      </c>
      <c r="D523" t="s">
        <v>832</v>
      </c>
      <c r="E523" t="s">
        <v>17</v>
      </c>
      <c r="F523" t="s">
        <v>890</v>
      </c>
      <c r="G523" t="s">
        <v>14</v>
      </c>
      <c r="H523">
        <v>236.36100006103521</v>
      </c>
      <c r="I523">
        <v>236.54223911995021</v>
      </c>
    </row>
    <row r="524" spans="1:9" ht="12.75" x14ac:dyDescent="0.2">
      <c r="A524" t="s">
        <v>522</v>
      </c>
      <c r="B524" t="s">
        <v>11</v>
      </c>
      <c r="C524" t="s">
        <v>12</v>
      </c>
      <c r="D524" t="s">
        <v>222</v>
      </c>
      <c r="E524" t="s">
        <v>17</v>
      </c>
      <c r="F524" t="s">
        <v>891</v>
      </c>
      <c r="G524" t="s">
        <v>14</v>
      </c>
      <c r="H524">
        <v>300.1495246887207</v>
      </c>
      <c r="I524">
        <v>487.93402878954521</v>
      </c>
    </row>
    <row r="525" spans="1:9" ht="12.75" x14ac:dyDescent="0.2">
      <c r="A525" t="s">
        <v>378</v>
      </c>
      <c r="B525" t="s">
        <v>311</v>
      </c>
      <c r="C525" t="s">
        <v>12</v>
      </c>
      <c r="D525" t="s">
        <v>715</v>
      </c>
      <c r="E525" t="s">
        <v>113</v>
      </c>
      <c r="F525" t="s">
        <v>892</v>
      </c>
      <c r="G525" t="s">
        <v>14</v>
      </c>
      <c r="H525">
        <v>42.159751892089837</v>
      </c>
      <c r="I525">
        <v>71.309677992863627</v>
      </c>
    </row>
    <row r="526" spans="1:9" ht="12.75" x14ac:dyDescent="0.2">
      <c r="A526" t="s">
        <v>219</v>
      </c>
      <c r="B526" t="s">
        <v>311</v>
      </c>
      <c r="C526" t="s">
        <v>12</v>
      </c>
      <c r="D526" t="s">
        <v>474</v>
      </c>
      <c r="E526" t="s">
        <v>249</v>
      </c>
      <c r="F526" t="s">
        <v>893</v>
      </c>
      <c r="G526" t="s">
        <v>14</v>
      </c>
      <c r="H526">
        <v>103.5245819091797</v>
      </c>
      <c r="I526">
        <v>68.181989945463059</v>
      </c>
    </row>
    <row r="527" spans="1:9" ht="12.75" x14ac:dyDescent="0.2">
      <c r="A527" t="s">
        <v>70</v>
      </c>
      <c r="B527" t="s">
        <v>11</v>
      </c>
      <c r="C527" t="s">
        <v>12</v>
      </c>
      <c r="D527" t="s">
        <v>312</v>
      </c>
      <c r="E527" t="s">
        <v>22</v>
      </c>
      <c r="F527" t="s">
        <v>894</v>
      </c>
      <c r="G527" t="s">
        <v>14</v>
      </c>
      <c r="H527">
        <v>22.11318206787109</v>
      </c>
      <c r="I527">
        <v>40.081501276549687</v>
      </c>
    </row>
    <row r="528" spans="1:9" ht="12.75" x14ac:dyDescent="0.2">
      <c r="A528" t="s">
        <v>333</v>
      </c>
      <c r="B528" t="s">
        <v>311</v>
      </c>
      <c r="C528" t="s">
        <v>12</v>
      </c>
      <c r="D528" t="s">
        <v>334</v>
      </c>
      <c r="E528" t="s">
        <v>253</v>
      </c>
      <c r="F528" t="s">
        <v>895</v>
      </c>
      <c r="G528" t="s">
        <v>14</v>
      </c>
      <c r="H528">
        <v>219.12941741943359</v>
      </c>
      <c r="I528">
        <v>393.03749833058669</v>
      </c>
    </row>
    <row r="529" spans="1:9" ht="12.75" x14ac:dyDescent="0.2">
      <c r="A529" t="s">
        <v>230</v>
      </c>
      <c r="B529" t="s">
        <v>11</v>
      </c>
      <c r="C529" t="s">
        <v>12</v>
      </c>
      <c r="D529" t="s">
        <v>21</v>
      </c>
      <c r="E529" t="s">
        <v>22</v>
      </c>
      <c r="F529" t="s">
        <v>896</v>
      </c>
      <c r="G529" t="s">
        <v>14</v>
      </c>
      <c r="H529">
        <v>130.17002105712891</v>
      </c>
      <c r="I529">
        <v>168.18953475700351</v>
      </c>
    </row>
    <row r="530" spans="1:9" ht="12.75" x14ac:dyDescent="0.2">
      <c r="A530" t="s">
        <v>526</v>
      </c>
      <c r="B530" t="s">
        <v>311</v>
      </c>
      <c r="C530" t="s">
        <v>12</v>
      </c>
      <c r="D530" t="s">
        <v>592</v>
      </c>
      <c r="E530" t="s">
        <v>168</v>
      </c>
      <c r="F530" t="s">
        <v>897</v>
      </c>
      <c r="G530" t="s">
        <v>14</v>
      </c>
      <c r="H530">
        <v>293.24922180175781</v>
      </c>
      <c r="I530">
        <v>479.68561628993899</v>
      </c>
    </row>
    <row r="531" spans="1:9" ht="12.75" x14ac:dyDescent="0.2">
      <c r="A531" t="s">
        <v>70</v>
      </c>
      <c r="B531" t="s">
        <v>11</v>
      </c>
      <c r="C531" t="s">
        <v>12</v>
      </c>
      <c r="D531" t="s">
        <v>21</v>
      </c>
      <c r="E531" t="s">
        <v>22</v>
      </c>
      <c r="F531" t="s">
        <v>898</v>
      </c>
      <c r="G531" t="s">
        <v>14</v>
      </c>
      <c r="H531">
        <v>21.964790344238281</v>
      </c>
      <c r="I531">
        <v>34.830041477704803</v>
      </c>
    </row>
    <row r="532" spans="1:9" ht="12.75" x14ac:dyDescent="0.2">
      <c r="A532" t="s">
        <v>899</v>
      </c>
      <c r="B532" t="s">
        <v>311</v>
      </c>
      <c r="C532" t="s">
        <v>12</v>
      </c>
      <c r="D532" t="s">
        <v>334</v>
      </c>
      <c r="E532" t="s">
        <v>253</v>
      </c>
      <c r="F532" t="s">
        <v>900</v>
      </c>
      <c r="G532" t="s">
        <v>14</v>
      </c>
      <c r="H532">
        <v>180.1176834106445</v>
      </c>
      <c r="I532">
        <v>674.8528697335189</v>
      </c>
    </row>
    <row r="533" spans="1:9" ht="12.75" x14ac:dyDescent="0.2">
      <c r="A533" t="s">
        <v>471</v>
      </c>
      <c r="B533" t="s">
        <v>11</v>
      </c>
      <c r="C533" t="s">
        <v>12</v>
      </c>
      <c r="D533" t="s">
        <v>329</v>
      </c>
      <c r="E533" t="s">
        <v>168</v>
      </c>
      <c r="F533" t="s">
        <v>901</v>
      </c>
      <c r="G533" t="s">
        <v>14</v>
      </c>
      <c r="H533">
        <v>31.181884765625</v>
      </c>
      <c r="I533">
        <v>56.607862946767717</v>
      </c>
    </row>
    <row r="534" spans="1:9" ht="12.75" x14ac:dyDescent="0.2">
      <c r="A534" t="s">
        <v>258</v>
      </c>
      <c r="B534" t="s">
        <v>11</v>
      </c>
      <c r="C534" t="s">
        <v>12</v>
      </c>
      <c r="D534" t="s">
        <v>256</v>
      </c>
      <c r="E534" t="s">
        <v>253</v>
      </c>
      <c r="F534" t="s">
        <v>902</v>
      </c>
      <c r="G534" t="s">
        <v>14</v>
      </c>
      <c r="H534">
        <v>70.240524291992188</v>
      </c>
      <c r="I534">
        <v>139.94701747110761</v>
      </c>
    </row>
    <row r="535" spans="1:9" ht="12.75" x14ac:dyDescent="0.2">
      <c r="A535" t="s">
        <v>382</v>
      </c>
      <c r="B535" t="s">
        <v>11</v>
      </c>
      <c r="C535" t="s">
        <v>12</v>
      </c>
      <c r="D535" t="s">
        <v>374</v>
      </c>
      <c r="E535" t="s">
        <v>253</v>
      </c>
      <c r="F535" t="s">
        <v>903</v>
      </c>
      <c r="G535" t="s">
        <v>14</v>
      </c>
      <c r="H535">
        <v>40.343513488769531</v>
      </c>
      <c r="I535">
        <v>79.289883263014829</v>
      </c>
    </row>
    <row r="536" spans="1:9" ht="12.75" x14ac:dyDescent="0.2">
      <c r="A536" t="s">
        <v>510</v>
      </c>
      <c r="B536" t="s">
        <v>311</v>
      </c>
      <c r="C536" t="s">
        <v>12</v>
      </c>
      <c r="D536" t="s">
        <v>334</v>
      </c>
      <c r="E536" t="s">
        <v>253</v>
      </c>
      <c r="F536" t="s">
        <v>904</v>
      </c>
      <c r="G536" t="s">
        <v>14</v>
      </c>
      <c r="H536">
        <v>134.64631652832031</v>
      </c>
      <c r="I536">
        <v>357.5933619866164</v>
      </c>
    </row>
    <row r="537" spans="1:9" ht="12.75" x14ac:dyDescent="0.2">
      <c r="A537" t="s">
        <v>267</v>
      </c>
      <c r="B537" t="s">
        <v>11</v>
      </c>
      <c r="C537" t="s">
        <v>12</v>
      </c>
      <c r="D537" t="s">
        <v>419</v>
      </c>
      <c r="E537" t="s">
        <v>22</v>
      </c>
      <c r="F537" t="s">
        <v>905</v>
      </c>
      <c r="G537" t="s">
        <v>14</v>
      </c>
      <c r="H537">
        <v>50.233612060546882</v>
      </c>
      <c r="I537">
        <v>110.566885948218</v>
      </c>
    </row>
    <row r="538" spans="1:9" ht="12.75" x14ac:dyDescent="0.2">
      <c r="A538" t="s">
        <v>317</v>
      </c>
      <c r="B538" t="s">
        <v>11</v>
      </c>
      <c r="C538" t="s">
        <v>12</v>
      </c>
      <c r="D538" t="s">
        <v>329</v>
      </c>
      <c r="E538" t="s">
        <v>168</v>
      </c>
      <c r="F538" t="s">
        <v>906</v>
      </c>
      <c r="G538" t="s">
        <v>14</v>
      </c>
      <c r="H538">
        <v>36.809341430664063</v>
      </c>
      <c r="I538">
        <v>39.404210061826817</v>
      </c>
    </row>
    <row r="539" spans="1:9" ht="12.75" x14ac:dyDescent="0.2">
      <c r="A539" t="s">
        <v>473</v>
      </c>
      <c r="B539" t="s">
        <v>311</v>
      </c>
      <c r="C539" t="s">
        <v>12</v>
      </c>
      <c r="D539" t="s">
        <v>592</v>
      </c>
      <c r="E539" t="s">
        <v>253</v>
      </c>
      <c r="F539" t="s">
        <v>907</v>
      </c>
      <c r="G539" t="s">
        <v>14</v>
      </c>
      <c r="H539">
        <v>12.6494140625</v>
      </c>
      <c r="I539">
        <v>25.809776156745009</v>
      </c>
    </row>
    <row r="540" spans="1:9" ht="12.75" x14ac:dyDescent="0.2">
      <c r="A540" t="s">
        <v>908</v>
      </c>
      <c r="B540" t="s">
        <v>311</v>
      </c>
      <c r="C540" t="s">
        <v>12</v>
      </c>
      <c r="D540" t="s">
        <v>334</v>
      </c>
      <c r="E540" t="s">
        <v>253</v>
      </c>
      <c r="F540" t="s">
        <v>909</v>
      </c>
      <c r="G540" t="s">
        <v>14</v>
      </c>
      <c r="H540">
        <v>9.65020751953125</v>
      </c>
      <c r="I540">
        <v>15.161152564760661</v>
      </c>
    </row>
    <row r="541" spans="1:9" ht="12.75" x14ac:dyDescent="0.2">
      <c r="A541" t="s">
        <v>836</v>
      </c>
      <c r="B541" t="s">
        <v>11</v>
      </c>
      <c r="C541" t="s">
        <v>12</v>
      </c>
      <c r="D541" t="s">
        <v>412</v>
      </c>
      <c r="E541" t="s">
        <v>22</v>
      </c>
      <c r="F541" t="s">
        <v>910</v>
      </c>
      <c r="G541" t="s">
        <v>14</v>
      </c>
      <c r="H541">
        <v>93.881187438964844</v>
      </c>
      <c r="I541">
        <v>188.76614677777781</v>
      </c>
    </row>
    <row r="542" spans="1:9" ht="12.75" x14ac:dyDescent="0.2">
      <c r="A542" t="s">
        <v>76</v>
      </c>
      <c r="B542" t="s">
        <v>311</v>
      </c>
      <c r="C542" t="s">
        <v>12</v>
      </c>
      <c r="D542" t="s">
        <v>589</v>
      </c>
      <c r="E542" t="s">
        <v>113</v>
      </c>
      <c r="F542" t="s">
        <v>911</v>
      </c>
      <c r="G542" t="s">
        <v>14</v>
      </c>
      <c r="H542">
        <v>107.4553604125977</v>
      </c>
      <c r="I542">
        <v>319.98912318374988</v>
      </c>
    </row>
    <row r="543" spans="1:9" ht="12.75" x14ac:dyDescent="0.2">
      <c r="A543" t="s">
        <v>912</v>
      </c>
      <c r="B543" t="s">
        <v>311</v>
      </c>
      <c r="C543" t="s">
        <v>12</v>
      </c>
      <c r="D543" t="s">
        <v>589</v>
      </c>
      <c r="E543" t="s">
        <v>113</v>
      </c>
      <c r="F543" t="s">
        <v>913</v>
      </c>
      <c r="G543" t="s">
        <v>14</v>
      </c>
      <c r="H543">
        <v>97.291168212890625</v>
      </c>
      <c r="I543">
        <v>194.9063462578215</v>
      </c>
    </row>
    <row r="544" spans="1:9" ht="12.75" x14ac:dyDescent="0.2">
      <c r="A544" t="s">
        <v>170</v>
      </c>
      <c r="B544" t="s">
        <v>311</v>
      </c>
      <c r="C544" t="s">
        <v>12</v>
      </c>
      <c r="D544" t="s">
        <v>334</v>
      </c>
      <c r="E544" t="s">
        <v>253</v>
      </c>
      <c r="F544" t="s">
        <v>914</v>
      </c>
      <c r="G544" t="s">
        <v>14</v>
      </c>
      <c r="H544">
        <v>18.77780914306641</v>
      </c>
      <c r="I544">
        <v>34.665586451373649</v>
      </c>
    </row>
    <row r="545" spans="1:9" ht="12.75" x14ac:dyDescent="0.2">
      <c r="A545" t="s">
        <v>177</v>
      </c>
      <c r="B545" t="s">
        <v>11</v>
      </c>
      <c r="C545" t="s">
        <v>12</v>
      </c>
      <c r="D545" t="s">
        <v>21</v>
      </c>
      <c r="E545" t="s">
        <v>22</v>
      </c>
      <c r="F545" t="s">
        <v>915</v>
      </c>
      <c r="G545" t="s">
        <v>14</v>
      </c>
      <c r="H545">
        <v>5.3718795776367196</v>
      </c>
      <c r="I545">
        <v>10.314608680414469</v>
      </c>
    </row>
    <row r="546" spans="1:9" ht="12.75" x14ac:dyDescent="0.2">
      <c r="A546" t="s">
        <v>353</v>
      </c>
      <c r="B546" t="s">
        <v>311</v>
      </c>
      <c r="C546" t="s">
        <v>12</v>
      </c>
      <c r="D546" t="s">
        <v>334</v>
      </c>
      <c r="E546" t="s">
        <v>253</v>
      </c>
      <c r="F546" t="s">
        <v>916</v>
      </c>
      <c r="G546" t="s">
        <v>14</v>
      </c>
      <c r="H546">
        <v>62.613899230957031</v>
      </c>
      <c r="I546">
        <v>175.6952310753455</v>
      </c>
    </row>
    <row r="547" spans="1:9" ht="12.75" x14ac:dyDescent="0.2">
      <c r="A547" t="s">
        <v>490</v>
      </c>
      <c r="B547" t="s">
        <v>11</v>
      </c>
      <c r="C547" t="s">
        <v>12</v>
      </c>
      <c r="D547" t="s">
        <v>312</v>
      </c>
      <c r="E547" t="s">
        <v>22</v>
      </c>
      <c r="F547" t="s">
        <v>917</v>
      </c>
      <c r="G547" t="s">
        <v>14</v>
      </c>
      <c r="H547">
        <v>7.0590057373046884</v>
      </c>
      <c r="I547">
        <v>16.054795060219501</v>
      </c>
    </row>
    <row r="548" spans="1:9" ht="12.75" x14ac:dyDescent="0.2">
      <c r="A548" t="s">
        <v>328</v>
      </c>
      <c r="B548" t="s">
        <v>11</v>
      </c>
      <c r="C548" t="s">
        <v>12</v>
      </c>
      <c r="D548" t="s">
        <v>21</v>
      </c>
      <c r="E548" t="s">
        <v>22</v>
      </c>
      <c r="F548" t="s">
        <v>918</v>
      </c>
      <c r="G548" t="s">
        <v>14</v>
      </c>
      <c r="H548">
        <v>32.016632080078132</v>
      </c>
      <c r="I548">
        <v>87.673948615839961</v>
      </c>
    </row>
    <row r="549" spans="1:9" ht="12.75" x14ac:dyDescent="0.2">
      <c r="A549" t="s">
        <v>402</v>
      </c>
      <c r="B549" t="s">
        <v>11</v>
      </c>
      <c r="C549" t="s">
        <v>12</v>
      </c>
      <c r="D549" t="s">
        <v>337</v>
      </c>
      <c r="E549" t="s">
        <v>168</v>
      </c>
      <c r="F549" t="s">
        <v>919</v>
      </c>
      <c r="G549" t="s">
        <v>14</v>
      </c>
      <c r="H549">
        <v>27.427536010742191</v>
      </c>
      <c r="I549">
        <v>49.928311825024238</v>
      </c>
    </row>
    <row r="550" spans="1:9" ht="12.75" x14ac:dyDescent="0.2">
      <c r="A550" t="s">
        <v>173</v>
      </c>
      <c r="B550" t="s">
        <v>11</v>
      </c>
      <c r="C550" t="s">
        <v>12</v>
      </c>
      <c r="D550" t="s">
        <v>312</v>
      </c>
      <c r="E550" t="s">
        <v>22</v>
      </c>
      <c r="F550" t="s">
        <v>920</v>
      </c>
      <c r="G550" t="s">
        <v>14</v>
      </c>
      <c r="H550">
        <v>117.36639404296881</v>
      </c>
      <c r="I550">
        <v>281.30196356733302</v>
      </c>
    </row>
    <row r="551" spans="1:9" ht="12.75" x14ac:dyDescent="0.2">
      <c r="A551" t="s">
        <v>451</v>
      </c>
      <c r="B551" t="s">
        <v>11</v>
      </c>
      <c r="C551" t="s">
        <v>12</v>
      </c>
      <c r="D551" t="s">
        <v>21</v>
      </c>
      <c r="E551" t="s">
        <v>22</v>
      </c>
      <c r="F551" t="s">
        <v>921</v>
      </c>
      <c r="G551" t="s">
        <v>14</v>
      </c>
      <c r="H551">
        <v>78.772705078124986</v>
      </c>
      <c r="I551">
        <v>177.7438418285621</v>
      </c>
    </row>
    <row r="552" spans="1:9" ht="12.75" x14ac:dyDescent="0.2">
      <c r="A552" t="s">
        <v>177</v>
      </c>
      <c r="B552" t="s">
        <v>11</v>
      </c>
      <c r="C552" t="s">
        <v>12</v>
      </c>
      <c r="D552" t="s">
        <v>312</v>
      </c>
      <c r="E552" t="s">
        <v>22</v>
      </c>
      <c r="F552" t="s">
        <v>922</v>
      </c>
      <c r="G552" t="s">
        <v>14</v>
      </c>
      <c r="H552">
        <v>4.9710540771484384</v>
      </c>
      <c r="I552">
        <v>9.8335002961136979</v>
      </c>
    </row>
    <row r="553" spans="1:9" ht="12.75" x14ac:dyDescent="0.2">
      <c r="A553" t="s">
        <v>156</v>
      </c>
      <c r="B553" t="s">
        <v>11</v>
      </c>
      <c r="C553" t="s">
        <v>12</v>
      </c>
      <c r="D553" t="s">
        <v>374</v>
      </c>
      <c r="E553" t="s">
        <v>253</v>
      </c>
      <c r="F553" t="s">
        <v>923</v>
      </c>
      <c r="G553" t="s">
        <v>14</v>
      </c>
      <c r="H553">
        <v>41.130867004394531</v>
      </c>
      <c r="I553">
        <v>60.940481088789078</v>
      </c>
    </row>
    <row r="554" spans="1:9" ht="12.75" x14ac:dyDescent="0.2">
      <c r="A554" t="s">
        <v>228</v>
      </c>
      <c r="B554" t="s">
        <v>11</v>
      </c>
      <c r="C554" t="s">
        <v>12</v>
      </c>
      <c r="D554" t="s">
        <v>21</v>
      </c>
      <c r="E554" t="s">
        <v>22</v>
      </c>
      <c r="F554" t="s">
        <v>924</v>
      </c>
      <c r="G554" t="s">
        <v>14</v>
      </c>
      <c r="H554">
        <v>54.507118225097663</v>
      </c>
      <c r="I554">
        <v>122.5518843832576</v>
      </c>
    </row>
    <row r="555" spans="1:9" ht="12.75" x14ac:dyDescent="0.2">
      <c r="A555" t="s">
        <v>512</v>
      </c>
      <c r="B555" t="s">
        <v>11</v>
      </c>
      <c r="C555" t="s">
        <v>12</v>
      </c>
      <c r="D555" t="s">
        <v>312</v>
      </c>
      <c r="E555" t="s">
        <v>22</v>
      </c>
      <c r="F555" t="s">
        <v>925</v>
      </c>
      <c r="G555" t="s">
        <v>14</v>
      </c>
      <c r="H555">
        <v>56.359146118164063</v>
      </c>
      <c r="I555">
        <v>125.1755857992691</v>
      </c>
    </row>
    <row r="556" spans="1:9" ht="12.75" x14ac:dyDescent="0.2">
      <c r="A556" t="s">
        <v>631</v>
      </c>
      <c r="B556" t="s">
        <v>11</v>
      </c>
      <c r="C556" t="s">
        <v>12</v>
      </c>
      <c r="D556" t="s">
        <v>374</v>
      </c>
      <c r="E556" t="s">
        <v>253</v>
      </c>
      <c r="F556" t="s">
        <v>926</v>
      </c>
      <c r="G556" t="s">
        <v>14</v>
      </c>
      <c r="H556">
        <v>14.302978515625</v>
      </c>
      <c r="I556">
        <v>30.348779697919301</v>
      </c>
    </row>
    <row r="557" spans="1:9" ht="12.75" x14ac:dyDescent="0.2">
      <c r="A557" t="s">
        <v>732</v>
      </c>
      <c r="B557" t="s">
        <v>11</v>
      </c>
      <c r="C557" t="s">
        <v>12</v>
      </c>
      <c r="D557" t="s">
        <v>312</v>
      </c>
      <c r="E557" t="s">
        <v>22</v>
      </c>
      <c r="F557" t="s">
        <v>927</v>
      </c>
      <c r="G557" t="s">
        <v>14</v>
      </c>
      <c r="H557">
        <v>45.734542846679688</v>
      </c>
      <c r="I557">
        <v>76.413704017272124</v>
      </c>
    </row>
    <row r="558" spans="1:9" ht="12.75" x14ac:dyDescent="0.2">
      <c r="A558" t="s">
        <v>728</v>
      </c>
      <c r="B558" t="s">
        <v>311</v>
      </c>
      <c r="C558" t="s">
        <v>12</v>
      </c>
      <c r="D558" t="s">
        <v>334</v>
      </c>
      <c r="E558" t="s">
        <v>253</v>
      </c>
      <c r="F558" t="s">
        <v>928</v>
      </c>
      <c r="G558" t="s">
        <v>14</v>
      </c>
      <c r="H558">
        <v>158.02519226074219</v>
      </c>
      <c r="I558">
        <v>267.44928894092732</v>
      </c>
    </row>
    <row r="559" spans="1:9" ht="12.75" x14ac:dyDescent="0.2">
      <c r="A559" t="s">
        <v>929</v>
      </c>
      <c r="B559" t="s">
        <v>311</v>
      </c>
      <c r="C559" t="s">
        <v>12</v>
      </c>
      <c r="D559" t="s">
        <v>334</v>
      </c>
      <c r="E559" t="s">
        <v>253</v>
      </c>
      <c r="F559" t="s">
        <v>930</v>
      </c>
      <c r="G559" t="s">
        <v>14</v>
      </c>
      <c r="H559">
        <v>277.76383209228521</v>
      </c>
      <c r="I559">
        <v>581.05640818808479</v>
      </c>
    </row>
    <row r="560" spans="1:9" ht="12.75" x14ac:dyDescent="0.2">
      <c r="A560" t="s">
        <v>353</v>
      </c>
      <c r="B560" t="s">
        <v>11</v>
      </c>
      <c r="C560" t="s">
        <v>12</v>
      </c>
      <c r="D560" t="s">
        <v>329</v>
      </c>
      <c r="E560" t="s">
        <v>168</v>
      </c>
      <c r="F560" t="s">
        <v>931</v>
      </c>
      <c r="G560" t="s">
        <v>14</v>
      </c>
      <c r="H560">
        <v>62.717506408691413</v>
      </c>
      <c r="I560">
        <v>57.429615002993287</v>
      </c>
    </row>
    <row r="561" spans="1:9" ht="12.75" x14ac:dyDescent="0.2">
      <c r="A561" t="s">
        <v>386</v>
      </c>
      <c r="B561" t="s">
        <v>311</v>
      </c>
      <c r="C561" t="s">
        <v>12</v>
      </c>
      <c r="D561" t="s">
        <v>932</v>
      </c>
      <c r="E561" t="s">
        <v>22</v>
      </c>
      <c r="F561" t="s">
        <v>933</v>
      </c>
      <c r="G561" t="s">
        <v>14</v>
      </c>
      <c r="H561">
        <v>69.453262329101563</v>
      </c>
      <c r="I561">
        <v>104.72438761367169</v>
      </c>
    </row>
    <row r="562" spans="1:9" ht="12.75" x14ac:dyDescent="0.2">
      <c r="A562" t="s">
        <v>232</v>
      </c>
      <c r="B562" t="s">
        <v>311</v>
      </c>
      <c r="C562" t="s">
        <v>12</v>
      </c>
      <c r="D562" t="s">
        <v>729</v>
      </c>
      <c r="E562" t="s">
        <v>113</v>
      </c>
      <c r="F562" t="s">
        <v>934</v>
      </c>
      <c r="G562" t="s">
        <v>14</v>
      </c>
      <c r="H562">
        <v>203.45162200927729</v>
      </c>
      <c r="I562">
        <v>381.07416491235023</v>
      </c>
    </row>
    <row r="563" spans="1:9" ht="12.75" x14ac:dyDescent="0.2">
      <c r="A563" t="s">
        <v>560</v>
      </c>
      <c r="B563" t="s">
        <v>311</v>
      </c>
      <c r="C563" t="s">
        <v>12</v>
      </c>
      <c r="D563" t="s">
        <v>252</v>
      </c>
      <c r="E563" t="s">
        <v>253</v>
      </c>
      <c r="F563" t="s">
        <v>935</v>
      </c>
      <c r="G563" t="s">
        <v>14</v>
      </c>
      <c r="H563">
        <v>56.724929809570313</v>
      </c>
      <c r="I563">
        <v>83.495809344549031</v>
      </c>
    </row>
    <row r="564" spans="1:9" ht="12.75" x14ac:dyDescent="0.2">
      <c r="A564" t="s">
        <v>520</v>
      </c>
      <c r="B564" t="s">
        <v>311</v>
      </c>
      <c r="C564" t="s">
        <v>12</v>
      </c>
      <c r="D564" t="s">
        <v>592</v>
      </c>
      <c r="E564" t="s">
        <v>168</v>
      </c>
      <c r="F564" t="s">
        <v>936</v>
      </c>
      <c r="G564" t="s">
        <v>14</v>
      </c>
      <c r="H564">
        <v>162.95201110839841</v>
      </c>
      <c r="I564">
        <v>266.47645036966293</v>
      </c>
    </row>
    <row r="565" spans="1:9" ht="12.75" x14ac:dyDescent="0.2">
      <c r="A565" t="s">
        <v>739</v>
      </c>
      <c r="B565" t="s">
        <v>11</v>
      </c>
      <c r="C565" t="s">
        <v>12</v>
      </c>
      <c r="D565" t="s">
        <v>329</v>
      </c>
      <c r="E565" t="s">
        <v>168</v>
      </c>
      <c r="F565" t="s">
        <v>937</v>
      </c>
      <c r="G565" t="s">
        <v>14</v>
      </c>
      <c r="H565">
        <v>23.585769653320309</v>
      </c>
      <c r="I565">
        <v>54.415199953629418</v>
      </c>
    </row>
    <row r="566" spans="1:9" ht="12.75" x14ac:dyDescent="0.2">
      <c r="A566" t="s">
        <v>432</v>
      </c>
      <c r="B566" t="s">
        <v>11</v>
      </c>
      <c r="C566" t="s">
        <v>12</v>
      </c>
      <c r="D566" t="s">
        <v>329</v>
      </c>
      <c r="E566" t="s">
        <v>168</v>
      </c>
      <c r="F566" t="s">
        <v>938</v>
      </c>
      <c r="G566" t="s">
        <v>14</v>
      </c>
      <c r="H566">
        <v>65.947891235351563</v>
      </c>
      <c r="I566">
        <v>86.117242848097305</v>
      </c>
    </row>
    <row r="567" spans="1:9" ht="12.75" x14ac:dyDescent="0.2">
      <c r="A567" t="s">
        <v>560</v>
      </c>
      <c r="B567" t="s">
        <v>311</v>
      </c>
      <c r="C567" t="s">
        <v>12</v>
      </c>
      <c r="D567" t="s">
        <v>334</v>
      </c>
      <c r="E567" t="s">
        <v>253</v>
      </c>
      <c r="F567" t="s">
        <v>939</v>
      </c>
      <c r="G567" t="s">
        <v>14</v>
      </c>
      <c r="H567">
        <v>56.670242309570313</v>
      </c>
      <c r="I567">
        <v>86.803173663998848</v>
      </c>
    </row>
    <row r="568" spans="1:9" ht="12.75" x14ac:dyDescent="0.2">
      <c r="A568" t="s">
        <v>940</v>
      </c>
      <c r="B568" t="s">
        <v>11</v>
      </c>
      <c r="C568" t="s">
        <v>12</v>
      </c>
      <c r="D568" t="s">
        <v>256</v>
      </c>
      <c r="E568" t="s">
        <v>253</v>
      </c>
      <c r="F568" t="s">
        <v>941</v>
      </c>
      <c r="G568" t="s">
        <v>14</v>
      </c>
      <c r="H568">
        <v>290.19676208496088</v>
      </c>
      <c r="I568">
        <v>682.32676776779647</v>
      </c>
    </row>
    <row r="569" spans="1:9" ht="12.75" x14ac:dyDescent="0.2">
      <c r="A569" t="s">
        <v>243</v>
      </c>
      <c r="B569" t="s">
        <v>11</v>
      </c>
      <c r="C569" t="s">
        <v>12</v>
      </c>
      <c r="D569" t="s">
        <v>810</v>
      </c>
      <c r="E569" t="s">
        <v>22</v>
      </c>
      <c r="F569" t="s">
        <v>942</v>
      </c>
      <c r="G569" t="s">
        <v>14</v>
      </c>
      <c r="H569">
        <v>172.57523345947271</v>
      </c>
      <c r="I569">
        <v>178.87140072094709</v>
      </c>
    </row>
    <row r="570" spans="1:9" ht="12.75" x14ac:dyDescent="0.2">
      <c r="A570" t="s">
        <v>464</v>
      </c>
      <c r="B570" t="s">
        <v>311</v>
      </c>
      <c r="C570" t="s">
        <v>12</v>
      </c>
      <c r="D570" t="s">
        <v>334</v>
      </c>
      <c r="E570" t="s">
        <v>253</v>
      </c>
      <c r="F570" t="s">
        <v>943</v>
      </c>
      <c r="G570" t="s">
        <v>14</v>
      </c>
      <c r="H570">
        <v>116.3577041625977</v>
      </c>
      <c r="I570">
        <v>186.21238044616109</v>
      </c>
    </row>
    <row r="571" spans="1:9" ht="12.75" x14ac:dyDescent="0.2">
      <c r="A571" t="s">
        <v>27</v>
      </c>
      <c r="B571" t="s">
        <v>11</v>
      </c>
      <c r="C571" t="s">
        <v>12</v>
      </c>
      <c r="D571" t="s">
        <v>374</v>
      </c>
      <c r="E571" t="s">
        <v>253</v>
      </c>
      <c r="F571" t="s">
        <v>944</v>
      </c>
      <c r="G571" t="s">
        <v>14</v>
      </c>
      <c r="H571">
        <v>30.21905517578125</v>
      </c>
      <c r="I571">
        <v>56.592032467768227</v>
      </c>
    </row>
    <row r="572" spans="1:9" ht="12.75" x14ac:dyDescent="0.2">
      <c r="A572" t="s">
        <v>451</v>
      </c>
      <c r="B572" t="s">
        <v>11</v>
      </c>
      <c r="C572" t="s">
        <v>12</v>
      </c>
      <c r="D572" t="s">
        <v>324</v>
      </c>
      <c r="E572" t="s">
        <v>253</v>
      </c>
      <c r="F572" t="s">
        <v>945</v>
      </c>
      <c r="G572" t="s">
        <v>14</v>
      </c>
      <c r="H572">
        <v>78.5428466796875</v>
      </c>
      <c r="I572">
        <v>135.46336319837911</v>
      </c>
    </row>
    <row r="573" spans="1:9" ht="12.75" x14ac:dyDescent="0.2">
      <c r="A573" t="s">
        <v>504</v>
      </c>
      <c r="B573" t="s">
        <v>311</v>
      </c>
      <c r="C573" t="s">
        <v>12</v>
      </c>
      <c r="D573" t="s">
        <v>315</v>
      </c>
      <c r="E573" t="s">
        <v>253</v>
      </c>
      <c r="F573" t="s">
        <v>946</v>
      </c>
      <c r="G573" t="s">
        <v>14</v>
      </c>
      <c r="H573">
        <v>113.4249725341797</v>
      </c>
      <c r="I573">
        <v>212.6288018744944</v>
      </c>
    </row>
    <row r="574" spans="1:9" ht="12.75" x14ac:dyDescent="0.2">
      <c r="A574" t="s">
        <v>156</v>
      </c>
      <c r="B574" t="s">
        <v>11</v>
      </c>
      <c r="C574" t="s">
        <v>12</v>
      </c>
      <c r="D574" t="s">
        <v>312</v>
      </c>
      <c r="E574" t="s">
        <v>22</v>
      </c>
      <c r="F574" t="s">
        <v>947</v>
      </c>
      <c r="G574" t="s">
        <v>14</v>
      </c>
      <c r="H574">
        <v>41.050987243652337</v>
      </c>
      <c r="I574">
        <v>85.59070410552215</v>
      </c>
    </row>
    <row r="575" spans="1:9" ht="12.75" x14ac:dyDescent="0.2">
      <c r="A575" t="s">
        <v>732</v>
      </c>
      <c r="B575" t="s">
        <v>311</v>
      </c>
      <c r="C575" t="s">
        <v>12</v>
      </c>
      <c r="D575" t="s">
        <v>388</v>
      </c>
      <c r="E575" t="s">
        <v>113</v>
      </c>
      <c r="F575" t="s">
        <v>948</v>
      </c>
      <c r="G575" t="s">
        <v>14</v>
      </c>
      <c r="H575">
        <v>46.052047729492188</v>
      </c>
      <c r="I575">
        <v>128.4476167722394</v>
      </c>
    </row>
    <row r="576" spans="1:9" ht="12.75" x14ac:dyDescent="0.2">
      <c r="A576" t="s">
        <v>320</v>
      </c>
      <c r="B576" t="s">
        <v>11</v>
      </c>
      <c r="C576" t="s">
        <v>12</v>
      </c>
      <c r="D576" t="s">
        <v>21</v>
      </c>
      <c r="E576" t="s">
        <v>22</v>
      </c>
      <c r="F576" t="s">
        <v>949</v>
      </c>
      <c r="G576" t="s">
        <v>14</v>
      </c>
      <c r="H576">
        <v>15.62522125244141</v>
      </c>
      <c r="I576">
        <v>24.13959006615827</v>
      </c>
    </row>
    <row r="577" spans="1:9" ht="12.75" x14ac:dyDescent="0.2">
      <c r="A577" t="s">
        <v>441</v>
      </c>
      <c r="B577" t="s">
        <v>20</v>
      </c>
      <c r="C577" t="s">
        <v>12</v>
      </c>
      <c r="D577" t="s">
        <v>446</v>
      </c>
      <c r="E577" t="s">
        <v>113</v>
      </c>
      <c r="F577" t="s">
        <v>950</v>
      </c>
      <c r="G577" t="s">
        <v>14</v>
      </c>
      <c r="H577">
        <v>67.40789794921875</v>
      </c>
      <c r="I577">
        <v>145.5490223485302</v>
      </c>
    </row>
    <row r="578" spans="1:9" ht="12.75" x14ac:dyDescent="0.2">
      <c r="A578" t="s">
        <v>739</v>
      </c>
      <c r="B578" t="s">
        <v>20</v>
      </c>
      <c r="C578" t="s">
        <v>12</v>
      </c>
      <c r="D578" t="s">
        <v>658</v>
      </c>
      <c r="E578" t="s">
        <v>113</v>
      </c>
      <c r="F578" t="s">
        <v>951</v>
      </c>
      <c r="G578" t="s">
        <v>14</v>
      </c>
      <c r="H578">
        <v>24.140625</v>
      </c>
      <c r="I578">
        <v>62.443171527683717</v>
      </c>
    </row>
    <row r="579" spans="1:9" ht="12.75" x14ac:dyDescent="0.2">
      <c r="A579" t="s">
        <v>267</v>
      </c>
      <c r="B579" t="s">
        <v>20</v>
      </c>
      <c r="C579" t="s">
        <v>12</v>
      </c>
      <c r="D579" t="s">
        <v>446</v>
      </c>
      <c r="E579" t="s">
        <v>113</v>
      </c>
      <c r="F579" t="s">
        <v>952</v>
      </c>
      <c r="G579" t="s">
        <v>14</v>
      </c>
      <c r="H579">
        <v>50.360710144042969</v>
      </c>
      <c r="I579">
        <v>88.344144077943412</v>
      </c>
    </row>
    <row r="580" spans="1:9" ht="12.75" x14ac:dyDescent="0.2">
      <c r="A580" t="s">
        <v>953</v>
      </c>
      <c r="B580" t="s">
        <v>11</v>
      </c>
      <c r="C580" t="s">
        <v>12</v>
      </c>
      <c r="D580" t="s">
        <v>487</v>
      </c>
      <c r="E580" t="s">
        <v>249</v>
      </c>
      <c r="F580" t="s">
        <v>954</v>
      </c>
      <c r="G580" t="s">
        <v>14</v>
      </c>
      <c r="H580">
        <v>1053.209667205811</v>
      </c>
      <c r="I580">
        <v>619.39809136857957</v>
      </c>
    </row>
    <row r="581" spans="1:9" ht="12.75" x14ac:dyDescent="0.2">
      <c r="A581" t="s">
        <v>284</v>
      </c>
      <c r="B581" t="s">
        <v>20</v>
      </c>
      <c r="C581" t="s">
        <v>12</v>
      </c>
      <c r="D581" t="s">
        <v>592</v>
      </c>
      <c r="E581" t="s">
        <v>17</v>
      </c>
      <c r="F581" t="s">
        <v>955</v>
      </c>
      <c r="G581" t="s">
        <v>14</v>
      </c>
      <c r="H581">
        <v>385.40337753295898</v>
      </c>
      <c r="I581">
        <v>655.9545095033227</v>
      </c>
    </row>
    <row r="582" spans="1:9" ht="12.75" x14ac:dyDescent="0.2">
      <c r="A582" t="s">
        <v>158</v>
      </c>
      <c r="B582" t="s">
        <v>20</v>
      </c>
      <c r="C582" t="s">
        <v>12</v>
      </c>
      <c r="D582" t="s">
        <v>465</v>
      </c>
      <c r="E582" t="s">
        <v>113</v>
      </c>
      <c r="F582" t="s">
        <v>956</v>
      </c>
      <c r="G582" t="s">
        <v>14</v>
      </c>
      <c r="H582">
        <v>33.158287048339837</v>
      </c>
      <c r="I582">
        <v>61.028984995587713</v>
      </c>
    </row>
    <row r="583" spans="1:9" ht="12.75" x14ac:dyDescent="0.2">
      <c r="A583" t="s">
        <v>512</v>
      </c>
      <c r="B583" t="s">
        <v>20</v>
      </c>
      <c r="C583" t="s">
        <v>12</v>
      </c>
      <c r="D583" t="s">
        <v>324</v>
      </c>
      <c r="E583" t="s">
        <v>113</v>
      </c>
      <c r="F583" t="s">
        <v>957</v>
      </c>
      <c r="G583" t="s">
        <v>14</v>
      </c>
      <c r="H583">
        <v>56.427001953125</v>
      </c>
      <c r="I583">
        <v>99.479112934978573</v>
      </c>
    </row>
    <row r="584" spans="1:9" ht="12.75" x14ac:dyDescent="0.2">
      <c r="A584" t="s">
        <v>359</v>
      </c>
      <c r="B584" t="s">
        <v>20</v>
      </c>
      <c r="C584" t="s">
        <v>12</v>
      </c>
      <c r="D584" t="s">
        <v>660</v>
      </c>
      <c r="E584" t="s">
        <v>249</v>
      </c>
      <c r="F584" t="s">
        <v>958</v>
      </c>
      <c r="G584" t="s">
        <v>14</v>
      </c>
      <c r="H584">
        <v>75.810977935791001</v>
      </c>
      <c r="I584">
        <v>158.80970185642099</v>
      </c>
    </row>
    <row r="585" spans="1:9" ht="12.75" x14ac:dyDescent="0.2">
      <c r="A585" t="s">
        <v>643</v>
      </c>
      <c r="B585" t="s">
        <v>11</v>
      </c>
      <c r="C585" t="s">
        <v>12</v>
      </c>
      <c r="D585" t="s">
        <v>465</v>
      </c>
      <c r="E585" t="s">
        <v>113</v>
      </c>
      <c r="F585" t="s">
        <v>959</v>
      </c>
      <c r="G585" t="s">
        <v>14</v>
      </c>
      <c r="H585">
        <v>85.72930908203125</v>
      </c>
      <c r="I585">
        <v>126.23310085217879</v>
      </c>
    </row>
    <row r="586" spans="1:9" ht="12.75" x14ac:dyDescent="0.2">
      <c r="A586" t="s">
        <v>219</v>
      </c>
      <c r="B586" t="s">
        <v>20</v>
      </c>
      <c r="C586" t="s">
        <v>12</v>
      </c>
      <c r="D586" t="s">
        <v>465</v>
      </c>
      <c r="E586" t="s">
        <v>113</v>
      </c>
      <c r="F586" t="s">
        <v>960</v>
      </c>
      <c r="G586" t="s">
        <v>14</v>
      </c>
      <c r="H586">
        <v>104.2861328125</v>
      </c>
      <c r="I586">
        <v>295.07732918656671</v>
      </c>
    </row>
    <row r="587" spans="1:9" ht="12.75" x14ac:dyDescent="0.2">
      <c r="A587" t="s">
        <v>841</v>
      </c>
      <c r="B587" t="s">
        <v>20</v>
      </c>
      <c r="C587" t="s">
        <v>12</v>
      </c>
      <c r="D587" t="s">
        <v>810</v>
      </c>
      <c r="E587" t="s">
        <v>22</v>
      </c>
      <c r="F587" t="s">
        <v>961</v>
      </c>
      <c r="G587" t="s">
        <v>14</v>
      </c>
      <c r="H587">
        <v>550.26461029052734</v>
      </c>
      <c r="I587">
        <v>429.25122834409541</v>
      </c>
    </row>
    <row r="588" spans="1:9" ht="12.75" x14ac:dyDescent="0.2">
      <c r="A588" t="s">
        <v>320</v>
      </c>
      <c r="B588" t="s">
        <v>20</v>
      </c>
      <c r="C588" t="s">
        <v>12</v>
      </c>
      <c r="D588" t="s">
        <v>308</v>
      </c>
      <c r="E588" t="s">
        <v>300</v>
      </c>
      <c r="F588" t="s">
        <v>962</v>
      </c>
      <c r="G588" t="s">
        <v>14</v>
      </c>
      <c r="H588">
        <v>15.82733154296875</v>
      </c>
      <c r="I588">
        <v>31.424559268464041</v>
      </c>
    </row>
    <row r="589" spans="1:9" ht="12.75" x14ac:dyDescent="0.2">
      <c r="A589" t="s">
        <v>963</v>
      </c>
      <c r="B589" t="s">
        <v>20</v>
      </c>
      <c r="C589" t="s">
        <v>12</v>
      </c>
      <c r="D589" t="s">
        <v>21</v>
      </c>
      <c r="E589" t="s">
        <v>22</v>
      </c>
      <c r="F589" t="s">
        <v>964</v>
      </c>
      <c r="G589" t="s">
        <v>14</v>
      </c>
      <c r="H589">
        <v>752.14249420166016</v>
      </c>
      <c r="I589">
        <v>1173.7625878594411</v>
      </c>
    </row>
    <row r="590" spans="1:9" ht="12.75" x14ac:dyDescent="0.2">
      <c r="A590" t="s">
        <v>111</v>
      </c>
      <c r="B590" t="s">
        <v>20</v>
      </c>
      <c r="C590" t="s">
        <v>12</v>
      </c>
      <c r="D590" t="s">
        <v>329</v>
      </c>
      <c r="E590" t="s">
        <v>168</v>
      </c>
      <c r="F590" t="s">
        <v>965</v>
      </c>
      <c r="G590" t="s">
        <v>14</v>
      </c>
      <c r="H590">
        <v>275.84042358398438</v>
      </c>
      <c r="I590">
        <v>492.28584274790728</v>
      </c>
    </row>
    <row r="591" spans="1:9" ht="12.75" x14ac:dyDescent="0.2">
      <c r="A591" t="s">
        <v>61</v>
      </c>
      <c r="B591" t="s">
        <v>20</v>
      </c>
      <c r="C591" t="s">
        <v>12</v>
      </c>
      <c r="D591" t="s">
        <v>308</v>
      </c>
      <c r="E591" t="s">
        <v>300</v>
      </c>
      <c r="F591" t="s">
        <v>966</v>
      </c>
      <c r="G591" t="s">
        <v>14</v>
      </c>
      <c r="H591">
        <v>451.15861511230469</v>
      </c>
      <c r="I591">
        <v>401.3104053772152</v>
      </c>
    </row>
    <row r="592" spans="1:9" ht="12.75" x14ac:dyDescent="0.2">
      <c r="A592" t="s">
        <v>967</v>
      </c>
      <c r="B592" t="s">
        <v>20</v>
      </c>
      <c r="C592" t="s">
        <v>12</v>
      </c>
      <c r="D592" t="s">
        <v>324</v>
      </c>
      <c r="E592" t="s">
        <v>253</v>
      </c>
      <c r="F592" t="s">
        <v>968</v>
      </c>
      <c r="G592" t="s">
        <v>14</v>
      </c>
      <c r="H592">
        <v>1374.8071365356441</v>
      </c>
      <c r="I592">
        <v>1616.307181494627</v>
      </c>
    </row>
    <row r="593" spans="1:9" ht="12.75" x14ac:dyDescent="0.2">
      <c r="A593" t="s">
        <v>506</v>
      </c>
      <c r="B593" t="s">
        <v>20</v>
      </c>
      <c r="C593" t="s">
        <v>12</v>
      </c>
      <c r="D593" t="s">
        <v>256</v>
      </c>
      <c r="E593" t="s">
        <v>253</v>
      </c>
      <c r="F593" t="s">
        <v>969</v>
      </c>
      <c r="G593" t="s">
        <v>14</v>
      </c>
      <c r="H593">
        <v>36.25958251953125</v>
      </c>
      <c r="I593">
        <v>78.939310362226649</v>
      </c>
    </row>
    <row r="594" spans="1:9" ht="12.75" x14ac:dyDescent="0.2">
      <c r="A594" t="s">
        <v>490</v>
      </c>
      <c r="B594" t="s">
        <v>20</v>
      </c>
      <c r="C594" t="s">
        <v>12</v>
      </c>
      <c r="D594" t="s">
        <v>334</v>
      </c>
      <c r="E594" t="s">
        <v>253</v>
      </c>
      <c r="F594" t="s">
        <v>970</v>
      </c>
      <c r="G594" t="s">
        <v>14</v>
      </c>
      <c r="H594">
        <v>7.2539978027343759</v>
      </c>
      <c r="I594">
        <v>20.31915085858326</v>
      </c>
    </row>
    <row r="595" spans="1:9" ht="12.75" x14ac:dyDescent="0.2">
      <c r="A595" t="s">
        <v>741</v>
      </c>
      <c r="B595" t="s">
        <v>20</v>
      </c>
      <c r="C595" t="s">
        <v>12</v>
      </c>
      <c r="D595" t="s">
        <v>329</v>
      </c>
      <c r="E595" t="s">
        <v>168</v>
      </c>
      <c r="F595" t="s">
        <v>971</v>
      </c>
      <c r="G595" t="s">
        <v>14</v>
      </c>
      <c r="H595">
        <v>153.13226318359381</v>
      </c>
      <c r="I595">
        <v>385.831940966932</v>
      </c>
    </row>
    <row r="596" spans="1:9" ht="12.75" x14ac:dyDescent="0.2">
      <c r="A596" t="s">
        <v>173</v>
      </c>
      <c r="B596" t="s">
        <v>20</v>
      </c>
      <c r="C596" t="s">
        <v>12</v>
      </c>
      <c r="D596" t="s">
        <v>972</v>
      </c>
      <c r="E596" t="s">
        <v>168</v>
      </c>
      <c r="F596" t="s">
        <v>973</v>
      </c>
      <c r="G596" t="s">
        <v>14</v>
      </c>
      <c r="H596">
        <v>117.42417907714839</v>
      </c>
      <c r="I596">
        <v>265.06551497525481</v>
      </c>
    </row>
    <row r="597" spans="1:9" ht="12.75" x14ac:dyDescent="0.2">
      <c r="A597" t="s">
        <v>560</v>
      </c>
      <c r="B597" t="s">
        <v>20</v>
      </c>
      <c r="C597" t="s">
        <v>12</v>
      </c>
      <c r="D597" t="s">
        <v>374</v>
      </c>
      <c r="E597" t="s">
        <v>22</v>
      </c>
      <c r="F597" t="s">
        <v>974</v>
      </c>
      <c r="G597" t="s">
        <v>14</v>
      </c>
      <c r="H597">
        <v>56.97216796875</v>
      </c>
      <c r="I597">
        <v>121.69435442319249</v>
      </c>
    </row>
    <row r="598" spans="1:9" ht="12.75" x14ac:dyDescent="0.2">
      <c r="A598" t="s">
        <v>156</v>
      </c>
      <c r="B598" t="s">
        <v>20</v>
      </c>
      <c r="C598" t="s">
        <v>12</v>
      </c>
      <c r="D598" t="s">
        <v>312</v>
      </c>
      <c r="E598" t="s">
        <v>22</v>
      </c>
      <c r="F598" t="s">
        <v>975</v>
      </c>
      <c r="G598" t="s">
        <v>14</v>
      </c>
      <c r="H598">
        <v>41.440116882324219</v>
      </c>
      <c r="I598">
        <v>46.914428705925943</v>
      </c>
    </row>
    <row r="599" spans="1:9" ht="12.75" x14ac:dyDescent="0.2">
      <c r="A599" t="s">
        <v>275</v>
      </c>
      <c r="B599" t="s">
        <v>20</v>
      </c>
      <c r="C599" t="s">
        <v>12</v>
      </c>
      <c r="D599" t="s">
        <v>334</v>
      </c>
      <c r="E599" t="s">
        <v>253</v>
      </c>
      <c r="F599" t="s">
        <v>976</v>
      </c>
      <c r="G599" t="s">
        <v>14</v>
      </c>
      <c r="H599">
        <v>98.120079040527344</v>
      </c>
      <c r="I599">
        <v>147.06808148047551</v>
      </c>
    </row>
    <row r="600" spans="1:9" ht="12.75" x14ac:dyDescent="0.2">
      <c r="A600" t="s">
        <v>141</v>
      </c>
      <c r="B600" t="s">
        <v>20</v>
      </c>
      <c r="C600" t="s">
        <v>12</v>
      </c>
      <c r="D600" t="s">
        <v>784</v>
      </c>
      <c r="E600" t="s">
        <v>17</v>
      </c>
      <c r="F600" t="s">
        <v>977</v>
      </c>
      <c r="G600" t="s">
        <v>14</v>
      </c>
      <c r="H600">
        <v>319.00922775268549</v>
      </c>
      <c r="I600">
        <v>644.42473704805786</v>
      </c>
    </row>
    <row r="601" spans="1:9" ht="12.75" x14ac:dyDescent="0.2">
      <c r="A601" t="s">
        <v>978</v>
      </c>
      <c r="B601" t="s">
        <v>20</v>
      </c>
      <c r="C601" t="s">
        <v>12</v>
      </c>
      <c r="D601" t="s">
        <v>25</v>
      </c>
      <c r="E601" t="s">
        <v>17</v>
      </c>
      <c r="F601" t="s">
        <v>979</v>
      </c>
      <c r="G601" t="s">
        <v>14</v>
      </c>
      <c r="H601">
        <v>258.77814102172852</v>
      </c>
      <c r="I601">
        <v>510.67693889996531</v>
      </c>
    </row>
    <row r="602" spans="1:9" ht="12.75" x14ac:dyDescent="0.2">
      <c r="A602" t="s">
        <v>192</v>
      </c>
      <c r="B602" t="s">
        <v>20</v>
      </c>
      <c r="C602" t="s">
        <v>12</v>
      </c>
      <c r="D602" t="s">
        <v>465</v>
      </c>
      <c r="E602" t="s">
        <v>113</v>
      </c>
      <c r="F602" t="s">
        <v>980</v>
      </c>
      <c r="G602" t="s">
        <v>14</v>
      </c>
      <c r="H602">
        <v>14.93939208984375</v>
      </c>
      <c r="I602">
        <v>41.842423629972473</v>
      </c>
    </row>
    <row r="603" spans="1:9" ht="12.75" x14ac:dyDescent="0.2">
      <c r="A603" t="s">
        <v>68</v>
      </c>
      <c r="B603" t="s">
        <v>20</v>
      </c>
      <c r="C603" t="s">
        <v>12</v>
      </c>
      <c r="D603" t="s">
        <v>709</v>
      </c>
      <c r="E603" t="s">
        <v>17</v>
      </c>
      <c r="F603" t="s">
        <v>981</v>
      </c>
      <c r="G603" t="s">
        <v>14</v>
      </c>
      <c r="H603">
        <v>137.72021102905271</v>
      </c>
      <c r="I603">
        <v>195.5272587856048</v>
      </c>
    </row>
    <row r="604" spans="1:9" ht="12.75" x14ac:dyDescent="0.2">
      <c r="A604" t="s">
        <v>27</v>
      </c>
      <c r="B604" t="s">
        <v>20</v>
      </c>
      <c r="C604" t="s">
        <v>12</v>
      </c>
      <c r="D604" t="s">
        <v>465</v>
      </c>
      <c r="E604" t="s">
        <v>17</v>
      </c>
      <c r="F604" t="s">
        <v>982</v>
      </c>
      <c r="G604" t="s">
        <v>14</v>
      </c>
      <c r="H604">
        <v>30.163547515869141</v>
      </c>
      <c r="I604">
        <v>113.5162887118541</v>
      </c>
    </row>
    <row r="605" spans="1:9" ht="12.75" x14ac:dyDescent="0.2">
      <c r="A605" t="s">
        <v>983</v>
      </c>
      <c r="B605" t="s">
        <v>20</v>
      </c>
      <c r="C605" t="s">
        <v>12</v>
      </c>
      <c r="D605" t="s">
        <v>658</v>
      </c>
      <c r="E605" t="s">
        <v>113</v>
      </c>
      <c r="F605" t="s">
        <v>984</v>
      </c>
      <c r="G605" t="s">
        <v>14</v>
      </c>
      <c r="H605">
        <v>119.6629333496094</v>
      </c>
      <c r="I605">
        <v>263.47928104812979</v>
      </c>
    </row>
    <row r="606" spans="1:9" ht="12.75" x14ac:dyDescent="0.2">
      <c r="A606" t="s">
        <v>170</v>
      </c>
      <c r="B606" t="s">
        <v>20</v>
      </c>
      <c r="C606" t="s">
        <v>12</v>
      </c>
      <c r="D606" t="s">
        <v>465</v>
      </c>
      <c r="E606" t="s">
        <v>17</v>
      </c>
      <c r="F606" t="s">
        <v>985</v>
      </c>
      <c r="G606" t="s">
        <v>14</v>
      </c>
      <c r="H606">
        <v>18.703048706054691</v>
      </c>
      <c r="I606">
        <v>66.623438520249678</v>
      </c>
    </row>
    <row r="607" spans="1:9" ht="12.75" x14ac:dyDescent="0.2">
      <c r="A607" t="s">
        <v>121</v>
      </c>
      <c r="B607" t="s">
        <v>20</v>
      </c>
      <c r="C607" t="s">
        <v>12</v>
      </c>
      <c r="D607" t="s">
        <v>439</v>
      </c>
      <c r="E607" t="s">
        <v>17</v>
      </c>
      <c r="F607" t="s">
        <v>986</v>
      </c>
      <c r="G607" t="s">
        <v>14</v>
      </c>
      <c r="H607">
        <v>114.8097496032715</v>
      </c>
      <c r="I607">
        <v>461.96131884537681</v>
      </c>
    </row>
    <row r="608" spans="1:9" ht="12.75" x14ac:dyDescent="0.2">
      <c r="A608" t="s">
        <v>987</v>
      </c>
      <c r="B608" t="s">
        <v>20</v>
      </c>
      <c r="C608" t="s">
        <v>12</v>
      </c>
      <c r="D608" t="s">
        <v>439</v>
      </c>
      <c r="E608" t="s">
        <v>17</v>
      </c>
      <c r="F608" t="s">
        <v>988</v>
      </c>
      <c r="G608" t="s">
        <v>14</v>
      </c>
      <c r="H608">
        <v>90.268745422363281</v>
      </c>
      <c r="I608">
        <v>240.6439677591608</v>
      </c>
    </row>
    <row r="609" spans="1:9" ht="12.75" x14ac:dyDescent="0.2">
      <c r="A609" t="s">
        <v>224</v>
      </c>
      <c r="B609" t="s">
        <v>20</v>
      </c>
      <c r="C609" t="s">
        <v>12</v>
      </c>
      <c r="D609" t="s">
        <v>73</v>
      </c>
      <c r="E609" t="s">
        <v>17</v>
      </c>
      <c r="F609" t="s">
        <v>989</v>
      </c>
      <c r="G609" t="s">
        <v>14</v>
      </c>
      <c r="H609">
        <v>17.64802169799805</v>
      </c>
      <c r="I609">
        <v>50.412167250516333</v>
      </c>
    </row>
    <row r="610" spans="1:9" ht="12.75" x14ac:dyDescent="0.2">
      <c r="A610" t="s">
        <v>990</v>
      </c>
      <c r="B610" t="s">
        <v>20</v>
      </c>
      <c r="C610" t="s">
        <v>12</v>
      </c>
      <c r="D610" t="s">
        <v>653</v>
      </c>
      <c r="E610" t="s">
        <v>17</v>
      </c>
      <c r="F610" t="s">
        <v>991</v>
      </c>
      <c r="G610" t="s">
        <v>14</v>
      </c>
      <c r="H610">
        <v>83.951347351074219</v>
      </c>
      <c r="I610">
        <v>161.09866218650021</v>
      </c>
    </row>
    <row r="611" spans="1:9" ht="12.75" x14ac:dyDescent="0.2">
      <c r="A611" t="s">
        <v>219</v>
      </c>
      <c r="B611" t="s">
        <v>20</v>
      </c>
      <c r="C611" t="s">
        <v>12</v>
      </c>
      <c r="D611" t="s">
        <v>784</v>
      </c>
      <c r="E611" t="s">
        <v>17</v>
      </c>
      <c r="F611" t="s">
        <v>992</v>
      </c>
      <c r="G611" t="s">
        <v>14</v>
      </c>
      <c r="H611">
        <v>104.128963470459</v>
      </c>
      <c r="I611">
        <v>268.83833988123911</v>
      </c>
    </row>
    <row r="612" spans="1:9" ht="12.75" x14ac:dyDescent="0.2">
      <c r="A612" t="s">
        <v>100</v>
      </c>
      <c r="B612" t="s">
        <v>20</v>
      </c>
      <c r="C612" t="s">
        <v>12</v>
      </c>
      <c r="D612" t="s">
        <v>465</v>
      </c>
      <c r="E612" t="s">
        <v>249</v>
      </c>
      <c r="F612" t="s">
        <v>993</v>
      </c>
      <c r="G612" t="s">
        <v>14</v>
      </c>
      <c r="H612">
        <v>57.599380493164063</v>
      </c>
      <c r="I612">
        <v>183.03317655858089</v>
      </c>
    </row>
    <row r="613" spans="1:9" ht="12.75" x14ac:dyDescent="0.2">
      <c r="A613" t="s">
        <v>145</v>
      </c>
      <c r="B613" t="s">
        <v>20</v>
      </c>
      <c r="C613" t="s">
        <v>12</v>
      </c>
      <c r="D613" t="s">
        <v>767</v>
      </c>
      <c r="E613" t="s">
        <v>249</v>
      </c>
      <c r="F613" t="s">
        <v>994</v>
      </c>
      <c r="G613" t="s">
        <v>14</v>
      </c>
      <c r="H613">
        <v>216.9040603637695</v>
      </c>
      <c r="I613">
        <v>413.27333744269299</v>
      </c>
    </row>
    <row r="614" spans="1:9" ht="12.75" x14ac:dyDescent="0.2">
      <c r="A614" t="s">
        <v>70</v>
      </c>
      <c r="B614" t="s">
        <v>20</v>
      </c>
      <c r="C614" t="s">
        <v>12</v>
      </c>
      <c r="D614" t="s">
        <v>465</v>
      </c>
      <c r="E614" t="s">
        <v>17</v>
      </c>
      <c r="F614" t="s">
        <v>995</v>
      </c>
      <c r="G614" t="s">
        <v>14</v>
      </c>
      <c r="H614">
        <v>22.392276763916019</v>
      </c>
      <c r="I614">
        <v>108.8400225317117</v>
      </c>
    </row>
    <row r="615" spans="1:9" ht="12.75" x14ac:dyDescent="0.2">
      <c r="A615" t="s">
        <v>996</v>
      </c>
      <c r="B615" t="s">
        <v>20</v>
      </c>
      <c r="C615" t="s">
        <v>12</v>
      </c>
      <c r="D615" t="s">
        <v>487</v>
      </c>
      <c r="E615" t="s">
        <v>249</v>
      </c>
      <c r="F615" t="s">
        <v>997</v>
      </c>
      <c r="G615" t="s">
        <v>14</v>
      </c>
      <c r="H615">
        <v>260.78913879394531</v>
      </c>
      <c r="I615">
        <v>442.27967941218378</v>
      </c>
    </row>
    <row r="616" spans="1:9" ht="12.75" x14ac:dyDescent="0.2">
      <c r="A616" t="s">
        <v>76</v>
      </c>
      <c r="B616" t="s">
        <v>20</v>
      </c>
      <c r="C616" t="s">
        <v>12</v>
      </c>
      <c r="D616" t="s">
        <v>73</v>
      </c>
      <c r="E616" t="s">
        <v>17</v>
      </c>
      <c r="F616" t="s">
        <v>998</v>
      </c>
      <c r="G616" t="s">
        <v>14</v>
      </c>
      <c r="H616">
        <v>107.46537399291989</v>
      </c>
      <c r="I616">
        <v>250.5944529962664</v>
      </c>
    </row>
    <row r="617" spans="1:9" ht="12.75" x14ac:dyDescent="0.2">
      <c r="A617" t="s">
        <v>999</v>
      </c>
      <c r="B617" t="s">
        <v>20</v>
      </c>
      <c r="C617" t="s">
        <v>12</v>
      </c>
      <c r="D617" t="s">
        <v>312</v>
      </c>
      <c r="E617" t="s">
        <v>22</v>
      </c>
      <c r="F617" t="s">
        <v>1000</v>
      </c>
      <c r="G617" t="s">
        <v>14</v>
      </c>
      <c r="H617">
        <v>539.37306213378906</v>
      </c>
      <c r="I617">
        <v>676.95648097713456</v>
      </c>
    </row>
    <row r="618" spans="1:9" ht="12.75" x14ac:dyDescent="0.2">
      <c r="A618" t="s">
        <v>187</v>
      </c>
      <c r="B618" t="s">
        <v>11</v>
      </c>
      <c r="C618" t="s">
        <v>12</v>
      </c>
      <c r="D618" t="s">
        <v>374</v>
      </c>
      <c r="E618" t="s">
        <v>253</v>
      </c>
      <c r="F618" t="s">
        <v>1001</v>
      </c>
      <c r="G618" t="s">
        <v>14</v>
      </c>
      <c r="H618">
        <v>60.885398864746087</v>
      </c>
      <c r="I618">
        <v>153.1025863163197</v>
      </c>
    </row>
    <row r="619" spans="1:9" ht="12.75" x14ac:dyDescent="0.2">
      <c r="A619" t="s">
        <v>1002</v>
      </c>
      <c r="B619" t="s">
        <v>311</v>
      </c>
      <c r="C619" t="s">
        <v>12</v>
      </c>
      <c r="D619" t="s">
        <v>334</v>
      </c>
      <c r="E619" t="s">
        <v>253</v>
      </c>
      <c r="F619" t="s">
        <v>1003</v>
      </c>
      <c r="G619" t="s">
        <v>14</v>
      </c>
      <c r="H619">
        <v>203.63222503662109</v>
      </c>
      <c r="I619">
        <v>347.49744284377181</v>
      </c>
    </row>
    <row r="620" spans="1:9" ht="12.75" x14ac:dyDescent="0.2">
      <c r="A620" t="s">
        <v>333</v>
      </c>
      <c r="B620" t="s">
        <v>311</v>
      </c>
      <c r="C620" t="s">
        <v>12</v>
      </c>
      <c r="D620" t="s">
        <v>1004</v>
      </c>
      <c r="E620" t="s">
        <v>113</v>
      </c>
      <c r="F620" t="s">
        <v>1005</v>
      </c>
      <c r="G620" t="s">
        <v>14</v>
      </c>
      <c r="H620">
        <v>218.77133941650391</v>
      </c>
      <c r="I620">
        <v>382.61161287101561</v>
      </c>
    </row>
    <row r="621" spans="1:9" ht="12.75" x14ac:dyDescent="0.2">
      <c r="A621" t="s">
        <v>812</v>
      </c>
      <c r="B621" t="s">
        <v>11</v>
      </c>
      <c r="C621" t="s">
        <v>12</v>
      </c>
      <c r="D621" t="s">
        <v>21</v>
      </c>
      <c r="E621" t="s">
        <v>22</v>
      </c>
      <c r="F621" t="s">
        <v>1006</v>
      </c>
      <c r="G621" t="s">
        <v>14</v>
      </c>
      <c r="H621">
        <v>176.18093109130859</v>
      </c>
      <c r="I621">
        <v>314.12658585565441</v>
      </c>
    </row>
    <row r="622" spans="1:9" ht="12.75" x14ac:dyDescent="0.2">
      <c r="A622" t="s">
        <v>341</v>
      </c>
      <c r="B622" t="s">
        <v>11</v>
      </c>
      <c r="C622" t="s">
        <v>12</v>
      </c>
      <c r="D622" t="s">
        <v>21</v>
      </c>
      <c r="E622" t="s">
        <v>22</v>
      </c>
      <c r="F622" t="s">
        <v>1007</v>
      </c>
      <c r="G622" t="s">
        <v>14</v>
      </c>
      <c r="H622">
        <v>34.536689758300781</v>
      </c>
      <c r="I622">
        <v>89.899680567663367</v>
      </c>
    </row>
    <row r="623" spans="1:9" ht="12.75" x14ac:dyDescent="0.2">
      <c r="A623" t="s">
        <v>386</v>
      </c>
      <c r="B623" t="s">
        <v>11</v>
      </c>
      <c r="C623" t="s">
        <v>12</v>
      </c>
      <c r="D623" t="s">
        <v>312</v>
      </c>
      <c r="E623" t="s">
        <v>22</v>
      </c>
      <c r="F623" t="s">
        <v>1008</v>
      </c>
      <c r="G623" t="s">
        <v>14</v>
      </c>
      <c r="H623">
        <v>68.502578735351563</v>
      </c>
      <c r="I623">
        <v>91.891679078768902</v>
      </c>
    </row>
    <row r="624" spans="1:9" ht="12.75" x14ac:dyDescent="0.2">
      <c r="A624" t="s">
        <v>471</v>
      </c>
      <c r="B624" t="s">
        <v>11</v>
      </c>
      <c r="C624" t="s">
        <v>12</v>
      </c>
      <c r="D624" t="s">
        <v>312</v>
      </c>
      <c r="E624" t="s">
        <v>22</v>
      </c>
      <c r="F624" t="s">
        <v>1009</v>
      </c>
      <c r="G624" t="s">
        <v>14</v>
      </c>
      <c r="H624">
        <v>31.30587005615234</v>
      </c>
      <c r="I624">
        <v>37.964112936641477</v>
      </c>
    </row>
    <row r="625" spans="1:9" ht="12.75" x14ac:dyDescent="0.2">
      <c r="A625" t="s">
        <v>512</v>
      </c>
      <c r="B625" t="s">
        <v>11</v>
      </c>
      <c r="C625" t="s">
        <v>12</v>
      </c>
      <c r="D625" t="s">
        <v>312</v>
      </c>
      <c r="E625" t="s">
        <v>22</v>
      </c>
      <c r="F625" t="s">
        <v>1010</v>
      </c>
      <c r="G625" t="s">
        <v>14</v>
      </c>
      <c r="H625">
        <v>55.988471984863281</v>
      </c>
      <c r="I625">
        <v>96.225709190042735</v>
      </c>
    </row>
    <row r="626" spans="1:9" ht="12.75" x14ac:dyDescent="0.2">
      <c r="A626" t="s">
        <v>27</v>
      </c>
      <c r="B626" t="s">
        <v>11</v>
      </c>
      <c r="C626" t="s">
        <v>12</v>
      </c>
      <c r="D626" t="s">
        <v>419</v>
      </c>
      <c r="E626" t="s">
        <v>22</v>
      </c>
      <c r="F626" t="s">
        <v>1011</v>
      </c>
      <c r="G626" t="s">
        <v>14</v>
      </c>
      <c r="H626">
        <v>30.283950805664059</v>
      </c>
      <c r="I626">
        <v>79.545546104368213</v>
      </c>
    </row>
    <row r="627" spans="1:9" ht="12.75" x14ac:dyDescent="0.2">
      <c r="A627" t="s">
        <v>27</v>
      </c>
      <c r="B627" t="s">
        <v>11</v>
      </c>
      <c r="C627" t="s">
        <v>12</v>
      </c>
      <c r="D627" t="s">
        <v>859</v>
      </c>
      <c r="E627" t="s">
        <v>253</v>
      </c>
      <c r="F627" t="s">
        <v>1012</v>
      </c>
      <c r="G627" t="s">
        <v>14</v>
      </c>
      <c r="H627">
        <v>30.153938293457031</v>
      </c>
      <c r="I627">
        <v>45.055316584187779</v>
      </c>
    </row>
    <row r="628" spans="1:9" ht="12.75" x14ac:dyDescent="0.2">
      <c r="A628" t="s">
        <v>386</v>
      </c>
      <c r="B628" t="s">
        <v>11</v>
      </c>
      <c r="C628" t="s">
        <v>12</v>
      </c>
      <c r="D628" t="s">
        <v>217</v>
      </c>
      <c r="E628" t="s">
        <v>168</v>
      </c>
      <c r="F628" t="s">
        <v>1013</v>
      </c>
      <c r="G628" t="s">
        <v>14</v>
      </c>
      <c r="H628">
        <v>68.761680603027344</v>
      </c>
      <c r="I628">
        <v>175.8247177851496</v>
      </c>
    </row>
    <row r="629" spans="1:9" ht="12.75" x14ac:dyDescent="0.2">
      <c r="A629" t="s">
        <v>359</v>
      </c>
      <c r="B629" t="s">
        <v>11</v>
      </c>
      <c r="C629" t="s">
        <v>12</v>
      </c>
      <c r="D629" t="s">
        <v>337</v>
      </c>
      <c r="E629" t="s">
        <v>168</v>
      </c>
      <c r="F629" t="s">
        <v>1014</v>
      </c>
      <c r="G629" t="s">
        <v>14</v>
      </c>
      <c r="H629">
        <v>76.401412963867188</v>
      </c>
      <c r="I629">
        <v>136.98103866557241</v>
      </c>
    </row>
    <row r="630" spans="1:9" ht="12.75" x14ac:dyDescent="0.2">
      <c r="A630" t="s">
        <v>70</v>
      </c>
      <c r="B630" t="s">
        <v>11</v>
      </c>
      <c r="C630" t="s">
        <v>12</v>
      </c>
      <c r="D630" t="s">
        <v>620</v>
      </c>
      <c r="E630" t="s">
        <v>22</v>
      </c>
      <c r="F630" t="s">
        <v>1015</v>
      </c>
      <c r="G630" t="s">
        <v>14</v>
      </c>
      <c r="H630">
        <v>21.733016967773441</v>
      </c>
      <c r="I630">
        <v>54.053532365720187</v>
      </c>
    </row>
    <row r="631" spans="1:9" ht="12.75" x14ac:dyDescent="0.2">
      <c r="A631" t="s">
        <v>1016</v>
      </c>
      <c r="B631" t="s">
        <v>311</v>
      </c>
      <c r="C631" t="s">
        <v>12</v>
      </c>
      <c r="D631" t="s">
        <v>474</v>
      </c>
      <c r="E631" t="s">
        <v>249</v>
      </c>
      <c r="F631" t="s">
        <v>1017</v>
      </c>
      <c r="G631" t="s">
        <v>14</v>
      </c>
      <c r="H631">
        <v>1331.8227348327639</v>
      </c>
      <c r="I631">
        <v>1487.866212828716</v>
      </c>
    </row>
    <row r="632" spans="1:9" ht="12.75" x14ac:dyDescent="0.2">
      <c r="A632" t="s">
        <v>1018</v>
      </c>
      <c r="B632" t="s">
        <v>11</v>
      </c>
      <c r="C632" t="s">
        <v>12</v>
      </c>
      <c r="D632" t="s">
        <v>73</v>
      </c>
      <c r="E632" t="s">
        <v>17</v>
      </c>
      <c r="F632" t="s">
        <v>1019</v>
      </c>
      <c r="G632" t="s">
        <v>14</v>
      </c>
      <c r="H632">
        <v>210.00762557983401</v>
      </c>
      <c r="I632">
        <v>245.43085952598599</v>
      </c>
    </row>
    <row r="633" spans="1:9" ht="12.75" x14ac:dyDescent="0.2">
      <c r="A633" t="s">
        <v>139</v>
      </c>
      <c r="B633" t="s">
        <v>311</v>
      </c>
      <c r="C633" t="s">
        <v>12</v>
      </c>
      <c r="D633" t="s">
        <v>653</v>
      </c>
      <c r="E633" t="s">
        <v>17</v>
      </c>
      <c r="F633" t="s">
        <v>1020</v>
      </c>
      <c r="G633" t="s">
        <v>14</v>
      </c>
      <c r="H633">
        <v>347.39768600463867</v>
      </c>
      <c r="I633">
        <v>218.24442343215469</v>
      </c>
    </row>
    <row r="634" spans="1:9" ht="12.75" x14ac:dyDescent="0.2">
      <c r="A634" t="s">
        <v>528</v>
      </c>
      <c r="B634" t="s">
        <v>311</v>
      </c>
      <c r="C634" t="s">
        <v>12</v>
      </c>
      <c r="D634" t="s">
        <v>715</v>
      </c>
      <c r="E634" t="s">
        <v>113</v>
      </c>
      <c r="F634" t="s">
        <v>1021</v>
      </c>
      <c r="G634" t="s">
        <v>14</v>
      </c>
      <c r="H634">
        <v>50.837532043457031</v>
      </c>
      <c r="I634">
        <v>82.656344978666169</v>
      </c>
    </row>
    <row r="635" spans="1:9" ht="12.75" x14ac:dyDescent="0.2">
      <c r="A635" t="s">
        <v>1022</v>
      </c>
      <c r="B635" t="s">
        <v>311</v>
      </c>
      <c r="C635" t="s">
        <v>12</v>
      </c>
      <c r="D635" t="s">
        <v>1023</v>
      </c>
      <c r="E635" t="s">
        <v>17</v>
      </c>
      <c r="F635" t="s">
        <v>1024</v>
      </c>
      <c r="G635" t="s">
        <v>14</v>
      </c>
      <c r="H635">
        <v>1211.4702491760249</v>
      </c>
      <c r="I635">
        <v>1332.238528503563</v>
      </c>
    </row>
    <row r="636" spans="1:9" ht="12.75" x14ac:dyDescent="0.2">
      <c r="A636" t="s">
        <v>1025</v>
      </c>
      <c r="B636" t="s">
        <v>11</v>
      </c>
      <c r="C636" t="s">
        <v>12</v>
      </c>
      <c r="D636" t="s">
        <v>487</v>
      </c>
      <c r="E636" t="s">
        <v>249</v>
      </c>
      <c r="F636" t="s">
        <v>1026</v>
      </c>
      <c r="G636" t="s">
        <v>14</v>
      </c>
      <c r="H636">
        <v>218.12075042724609</v>
      </c>
      <c r="I636">
        <v>303.61170016392703</v>
      </c>
    </row>
    <row r="637" spans="1:9" ht="12.75" x14ac:dyDescent="0.2">
      <c r="A637" t="s">
        <v>34</v>
      </c>
      <c r="B637" t="s">
        <v>311</v>
      </c>
      <c r="C637" t="s">
        <v>12</v>
      </c>
      <c r="D637" t="s">
        <v>715</v>
      </c>
      <c r="E637" t="s">
        <v>113</v>
      </c>
      <c r="F637" t="s">
        <v>1027</v>
      </c>
      <c r="G637" t="s">
        <v>14</v>
      </c>
      <c r="H637">
        <v>108.67092132568359</v>
      </c>
      <c r="I637">
        <v>77.415313845768409</v>
      </c>
    </row>
    <row r="638" spans="1:9" ht="12.75" x14ac:dyDescent="0.2">
      <c r="A638" t="s">
        <v>504</v>
      </c>
      <c r="B638" t="s">
        <v>311</v>
      </c>
      <c r="C638" t="s">
        <v>12</v>
      </c>
      <c r="D638" t="s">
        <v>653</v>
      </c>
      <c r="E638" t="s">
        <v>17</v>
      </c>
      <c r="F638" t="s">
        <v>1028</v>
      </c>
      <c r="G638" t="s">
        <v>14</v>
      </c>
      <c r="H638">
        <v>113.2181701660156</v>
      </c>
      <c r="I638">
        <v>156.45310377364831</v>
      </c>
    </row>
    <row r="639" spans="1:9" ht="12.75" x14ac:dyDescent="0.2">
      <c r="A639" t="s">
        <v>1029</v>
      </c>
      <c r="B639" t="s">
        <v>311</v>
      </c>
      <c r="C639" t="s">
        <v>12</v>
      </c>
      <c r="D639" t="s">
        <v>707</v>
      </c>
      <c r="E639" t="s">
        <v>17</v>
      </c>
      <c r="F639" t="s">
        <v>1030</v>
      </c>
      <c r="G639" t="s">
        <v>14</v>
      </c>
      <c r="H639">
        <v>282.49803161621088</v>
      </c>
      <c r="I639">
        <v>316.58950799939322</v>
      </c>
    </row>
    <row r="640" spans="1:9" ht="12.75" x14ac:dyDescent="0.2">
      <c r="A640" t="s">
        <v>1031</v>
      </c>
      <c r="B640" t="s">
        <v>311</v>
      </c>
      <c r="C640" t="s">
        <v>12</v>
      </c>
      <c r="D640" t="s">
        <v>784</v>
      </c>
      <c r="E640" t="s">
        <v>17</v>
      </c>
      <c r="F640" t="s">
        <v>1032</v>
      </c>
      <c r="G640" t="s">
        <v>14</v>
      </c>
      <c r="H640">
        <v>501.10380935668951</v>
      </c>
      <c r="I640">
        <v>644.49766769371627</v>
      </c>
    </row>
    <row r="641" spans="1:9" ht="12.75" x14ac:dyDescent="0.2">
      <c r="A641" t="s">
        <v>783</v>
      </c>
      <c r="B641" t="s">
        <v>311</v>
      </c>
      <c r="C641" t="s">
        <v>12</v>
      </c>
      <c r="D641" t="s">
        <v>1033</v>
      </c>
      <c r="E641" t="s">
        <v>113</v>
      </c>
      <c r="F641" t="s">
        <v>1034</v>
      </c>
      <c r="G641" t="s">
        <v>14</v>
      </c>
      <c r="H641">
        <v>195.93605804443359</v>
      </c>
      <c r="I641">
        <v>274.98898308863619</v>
      </c>
    </row>
    <row r="642" spans="1:9" ht="12.75" x14ac:dyDescent="0.2">
      <c r="A642" t="s">
        <v>732</v>
      </c>
      <c r="B642" t="s">
        <v>11</v>
      </c>
      <c r="C642" t="s">
        <v>12</v>
      </c>
      <c r="D642" t="s">
        <v>446</v>
      </c>
      <c r="E642" t="s">
        <v>113</v>
      </c>
      <c r="F642" t="s">
        <v>1035</v>
      </c>
      <c r="G642" t="s">
        <v>14</v>
      </c>
      <c r="H642">
        <v>45.675216674804688</v>
      </c>
      <c r="I642">
        <v>91.224099204725334</v>
      </c>
    </row>
    <row r="643" spans="1:9" ht="12.75" x14ac:dyDescent="0.2">
      <c r="A643" t="s">
        <v>577</v>
      </c>
      <c r="B643" t="s">
        <v>311</v>
      </c>
      <c r="C643" t="s">
        <v>12</v>
      </c>
      <c r="D643" t="s">
        <v>465</v>
      </c>
      <c r="E643" t="s">
        <v>249</v>
      </c>
      <c r="F643" t="s">
        <v>1036</v>
      </c>
      <c r="G643" t="s">
        <v>14</v>
      </c>
      <c r="H643">
        <v>112.20042419433589</v>
      </c>
      <c r="I643">
        <v>121.5509445313557</v>
      </c>
    </row>
    <row r="644" spans="1:9" ht="12.75" x14ac:dyDescent="0.2">
      <c r="A644" t="s">
        <v>275</v>
      </c>
      <c r="B644" t="s">
        <v>11</v>
      </c>
      <c r="C644" t="s">
        <v>12</v>
      </c>
      <c r="D644" t="s">
        <v>446</v>
      </c>
      <c r="E644" t="s">
        <v>113</v>
      </c>
      <c r="F644" t="s">
        <v>1037</v>
      </c>
      <c r="G644" t="s">
        <v>14</v>
      </c>
      <c r="H644">
        <v>97.577049255371094</v>
      </c>
      <c r="I644">
        <v>142.14004112752389</v>
      </c>
    </row>
    <row r="645" spans="1:9" ht="12.75" x14ac:dyDescent="0.2">
      <c r="A645" t="s">
        <v>1038</v>
      </c>
      <c r="B645" t="s">
        <v>311</v>
      </c>
      <c r="C645" t="s">
        <v>12</v>
      </c>
      <c r="D645" t="s">
        <v>487</v>
      </c>
      <c r="E645" t="s">
        <v>249</v>
      </c>
      <c r="F645" t="s">
        <v>1039</v>
      </c>
      <c r="G645" t="s">
        <v>14</v>
      </c>
      <c r="H645">
        <v>272.36111450195313</v>
      </c>
      <c r="I645">
        <v>160.02282969994161</v>
      </c>
    </row>
    <row r="646" spans="1:9" ht="12.75" x14ac:dyDescent="0.2">
      <c r="A646" t="s">
        <v>1040</v>
      </c>
      <c r="B646" t="s">
        <v>311</v>
      </c>
      <c r="C646" t="s">
        <v>12</v>
      </c>
      <c r="D646" t="s">
        <v>696</v>
      </c>
      <c r="E646" t="s">
        <v>113</v>
      </c>
      <c r="F646" t="s">
        <v>1041</v>
      </c>
      <c r="G646" t="s">
        <v>14</v>
      </c>
      <c r="H646">
        <v>267.39247894287109</v>
      </c>
      <c r="I646">
        <v>157.08375407639321</v>
      </c>
    </row>
    <row r="647" spans="1:9" ht="12.75" x14ac:dyDescent="0.2">
      <c r="A647" t="s">
        <v>228</v>
      </c>
      <c r="B647" t="s">
        <v>311</v>
      </c>
      <c r="C647" t="s">
        <v>12</v>
      </c>
      <c r="D647" t="s">
        <v>653</v>
      </c>
      <c r="E647" t="s">
        <v>17</v>
      </c>
      <c r="F647" t="s">
        <v>1042</v>
      </c>
      <c r="G647" t="s">
        <v>14</v>
      </c>
      <c r="H647">
        <v>55.361946105957031</v>
      </c>
      <c r="I647">
        <v>61.912329627751149</v>
      </c>
    </row>
    <row r="648" spans="1:9" ht="12.75" x14ac:dyDescent="0.2">
      <c r="A648" t="s">
        <v>510</v>
      </c>
      <c r="B648" t="s">
        <v>311</v>
      </c>
      <c r="C648" t="s">
        <v>12</v>
      </c>
      <c r="D648" t="s">
        <v>575</v>
      </c>
      <c r="E648" t="s">
        <v>113</v>
      </c>
      <c r="F648" t="s">
        <v>1043</v>
      </c>
      <c r="G648" t="s">
        <v>14</v>
      </c>
      <c r="H648">
        <v>134.62420654296881</v>
      </c>
      <c r="I648">
        <v>191.30706644887971</v>
      </c>
    </row>
    <row r="649" spans="1:9" ht="12.75" x14ac:dyDescent="0.2">
      <c r="A649" t="s">
        <v>347</v>
      </c>
      <c r="B649" t="s">
        <v>311</v>
      </c>
      <c r="C649" t="s">
        <v>12</v>
      </c>
      <c r="D649" t="s">
        <v>465</v>
      </c>
      <c r="E649" t="s">
        <v>17</v>
      </c>
      <c r="F649" t="s">
        <v>1044</v>
      </c>
      <c r="G649" t="s">
        <v>14</v>
      </c>
      <c r="H649">
        <v>64.190803527832031</v>
      </c>
      <c r="I649">
        <v>105.6505588041308</v>
      </c>
    </row>
    <row r="650" spans="1:9" ht="12.75" x14ac:dyDescent="0.2">
      <c r="A650" t="s">
        <v>407</v>
      </c>
      <c r="B650" t="s">
        <v>311</v>
      </c>
      <c r="C650" t="s">
        <v>12</v>
      </c>
      <c r="D650" t="s">
        <v>465</v>
      </c>
      <c r="E650" t="s">
        <v>249</v>
      </c>
      <c r="F650" t="s">
        <v>1045</v>
      </c>
      <c r="G650" t="s">
        <v>14</v>
      </c>
      <c r="H650">
        <v>11.61800003051758</v>
      </c>
      <c r="I650">
        <v>19.988813504307249</v>
      </c>
    </row>
    <row r="651" spans="1:9" ht="12.75" x14ac:dyDescent="0.2">
      <c r="A651" t="s">
        <v>540</v>
      </c>
      <c r="B651" t="s">
        <v>311</v>
      </c>
      <c r="C651" t="s">
        <v>12</v>
      </c>
      <c r="D651" t="s">
        <v>465</v>
      </c>
      <c r="E651" t="s">
        <v>17</v>
      </c>
      <c r="F651" t="s">
        <v>1046</v>
      </c>
      <c r="G651" t="s">
        <v>14</v>
      </c>
      <c r="H651">
        <v>89.001174926757813</v>
      </c>
      <c r="I651">
        <v>103.5223567856177</v>
      </c>
    </row>
    <row r="652" spans="1:9" ht="12.75" x14ac:dyDescent="0.2">
      <c r="A652" t="s">
        <v>234</v>
      </c>
      <c r="B652" t="s">
        <v>311</v>
      </c>
      <c r="C652" t="s">
        <v>12</v>
      </c>
      <c r="D652" t="s">
        <v>707</v>
      </c>
      <c r="E652" t="s">
        <v>17</v>
      </c>
      <c r="F652" t="s">
        <v>1047</v>
      </c>
      <c r="G652" t="s">
        <v>14</v>
      </c>
      <c r="H652">
        <v>211.35425186157229</v>
      </c>
      <c r="I652">
        <v>375.93583531194571</v>
      </c>
    </row>
    <row r="653" spans="1:9" ht="12.75" x14ac:dyDescent="0.2">
      <c r="A653" t="s">
        <v>698</v>
      </c>
      <c r="B653" t="s">
        <v>311</v>
      </c>
      <c r="C653" t="s">
        <v>12</v>
      </c>
      <c r="D653" t="s">
        <v>707</v>
      </c>
      <c r="E653" t="s">
        <v>17</v>
      </c>
      <c r="F653" t="s">
        <v>1048</v>
      </c>
      <c r="G653" t="s">
        <v>14</v>
      </c>
      <c r="H653">
        <v>124.83970642089839</v>
      </c>
      <c r="I653">
        <v>119.8206027351829</v>
      </c>
    </row>
    <row r="654" spans="1:9" ht="12.75" x14ac:dyDescent="0.2">
      <c r="A654" t="s">
        <v>1049</v>
      </c>
      <c r="B654" t="s">
        <v>311</v>
      </c>
      <c r="C654" t="s">
        <v>12</v>
      </c>
      <c r="D654" t="s">
        <v>660</v>
      </c>
      <c r="E654" t="s">
        <v>249</v>
      </c>
      <c r="F654" t="s">
        <v>1050</v>
      </c>
      <c r="G654" t="s">
        <v>14</v>
      </c>
      <c r="H654">
        <v>123.4414978027344</v>
      </c>
      <c r="I654">
        <v>157.2403454603016</v>
      </c>
    </row>
    <row r="655" spans="1:9" ht="12.75" x14ac:dyDescent="0.2">
      <c r="A655" t="s">
        <v>1051</v>
      </c>
      <c r="B655" t="s">
        <v>311</v>
      </c>
      <c r="C655" t="s">
        <v>12</v>
      </c>
      <c r="D655" t="s">
        <v>465</v>
      </c>
      <c r="E655" t="s">
        <v>249</v>
      </c>
      <c r="F655" t="s">
        <v>1052</v>
      </c>
      <c r="G655" t="s">
        <v>14</v>
      </c>
      <c r="H655">
        <v>792.00979614257813</v>
      </c>
      <c r="I655">
        <v>452.61548972677519</v>
      </c>
    </row>
    <row r="656" spans="1:9" ht="12.75" x14ac:dyDescent="0.2">
      <c r="A656" t="s">
        <v>562</v>
      </c>
      <c r="B656" t="s">
        <v>311</v>
      </c>
      <c r="C656" t="s">
        <v>12</v>
      </c>
      <c r="D656" t="s">
        <v>1023</v>
      </c>
      <c r="E656" t="s">
        <v>17</v>
      </c>
      <c r="F656" t="s">
        <v>1053</v>
      </c>
      <c r="G656" t="s">
        <v>14</v>
      </c>
      <c r="H656">
        <v>166.9058723449707</v>
      </c>
      <c r="I656">
        <v>120.87728824193761</v>
      </c>
    </row>
    <row r="657" spans="1:9" ht="12.75" x14ac:dyDescent="0.2">
      <c r="A657" t="s">
        <v>1054</v>
      </c>
      <c r="B657" t="s">
        <v>311</v>
      </c>
      <c r="C657" t="s">
        <v>12</v>
      </c>
      <c r="D657" t="s">
        <v>707</v>
      </c>
      <c r="E657" t="s">
        <v>17</v>
      </c>
      <c r="F657" t="s">
        <v>1055</v>
      </c>
      <c r="G657" t="s">
        <v>14</v>
      </c>
      <c r="H657">
        <v>467.63083648681641</v>
      </c>
      <c r="I657">
        <v>798.35715611505361</v>
      </c>
    </row>
    <row r="658" spans="1:9" ht="12.75" x14ac:dyDescent="0.2">
      <c r="A658" t="s">
        <v>1056</v>
      </c>
      <c r="B658" t="s">
        <v>11</v>
      </c>
      <c r="C658" t="s">
        <v>12</v>
      </c>
      <c r="D658" t="s">
        <v>73</v>
      </c>
      <c r="E658" t="s">
        <v>17</v>
      </c>
      <c r="F658" t="s">
        <v>1057</v>
      </c>
      <c r="G658" t="s">
        <v>14</v>
      </c>
      <c r="H658">
        <v>471.76020431518549</v>
      </c>
      <c r="I658">
        <v>786.63678874066818</v>
      </c>
    </row>
    <row r="659" spans="1:9" ht="12.75" x14ac:dyDescent="0.2">
      <c r="A659" t="s">
        <v>425</v>
      </c>
      <c r="B659" t="s">
        <v>311</v>
      </c>
      <c r="C659" t="s">
        <v>12</v>
      </c>
      <c r="D659" t="s">
        <v>25</v>
      </c>
      <c r="E659" t="s">
        <v>17</v>
      </c>
      <c r="F659" t="s">
        <v>1058</v>
      </c>
      <c r="G659" t="s">
        <v>14</v>
      </c>
      <c r="H659">
        <v>80.497421264648438</v>
      </c>
      <c r="I659">
        <v>122.13533973600561</v>
      </c>
    </row>
    <row r="660" spans="1:9" ht="12.75" x14ac:dyDescent="0.2">
      <c r="A660" t="s">
        <v>1059</v>
      </c>
      <c r="B660" t="s">
        <v>311</v>
      </c>
      <c r="C660" t="s">
        <v>12</v>
      </c>
      <c r="D660" t="s">
        <v>465</v>
      </c>
      <c r="E660" t="s">
        <v>249</v>
      </c>
      <c r="F660" t="s">
        <v>1060</v>
      </c>
      <c r="G660" t="s">
        <v>14</v>
      </c>
      <c r="H660">
        <v>2106.7547302246089</v>
      </c>
      <c r="I660">
        <v>1194.0612393017529</v>
      </c>
    </row>
    <row r="661" spans="1:9" ht="12.75" x14ac:dyDescent="0.2">
      <c r="A661" t="s">
        <v>477</v>
      </c>
      <c r="B661" t="s">
        <v>311</v>
      </c>
      <c r="C661" t="s">
        <v>12</v>
      </c>
      <c r="D661" t="s">
        <v>658</v>
      </c>
      <c r="E661" t="s">
        <v>113</v>
      </c>
      <c r="F661" t="s">
        <v>1061</v>
      </c>
      <c r="G661" t="s">
        <v>14</v>
      </c>
      <c r="H661">
        <v>27.808090209960941</v>
      </c>
      <c r="I661">
        <v>49.768560184863809</v>
      </c>
    </row>
    <row r="662" spans="1:9" ht="12.75" x14ac:dyDescent="0.2">
      <c r="A662" t="s">
        <v>664</v>
      </c>
      <c r="B662" t="s">
        <v>11</v>
      </c>
      <c r="C662" t="s">
        <v>12</v>
      </c>
      <c r="D662" t="s">
        <v>73</v>
      </c>
      <c r="E662" t="s">
        <v>17</v>
      </c>
      <c r="F662" t="s">
        <v>1062</v>
      </c>
      <c r="G662" t="s">
        <v>14</v>
      </c>
      <c r="H662">
        <v>19.61299896240234</v>
      </c>
      <c r="I662">
        <v>29.396581186978409</v>
      </c>
    </row>
    <row r="663" spans="1:9" ht="12.75" x14ac:dyDescent="0.2">
      <c r="A663" t="s">
        <v>990</v>
      </c>
      <c r="B663" t="s">
        <v>311</v>
      </c>
      <c r="C663" t="s">
        <v>12</v>
      </c>
      <c r="D663" t="s">
        <v>832</v>
      </c>
      <c r="E663" t="s">
        <v>17</v>
      </c>
      <c r="F663" t="s">
        <v>1063</v>
      </c>
      <c r="G663" t="s">
        <v>14</v>
      </c>
      <c r="H663">
        <v>84.292758941650391</v>
      </c>
      <c r="I663">
        <v>62.341909980106081</v>
      </c>
    </row>
    <row r="664" spans="1:9" ht="12.75" x14ac:dyDescent="0.2">
      <c r="A664" t="s">
        <v>421</v>
      </c>
      <c r="B664" t="s">
        <v>311</v>
      </c>
      <c r="C664" t="s">
        <v>12</v>
      </c>
      <c r="D664" t="s">
        <v>658</v>
      </c>
      <c r="E664" t="s">
        <v>113</v>
      </c>
      <c r="F664" t="s">
        <v>1064</v>
      </c>
      <c r="G664" t="s">
        <v>14</v>
      </c>
      <c r="H664">
        <v>73.786636352539063</v>
      </c>
      <c r="I664">
        <v>74.622717776837021</v>
      </c>
    </row>
    <row r="665" spans="1:9" ht="12.75" x14ac:dyDescent="0.2">
      <c r="A665" t="s">
        <v>100</v>
      </c>
      <c r="B665" t="s">
        <v>311</v>
      </c>
      <c r="C665" t="s">
        <v>12</v>
      </c>
      <c r="D665" t="s">
        <v>715</v>
      </c>
      <c r="E665" t="s">
        <v>113</v>
      </c>
      <c r="F665" t="s">
        <v>1065</v>
      </c>
      <c r="G665" t="s">
        <v>14</v>
      </c>
      <c r="H665">
        <v>57.940307617187507</v>
      </c>
      <c r="I665">
        <v>63.919545460502547</v>
      </c>
    </row>
    <row r="666" spans="1:9" ht="12.75" x14ac:dyDescent="0.2">
      <c r="A666" t="s">
        <v>1066</v>
      </c>
      <c r="B666" t="s">
        <v>311</v>
      </c>
      <c r="C666" t="s">
        <v>12</v>
      </c>
      <c r="D666" t="s">
        <v>25</v>
      </c>
      <c r="E666" t="s">
        <v>17</v>
      </c>
      <c r="F666" t="s">
        <v>1067</v>
      </c>
      <c r="G666" t="s">
        <v>14</v>
      </c>
      <c r="H666">
        <v>514.65983581542969</v>
      </c>
      <c r="I666">
        <v>805.94755897277969</v>
      </c>
    </row>
    <row r="667" spans="1:9" ht="12.75" x14ac:dyDescent="0.2">
      <c r="A667" t="s">
        <v>1068</v>
      </c>
      <c r="B667" t="s">
        <v>311</v>
      </c>
      <c r="C667" t="s">
        <v>12</v>
      </c>
      <c r="D667" t="s">
        <v>715</v>
      </c>
      <c r="E667" t="s">
        <v>113</v>
      </c>
      <c r="F667" t="s">
        <v>1069</v>
      </c>
      <c r="G667" t="s">
        <v>14</v>
      </c>
      <c r="H667">
        <v>153.56415557861331</v>
      </c>
      <c r="I667">
        <v>132.7676169756694</v>
      </c>
    </row>
    <row r="668" spans="1:9" ht="12.75" x14ac:dyDescent="0.2">
      <c r="A668" t="s">
        <v>1070</v>
      </c>
      <c r="B668" t="s">
        <v>311</v>
      </c>
      <c r="C668" t="s">
        <v>12</v>
      </c>
      <c r="D668" t="s">
        <v>707</v>
      </c>
      <c r="E668" t="s">
        <v>17</v>
      </c>
      <c r="F668" t="s">
        <v>1071</v>
      </c>
      <c r="G668" t="s">
        <v>14</v>
      </c>
      <c r="H668">
        <v>718.58165740966797</v>
      </c>
      <c r="I668">
        <v>1179.522183130947</v>
      </c>
    </row>
    <row r="669" spans="1:9" ht="12.75" x14ac:dyDescent="0.2">
      <c r="A669" t="s">
        <v>402</v>
      </c>
      <c r="B669" t="s">
        <v>11</v>
      </c>
      <c r="C669" t="s">
        <v>12</v>
      </c>
      <c r="D669" t="s">
        <v>312</v>
      </c>
      <c r="E669" t="s">
        <v>22</v>
      </c>
      <c r="F669" t="s">
        <v>1072</v>
      </c>
      <c r="G669" t="s">
        <v>14</v>
      </c>
      <c r="H669">
        <v>27.063201904296879</v>
      </c>
      <c r="I669">
        <v>71.607761308289398</v>
      </c>
    </row>
    <row r="670" spans="1:9" ht="12.75" x14ac:dyDescent="0.2">
      <c r="A670" t="s">
        <v>82</v>
      </c>
      <c r="B670" t="s">
        <v>311</v>
      </c>
      <c r="C670" t="s">
        <v>12</v>
      </c>
      <c r="D670" t="s">
        <v>487</v>
      </c>
      <c r="E670" t="s">
        <v>249</v>
      </c>
      <c r="F670" t="s">
        <v>1073</v>
      </c>
      <c r="G670" t="s">
        <v>14</v>
      </c>
      <c r="H670">
        <v>165.771858215332</v>
      </c>
      <c r="I670">
        <v>140.7292708856547</v>
      </c>
    </row>
    <row r="671" spans="1:9" ht="12.75" x14ac:dyDescent="0.2">
      <c r="A671" t="s">
        <v>1074</v>
      </c>
      <c r="B671" t="s">
        <v>311</v>
      </c>
      <c r="C671" t="s">
        <v>12</v>
      </c>
      <c r="D671" t="s">
        <v>832</v>
      </c>
      <c r="E671" t="s">
        <v>17</v>
      </c>
      <c r="F671" t="s">
        <v>1075</v>
      </c>
      <c r="G671" t="s">
        <v>14</v>
      </c>
      <c r="H671">
        <v>475.46976089477528</v>
      </c>
      <c r="I671">
        <v>501.41678269147531</v>
      </c>
    </row>
    <row r="672" spans="1:9" ht="12.75" x14ac:dyDescent="0.2">
      <c r="A672" t="s">
        <v>1076</v>
      </c>
      <c r="B672" t="s">
        <v>311</v>
      </c>
      <c r="C672" t="s">
        <v>12</v>
      </c>
      <c r="D672" t="s">
        <v>487</v>
      </c>
      <c r="E672" t="s">
        <v>249</v>
      </c>
      <c r="F672" t="s">
        <v>1077</v>
      </c>
      <c r="G672" t="s">
        <v>14</v>
      </c>
      <c r="H672">
        <v>332.37589263916021</v>
      </c>
      <c r="I672">
        <v>275.57830461126679</v>
      </c>
    </row>
    <row r="673" spans="1:9" ht="12.75" x14ac:dyDescent="0.2">
      <c r="A673" t="s">
        <v>361</v>
      </c>
      <c r="B673" t="s">
        <v>311</v>
      </c>
      <c r="C673" t="s">
        <v>12</v>
      </c>
      <c r="D673" t="s">
        <v>715</v>
      </c>
      <c r="E673" t="s">
        <v>113</v>
      </c>
      <c r="F673" t="s">
        <v>1078</v>
      </c>
      <c r="G673" t="s">
        <v>14</v>
      </c>
      <c r="H673">
        <v>92.869033813476563</v>
      </c>
      <c r="I673">
        <v>128.83874127121811</v>
      </c>
    </row>
    <row r="674" spans="1:9" ht="12.75" x14ac:dyDescent="0.2">
      <c r="A674" t="s">
        <v>441</v>
      </c>
      <c r="B674" t="s">
        <v>311</v>
      </c>
      <c r="C674" t="s">
        <v>12</v>
      </c>
      <c r="D674" t="s">
        <v>592</v>
      </c>
      <c r="E674" t="s">
        <v>17</v>
      </c>
      <c r="F674" t="s">
        <v>1079</v>
      </c>
      <c r="G674" t="s">
        <v>14</v>
      </c>
      <c r="H674">
        <v>67.366207122802734</v>
      </c>
      <c r="I674">
        <v>94.871777618642909</v>
      </c>
    </row>
    <row r="675" spans="1:9" ht="12.75" x14ac:dyDescent="0.2">
      <c r="A675" t="s">
        <v>275</v>
      </c>
      <c r="B675" t="s">
        <v>311</v>
      </c>
      <c r="C675" t="s">
        <v>12</v>
      </c>
      <c r="D675" t="s">
        <v>487</v>
      </c>
      <c r="E675" t="s">
        <v>249</v>
      </c>
      <c r="F675" t="s">
        <v>1080</v>
      </c>
      <c r="G675" t="s">
        <v>14</v>
      </c>
      <c r="H675">
        <v>97.937416076660156</v>
      </c>
      <c r="I675">
        <v>70.604812510001381</v>
      </c>
    </row>
    <row r="676" spans="1:9" ht="12.75" x14ac:dyDescent="0.2">
      <c r="A676" t="s">
        <v>698</v>
      </c>
      <c r="B676" t="s">
        <v>311</v>
      </c>
      <c r="C676" t="s">
        <v>12</v>
      </c>
      <c r="D676" t="s">
        <v>715</v>
      </c>
      <c r="E676" t="s">
        <v>113</v>
      </c>
      <c r="F676" t="s">
        <v>1081</v>
      </c>
      <c r="G676" t="s">
        <v>14</v>
      </c>
      <c r="H676">
        <v>124.79881286621089</v>
      </c>
      <c r="I676">
        <v>101.0920930306263</v>
      </c>
    </row>
    <row r="677" spans="1:9" ht="12.75" x14ac:dyDescent="0.2">
      <c r="A677" t="s">
        <v>361</v>
      </c>
      <c r="B677" t="s">
        <v>311</v>
      </c>
      <c r="C677" t="s">
        <v>12</v>
      </c>
      <c r="D677" t="s">
        <v>658</v>
      </c>
      <c r="E677" t="s">
        <v>113</v>
      </c>
      <c r="F677" t="s">
        <v>1082</v>
      </c>
      <c r="G677" t="s">
        <v>14</v>
      </c>
      <c r="H677">
        <v>92.676101684570327</v>
      </c>
      <c r="I677">
        <v>146.06936041531509</v>
      </c>
    </row>
    <row r="678" spans="1:9" ht="12.75" x14ac:dyDescent="0.2">
      <c r="A678" t="s">
        <v>1083</v>
      </c>
      <c r="B678" t="s">
        <v>311</v>
      </c>
      <c r="C678" t="s">
        <v>12</v>
      </c>
      <c r="D678" t="s">
        <v>465</v>
      </c>
      <c r="E678" t="s">
        <v>249</v>
      </c>
      <c r="F678" t="s">
        <v>1084</v>
      </c>
      <c r="G678" t="s">
        <v>14</v>
      </c>
      <c r="H678">
        <v>296.51329040527338</v>
      </c>
      <c r="I678">
        <v>146.03555808818709</v>
      </c>
    </row>
    <row r="679" spans="1:9" ht="12.75" x14ac:dyDescent="0.2">
      <c r="A679" t="s">
        <v>1085</v>
      </c>
      <c r="B679" t="s">
        <v>311</v>
      </c>
      <c r="C679" t="s">
        <v>12</v>
      </c>
      <c r="D679" t="s">
        <v>487</v>
      </c>
      <c r="E679" t="s">
        <v>249</v>
      </c>
      <c r="F679" t="s">
        <v>1086</v>
      </c>
      <c r="G679" t="s">
        <v>14</v>
      </c>
      <c r="H679">
        <v>326.43014526367188</v>
      </c>
      <c r="I679">
        <v>434.77005460813041</v>
      </c>
    </row>
    <row r="680" spans="1:9" ht="12.75" x14ac:dyDescent="0.2">
      <c r="A680" t="s">
        <v>278</v>
      </c>
      <c r="B680" t="s">
        <v>311</v>
      </c>
      <c r="C680" t="s">
        <v>12</v>
      </c>
      <c r="D680" t="s">
        <v>465</v>
      </c>
      <c r="E680" t="s">
        <v>249</v>
      </c>
      <c r="F680" t="s">
        <v>1087</v>
      </c>
      <c r="G680" t="s">
        <v>14</v>
      </c>
      <c r="H680">
        <v>38.832115173339837</v>
      </c>
      <c r="I680">
        <v>80.964675096204601</v>
      </c>
    </row>
    <row r="681" spans="1:9" ht="12.75" x14ac:dyDescent="0.2">
      <c r="A681" t="s">
        <v>1088</v>
      </c>
      <c r="B681" t="s">
        <v>311</v>
      </c>
      <c r="C681" t="s">
        <v>12</v>
      </c>
      <c r="D681" t="s">
        <v>1089</v>
      </c>
      <c r="E681" t="s">
        <v>249</v>
      </c>
      <c r="F681" t="s">
        <v>1090</v>
      </c>
      <c r="G681" t="s">
        <v>14</v>
      </c>
      <c r="H681">
        <v>550.93762588500977</v>
      </c>
      <c r="I681">
        <v>328.197542443727</v>
      </c>
    </row>
    <row r="682" spans="1:9" ht="12.75" x14ac:dyDescent="0.2">
      <c r="A682" t="s">
        <v>307</v>
      </c>
      <c r="B682" t="s">
        <v>311</v>
      </c>
      <c r="C682" t="s">
        <v>12</v>
      </c>
      <c r="D682" t="s">
        <v>465</v>
      </c>
      <c r="E682" t="s">
        <v>249</v>
      </c>
      <c r="F682" t="s">
        <v>1091</v>
      </c>
      <c r="G682" t="s">
        <v>14</v>
      </c>
      <c r="H682">
        <v>275.03232955932617</v>
      </c>
      <c r="I682">
        <v>156.38788074436209</v>
      </c>
    </row>
    <row r="683" spans="1:9" ht="12.75" x14ac:dyDescent="0.2">
      <c r="A683" t="s">
        <v>451</v>
      </c>
      <c r="B683" t="s">
        <v>311</v>
      </c>
      <c r="C683" t="s">
        <v>12</v>
      </c>
      <c r="D683" t="s">
        <v>715</v>
      </c>
      <c r="E683" t="s">
        <v>113</v>
      </c>
      <c r="F683" t="s">
        <v>1092</v>
      </c>
      <c r="G683" t="s">
        <v>14</v>
      </c>
      <c r="H683">
        <v>79.415580749511719</v>
      </c>
      <c r="I683">
        <v>75.270167071760966</v>
      </c>
    </row>
    <row r="684" spans="1:9" ht="12.75" x14ac:dyDescent="0.2">
      <c r="A684" t="s">
        <v>339</v>
      </c>
      <c r="B684" t="s">
        <v>311</v>
      </c>
      <c r="C684" t="s">
        <v>12</v>
      </c>
      <c r="D684" t="s">
        <v>653</v>
      </c>
      <c r="E684" t="s">
        <v>17</v>
      </c>
      <c r="F684" t="s">
        <v>1093</v>
      </c>
      <c r="G684" t="s">
        <v>14</v>
      </c>
      <c r="H684">
        <v>10.57228469848633</v>
      </c>
      <c r="I684">
        <v>16.162098224388799</v>
      </c>
    </row>
    <row r="685" spans="1:9" ht="12.75" x14ac:dyDescent="0.2">
      <c r="A685" t="s">
        <v>105</v>
      </c>
      <c r="B685" t="s">
        <v>311</v>
      </c>
      <c r="C685" t="s">
        <v>12</v>
      </c>
      <c r="D685" t="s">
        <v>1094</v>
      </c>
      <c r="E685" t="s">
        <v>249</v>
      </c>
      <c r="F685" t="s">
        <v>1095</v>
      </c>
      <c r="G685" t="s">
        <v>14</v>
      </c>
      <c r="H685">
        <v>388.03863525390631</v>
      </c>
      <c r="I685">
        <v>256.65267511282377</v>
      </c>
    </row>
    <row r="686" spans="1:9" ht="12.75" x14ac:dyDescent="0.2">
      <c r="A686" t="s">
        <v>631</v>
      </c>
      <c r="B686" t="s">
        <v>311</v>
      </c>
      <c r="C686" t="s">
        <v>12</v>
      </c>
      <c r="D686" t="s">
        <v>832</v>
      </c>
      <c r="E686" t="s">
        <v>17</v>
      </c>
      <c r="F686" t="s">
        <v>1096</v>
      </c>
      <c r="G686" t="s">
        <v>14</v>
      </c>
      <c r="H686">
        <v>13.616001129150391</v>
      </c>
      <c r="I686">
        <v>26.595063222539942</v>
      </c>
    </row>
    <row r="687" spans="1:9" ht="12.75" x14ac:dyDescent="0.2">
      <c r="A687" t="s">
        <v>271</v>
      </c>
      <c r="B687" t="s">
        <v>311</v>
      </c>
      <c r="C687" t="s">
        <v>12</v>
      </c>
      <c r="D687" t="s">
        <v>1097</v>
      </c>
      <c r="E687" t="s">
        <v>249</v>
      </c>
      <c r="F687" t="s">
        <v>1098</v>
      </c>
      <c r="G687" t="s">
        <v>14</v>
      </c>
      <c r="H687">
        <v>28.539775848388668</v>
      </c>
      <c r="I687">
        <v>31.190751329270071</v>
      </c>
    </row>
    <row r="688" spans="1:9" ht="12.75" x14ac:dyDescent="0.2">
      <c r="A688" t="s">
        <v>1099</v>
      </c>
      <c r="B688" t="s">
        <v>11</v>
      </c>
      <c r="C688" t="s">
        <v>12</v>
      </c>
      <c r="D688" t="s">
        <v>73</v>
      </c>
      <c r="E688" t="s">
        <v>17</v>
      </c>
      <c r="F688" t="s">
        <v>1100</v>
      </c>
      <c r="G688" t="s">
        <v>14</v>
      </c>
      <c r="H688">
        <v>294.60054397583008</v>
      </c>
      <c r="I688">
        <v>555.64199180534024</v>
      </c>
    </row>
    <row r="689" spans="1:9" ht="12.75" x14ac:dyDescent="0.2">
      <c r="A689" t="s">
        <v>1101</v>
      </c>
      <c r="B689" t="s">
        <v>311</v>
      </c>
      <c r="C689" t="s">
        <v>12</v>
      </c>
      <c r="D689" t="s">
        <v>1102</v>
      </c>
      <c r="E689" t="s">
        <v>17</v>
      </c>
      <c r="F689" t="s">
        <v>1103</v>
      </c>
      <c r="G689" t="s">
        <v>14</v>
      </c>
      <c r="H689">
        <v>667.78657913208008</v>
      </c>
      <c r="I689">
        <v>840.85911267460131</v>
      </c>
    </row>
    <row r="690" spans="1:9" ht="12.75" x14ac:dyDescent="0.2">
      <c r="A690" t="s">
        <v>722</v>
      </c>
      <c r="B690" t="s">
        <v>11</v>
      </c>
      <c r="C690" t="s">
        <v>12</v>
      </c>
      <c r="D690" t="s">
        <v>1104</v>
      </c>
      <c r="E690" t="s">
        <v>17</v>
      </c>
      <c r="F690" t="s">
        <v>1105</v>
      </c>
      <c r="G690" t="s">
        <v>14</v>
      </c>
      <c r="H690">
        <v>280.55192565917969</v>
      </c>
      <c r="I690">
        <v>177.71076664685009</v>
      </c>
    </row>
    <row r="691" spans="1:9" ht="12.75" x14ac:dyDescent="0.2">
      <c r="A691" t="s">
        <v>1106</v>
      </c>
      <c r="B691" t="s">
        <v>311</v>
      </c>
      <c r="C691" t="s">
        <v>12</v>
      </c>
      <c r="D691" t="s">
        <v>1023</v>
      </c>
      <c r="E691" t="s">
        <v>17</v>
      </c>
      <c r="F691" t="s">
        <v>1107</v>
      </c>
      <c r="G691" t="s">
        <v>14</v>
      </c>
      <c r="H691">
        <v>914.57313156127941</v>
      </c>
      <c r="I691">
        <v>359.0912038881898</v>
      </c>
    </row>
    <row r="692" spans="1:9" ht="12.75" x14ac:dyDescent="0.2">
      <c r="A692" t="s">
        <v>156</v>
      </c>
      <c r="B692" t="s">
        <v>11</v>
      </c>
      <c r="C692" t="s">
        <v>12</v>
      </c>
      <c r="D692" t="s">
        <v>715</v>
      </c>
      <c r="E692" t="s">
        <v>113</v>
      </c>
      <c r="F692" t="s">
        <v>1108</v>
      </c>
      <c r="G692" t="s">
        <v>14</v>
      </c>
      <c r="H692">
        <v>40.797172546386719</v>
      </c>
      <c r="I692">
        <v>52.307814688878601</v>
      </c>
    </row>
    <row r="693" spans="1:9" ht="12.75" x14ac:dyDescent="0.2">
      <c r="A693" t="s">
        <v>1109</v>
      </c>
      <c r="B693" t="s">
        <v>311</v>
      </c>
      <c r="C693" t="s">
        <v>12</v>
      </c>
      <c r="D693" t="s">
        <v>653</v>
      </c>
      <c r="E693" t="s">
        <v>17</v>
      </c>
      <c r="F693" t="s">
        <v>1110</v>
      </c>
      <c r="G693" t="s">
        <v>14</v>
      </c>
      <c r="H693">
        <v>208.86685180664071</v>
      </c>
      <c r="I693">
        <v>311.27392085175262</v>
      </c>
    </row>
    <row r="694" spans="1:9" ht="12.75" x14ac:dyDescent="0.2">
      <c r="A694" t="s">
        <v>161</v>
      </c>
      <c r="B694" t="s">
        <v>311</v>
      </c>
      <c r="C694" t="s">
        <v>12</v>
      </c>
      <c r="D694" t="s">
        <v>487</v>
      </c>
      <c r="E694" t="s">
        <v>249</v>
      </c>
      <c r="F694" t="s">
        <v>1111</v>
      </c>
      <c r="G694" t="s">
        <v>14</v>
      </c>
      <c r="H694">
        <v>101.74876403808589</v>
      </c>
      <c r="I694">
        <v>67.73683301219927</v>
      </c>
    </row>
    <row r="695" spans="1:9" ht="12.75" x14ac:dyDescent="0.2">
      <c r="A695" t="s">
        <v>739</v>
      </c>
      <c r="B695" t="s">
        <v>311</v>
      </c>
      <c r="C695" t="s">
        <v>12</v>
      </c>
      <c r="D695" t="s">
        <v>592</v>
      </c>
      <c r="E695" t="s">
        <v>17</v>
      </c>
      <c r="F695" t="s">
        <v>1112</v>
      </c>
      <c r="G695" t="s">
        <v>14</v>
      </c>
      <c r="H695">
        <v>23.98648834228516</v>
      </c>
      <c r="I695">
        <v>36.680510606518567</v>
      </c>
    </row>
    <row r="696" spans="1:9" ht="12.75" x14ac:dyDescent="0.2">
      <c r="A696" t="s">
        <v>156</v>
      </c>
      <c r="B696" t="s">
        <v>11</v>
      </c>
      <c r="C696" t="s">
        <v>12</v>
      </c>
      <c r="D696" t="s">
        <v>73</v>
      </c>
      <c r="E696" t="s">
        <v>17</v>
      </c>
      <c r="F696" t="s">
        <v>1113</v>
      </c>
      <c r="G696" t="s">
        <v>14</v>
      </c>
      <c r="H696">
        <v>40.520481109619141</v>
      </c>
      <c r="I696">
        <v>46.684866280267819</v>
      </c>
    </row>
    <row r="697" spans="1:9" ht="12.75" x14ac:dyDescent="0.2">
      <c r="A697" t="s">
        <v>631</v>
      </c>
      <c r="B697" t="s">
        <v>311</v>
      </c>
      <c r="C697" t="s">
        <v>12</v>
      </c>
      <c r="D697" t="s">
        <v>660</v>
      </c>
      <c r="E697" t="s">
        <v>249</v>
      </c>
      <c r="F697" t="s">
        <v>1114</v>
      </c>
      <c r="G697" t="s">
        <v>14</v>
      </c>
      <c r="H697">
        <v>14.36515426635742</v>
      </c>
      <c r="I697">
        <v>25.35483036460592</v>
      </c>
    </row>
    <row r="698" spans="1:9" ht="12.75" x14ac:dyDescent="0.2">
      <c r="A698" t="s">
        <v>812</v>
      </c>
      <c r="B698" t="s">
        <v>11</v>
      </c>
      <c r="C698" t="s">
        <v>12</v>
      </c>
      <c r="D698" t="s">
        <v>73</v>
      </c>
      <c r="E698" t="s">
        <v>17</v>
      </c>
      <c r="F698" t="s">
        <v>1115</v>
      </c>
      <c r="G698" t="s">
        <v>14</v>
      </c>
      <c r="H698">
        <v>175.63762664794919</v>
      </c>
      <c r="I698">
        <v>147.71636584274989</v>
      </c>
    </row>
    <row r="699" spans="1:9" ht="12.75" x14ac:dyDescent="0.2">
      <c r="A699" t="s">
        <v>260</v>
      </c>
      <c r="B699" t="s">
        <v>311</v>
      </c>
      <c r="C699" t="s">
        <v>12</v>
      </c>
      <c r="D699" t="s">
        <v>715</v>
      </c>
      <c r="E699" t="s">
        <v>113</v>
      </c>
      <c r="F699" t="s">
        <v>1116</v>
      </c>
      <c r="G699" t="s">
        <v>14</v>
      </c>
      <c r="H699">
        <v>22.845504760742191</v>
      </c>
      <c r="I699">
        <v>21.280754776890181</v>
      </c>
    </row>
    <row r="700" spans="1:9" ht="12.75" x14ac:dyDescent="0.2">
      <c r="A700" t="s">
        <v>163</v>
      </c>
      <c r="B700" t="s">
        <v>311</v>
      </c>
      <c r="C700" t="s">
        <v>12</v>
      </c>
      <c r="D700" t="s">
        <v>592</v>
      </c>
      <c r="E700" t="s">
        <v>17</v>
      </c>
      <c r="F700" t="s">
        <v>1117</v>
      </c>
      <c r="G700" t="s">
        <v>14</v>
      </c>
      <c r="H700">
        <v>52.14501953125</v>
      </c>
      <c r="I700">
        <v>112.9598458667695</v>
      </c>
    </row>
    <row r="701" spans="1:9" ht="12.75" x14ac:dyDescent="0.2">
      <c r="A701" t="s">
        <v>512</v>
      </c>
      <c r="B701" t="s">
        <v>311</v>
      </c>
      <c r="C701" t="s">
        <v>12</v>
      </c>
      <c r="D701" t="s">
        <v>660</v>
      </c>
      <c r="E701" t="s">
        <v>249</v>
      </c>
      <c r="F701" t="s">
        <v>1118</v>
      </c>
      <c r="G701" t="s">
        <v>14</v>
      </c>
      <c r="H701">
        <v>55.575000762939453</v>
      </c>
      <c r="I701">
        <v>79.228793098055249</v>
      </c>
    </row>
    <row r="702" spans="1:9" ht="12.75" x14ac:dyDescent="0.2">
      <c r="A702" t="s">
        <v>577</v>
      </c>
      <c r="B702" t="s">
        <v>311</v>
      </c>
      <c r="C702" t="s">
        <v>12</v>
      </c>
      <c r="D702" t="s">
        <v>474</v>
      </c>
      <c r="E702" t="s">
        <v>249</v>
      </c>
      <c r="F702" t="s">
        <v>1119</v>
      </c>
      <c r="G702" t="s">
        <v>14</v>
      </c>
      <c r="H702">
        <v>111.7433204650879</v>
      </c>
      <c r="I702">
        <v>76.353218271059291</v>
      </c>
    </row>
    <row r="703" spans="1:9" ht="12.75" x14ac:dyDescent="0.2">
      <c r="A703" t="s">
        <v>577</v>
      </c>
      <c r="B703" t="s">
        <v>311</v>
      </c>
      <c r="C703" t="s">
        <v>12</v>
      </c>
      <c r="D703" t="s">
        <v>715</v>
      </c>
      <c r="E703" t="s">
        <v>113</v>
      </c>
      <c r="F703" t="s">
        <v>1120</v>
      </c>
      <c r="G703" t="s">
        <v>14</v>
      </c>
      <c r="H703">
        <v>112.4263534545898</v>
      </c>
      <c r="I703">
        <v>141.81628654842331</v>
      </c>
    </row>
    <row r="704" spans="1:9" ht="12.75" x14ac:dyDescent="0.2">
      <c r="A704" t="s">
        <v>739</v>
      </c>
      <c r="B704" t="s">
        <v>11</v>
      </c>
      <c r="C704" t="s">
        <v>12</v>
      </c>
      <c r="D704" t="s">
        <v>439</v>
      </c>
      <c r="E704" t="s">
        <v>17</v>
      </c>
      <c r="F704" t="s">
        <v>1121</v>
      </c>
      <c r="G704" t="s">
        <v>14</v>
      </c>
      <c r="H704">
        <v>23.5481071472168</v>
      </c>
      <c r="I704">
        <v>37.154157851067112</v>
      </c>
    </row>
    <row r="705" spans="1:9" ht="12.75" x14ac:dyDescent="0.2">
      <c r="A705" t="s">
        <v>1122</v>
      </c>
      <c r="B705" t="s">
        <v>11</v>
      </c>
      <c r="C705" t="s">
        <v>12</v>
      </c>
      <c r="D705" t="s">
        <v>764</v>
      </c>
      <c r="E705" t="s">
        <v>249</v>
      </c>
      <c r="F705" t="s">
        <v>1123</v>
      </c>
      <c r="G705" t="s">
        <v>14</v>
      </c>
      <c r="H705">
        <v>883.52328491210926</v>
      </c>
      <c r="I705">
        <v>591.428387861705</v>
      </c>
    </row>
    <row r="706" spans="1:9" ht="12.75" x14ac:dyDescent="0.2">
      <c r="A706" t="s">
        <v>158</v>
      </c>
      <c r="B706" t="s">
        <v>311</v>
      </c>
      <c r="C706" t="s">
        <v>12</v>
      </c>
      <c r="D706" t="s">
        <v>465</v>
      </c>
      <c r="E706" t="s">
        <v>249</v>
      </c>
      <c r="F706" t="s">
        <v>1124</v>
      </c>
      <c r="G706" t="s">
        <v>14</v>
      </c>
      <c r="H706">
        <v>32.845001220703132</v>
      </c>
      <c r="I706">
        <v>50.840174008500469</v>
      </c>
    </row>
    <row r="707" spans="1:9" ht="12.75" x14ac:dyDescent="0.2">
      <c r="A707" t="s">
        <v>449</v>
      </c>
      <c r="B707" t="s">
        <v>311</v>
      </c>
      <c r="C707" t="s">
        <v>12</v>
      </c>
      <c r="D707" t="s">
        <v>465</v>
      </c>
      <c r="E707" t="s">
        <v>249</v>
      </c>
      <c r="F707" t="s">
        <v>1125</v>
      </c>
      <c r="G707" t="s">
        <v>14</v>
      </c>
      <c r="H707">
        <v>60.089103698730469</v>
      </c>
      <c r="I707">
        <v>99.693302061532492</v>
      </c>
    </row>
    <row r="708" spans="1:9" ht="12.75" x14ac:dyDescent="0.2">
      <c r="A708" t="s">
        <v>550</v>
      </c>
      <c r="B708" t="s">
        <v>11</v>
      </c>
      <c r="C708" t="s">
        <v>12</v>
      </c>
      <c r="D708" t="s">
        <v>374</v>
      </c>
      <c r="E708" t="s">
        <v>253</v>
      </c>
      <c r="F708" t="s">
        <v>1126</v>
      </c>
      <c r="G708" t="s">
        <v>14</v>
      </c>
      <c r="H708">
        <v>95.008476257324219</v>
      </c>
      <c r="I708">
        <v>200.66137818329</v>
      </c>
    </row>
    <row r="709" spans="1:9" ht="12.75" x14ac:dyDescent="0.2">
      <c r="A709" t="s">
        <v>1127</v>
      </c>
      <c r="B709" t="s">
        <v>311</v>
      </c>
      <c r="C709" t="s">
        <v>12</v>
      </c>
      <c r="D709" t="s">
        <v>1128</v>
      </c>
      <c r="E709" t="s">
        <v>249</v>
      </c>
      <c r="F709" t="s">
        <v>1129</v>
      </c>
      <c r="G709" t="s">
        <v>14</v>
      </c>
      <c r="H709">
        <v>141.28886413574219</v>
      </c>
      <c r="I709">
        <v>96.146478161107922</v>
      </c>
    </row>
    <row r="710" spans="1:9" ht="12.75" x14ac:dyDescent="0.2">
      <c r="A710" t="s">
        <v>149</v>
      </c>
      <c r="B710" t="s">
        <v>311</v>
      </c>
      <c r="C710" t="s">
        <v>12</v>
      </c>
      <c r="D710" t="s">
        <v>487</v>
      </c>
      <c r="E710" t="s">
        <v>249</v>
      </c>
      <c r="F710" t="s">
        <v>1130</v>
      </c>
      <c r="G710" t="s">
        <v>14</v>
      </c>
      <c r="H710">
        <v>310.51464843750011</v>
      </c>
      <c r="I710">
        <v>167.61579804590571</v>
      </c>
    </row>
    <row r="711" spans="1:9" ht="12.75" x14ac:dyDescent="0.2">
      <c r="A711" t="s">
        <v>990</v>
      </c>
      <c r="B711" t="s">
        <v>311</v>
      </c>
      <c r="C711" t="s">
        <v>12</v>
      </c>
      <c r="D711" t="s">
        <v>715</v>
      </c>
      <c r="E711" t="s">
        <v>113</v>
      </c>
      <c r="F711" t="s">
        <v>1131</v>
      </c>
      <c r="G711" t="s">
        <v>14</v>
      </c>
      <c r="H711">
        <v>84.449195861816406</v>
      </c>
      <c r="I711">
        <v>86.875084932827733</v>
      </c>
    </row>
    <row r="712" spans="1:9" ht="12.75" x14ac:dyDescent="0.2">
      <c r="A712" t="s">
        <v>1132</v>
      </c>
      <c r="B712" t="s">
        <v>311</v>
      </c>
      <c r="C712" t="s">
        <v>12</v>
      </c>
      <c r="D712" t="s">
        <v>465</v>
      </c>
      <c r="E712" t="s">
        <v>249</v>
      </c>
      <c r="F712" t="s">
        <v>1133</v>
      </c>
      <c r="G712" t="s">
        <v>14</v>
      </c>
      <c r="H712">
        <v>278.86281204223633</v>
      </c>
      <c r="I712">
        <v>272.56360297500157</v>
      </c>
    </row>
    <row r="713" spans="1:9" ht="12.75" x14ac:dyDescent="0.2">
      <c r="A713" t="s">
        <v>390</v>
      </c>
      <c r="B713" t="s">
        <v>311</v>
      </c>
      <c r="C713" t="s">
        <v>12</v>
      </c>
      <c r="D713" t="s">
        <v>832</v>
      </c>
      <c r="E713" t="s">
        <v>17</v>
      </c>
      <c r="F713" t="s">
        <v>1134</v>
      </c>
      <c r="G713" t="s">
        <v>14</v>
      </c>
      <c r="H713">
        <v>146.71929550170901</v>
      </c>
      <c r="I713">
        <v>100.39826707988949</v>
      </c>
    </row>
    <row r="714" spans="1:9" ht="12.75" x14ac:dyDescent="0.2">
      <c r="A714" t="s">
        <v>510</v>
      </c>
      <c r="B714" t="s">
        <v>311</v>
      </c>
      <c r="C714" t="s">
        <v>12</v>
      </c>
      <c r="D714" t="s">
        <v>329</v>
      </c>
      <c r="E714" t="s">
        <v>168</v>
      </c>
      <c r="F714" t="s">
        <v>1135</v>
      </c>
      <c r="G714" t="s">
        <v>14</v>
      </c>
      <c r="H714">
        <v>134.93434906005859</v>
      </c>
      <c r="I714">
        <v>194.40858867319719</v>
      </c>
    </row>
    <row r="715" spans="1:9" ht="12.75" x14ac:dyDescent="0.2">
      <c r="A715" t="s">
        <v>32</v>
      </c>
      <c r="B715" t="s">
        <v>311</v>
      </c>
      <c r="C715" t="s">
        <v>12</v>
      </c>
      <c r="D715" t="s">
        <v>715</v>
      </c>
      <c r="E715" t="s">
        <v>113</v>
      </c>
      <c r="F715" t="s">
        <v>1136</v>
      </c>
      <c r="G715" t="s">
        <v>14</v>
      </c>
      <c r="H715">
        <v>47.008399963378913</v>
      </c>
      <c r="I715">
        <v>65.686691921797134</v>
      </c>
    </row>
    <row r="716" spans="1:9" ht="12.75" x14ac:dyDescent="0.2">
      <c r="A716" t="s">
        <v>1137</v>
      </c>
      <c r="B716" t="s">
        <v>311</v>
      </c>
      <c r="C716" t="s">
        <v>12</v>
      </c>
      <c r="D716" t="s">
        <v>1089</v>
      </c>
      <c r="E716" t="s">
        <v>249</v>
      </c>
      <c r="F716" t="s">
        <v>1138</v>
      </c>
      <c r="G716" t="s">
        <v>14</v>
      </c>
      <c r="H716">
        <v>169.9824104309082</v>
      </c>
      <c r="I716">
        <v>107.90449002299999</v>
      </c>
    </row>
    <row r="717" spans="1:9" ht="12.75" x14ac:dyDescent="0.2">
      <c r="A717" t="s">
        <v>763</v>
      </c>
      <c r="B717" t="s">
        <v>311</v>
      </c>
      <c r="C717" t="s">
        <v>12</v>
      </c>
      <c r="D717" t="s">
        <v>832</v>
      </c>
      <c r="E717" t="s">
        <v>17</v>
      </c>
      <c r="F717" t="s">
        <v>1139</v>
      </c>
      <c r="G717" t="s">
        <v>14</v>
      </c>
      <c r="H717">
        <v>87.794448852539063</v>
      </c>
      <c r="I717">
        <v>91.158667020473729</v>
      </c>
    </row>
    <row r="718" spans="1:9" ht="12.75" x14ac:dyDescent="0.2">
      <c r="A718" t="s">
        <v>269</v>
      </c>
      <c r="B718" t="s">
        <v>11</v>
      </c>
      <c r="C718" t="s">
        <v>12</v>
      </c>
      <c r="D718" t="s">
        <v>859</v>
      </c>
      <c r="E718" t="s">
        <v>253</v>
      </c>
      <c r="F718" t="s">
        <v>1140</v>
      </c>
      <c r="G718" t="s">
        <v>14</v>
      </c>
      <c r="H718">
        <v>184.11346435546881</v>
      </c>
      <c r="I718">
        <v>179.5988128022521</v>
      </c>
    </row>
    <row r="719" spans="1:9" ht="12.75" x14ac:dyDescent="0.2">
      <c r="A719" t="s">
        <v>546</v>
      </c>
      <c r="B719" t="s">
        <v>11</v>
      </c>
      <c r="C719" t="s">
        <v>12</v>
      </c>
      <c r="D719" t="s">
        <v>21</v>
      </c>
      <c r="E719" t="s">
        <v>22</v>
      </c>
      <c r="F719" t="s">
        <v>1141</v>
      </c>
      <c r="G719" t="s">
        <v>14</v>
      </c>
      <c r="H719">
        <v>182.10659027099609</v>
      </c>
      <c r="I719">
        <v>220.9302611869791</v>
      </c>
    </row>
    <row r="720" spans="1:9" ht="12.75" x14ac:dyDescent="0.2">
      <c r="A720" t="s">
        <v>214</v>
      </c>
      <c r="B720" t="s">
        <v>311</v>
      </c>
      <c r="C720" t="s">
        <v>12</v>
      </c>
      <c r="D720" t="s">
        <v>324</v>
      </c>
      <c r="E720" t="s">
        <v>113</v>
      </c>
      <c r="F720" t="s">
        <v>1142</v>
      </c>
      <c r="G720" t="s">
        <v>14</v>
      </c>
      <c r="H720">
        <v>24.94004058837891</v>
      </c>
      <c r="I720">
        <v>44.072445767716722</v>
      </c>
    </row>
    <row r="721" spans="1:9" ht="12.75" x14ac:dyDescent="0.2">
      <c r="A721" t="s">
        <v>983</v>
      </c>
      <c r="B721" t="s">
        <v>11</v>
      </c>
      <c r="C721" t="s">
        <v>12</v>
      </c>
      <c r="D721" t="s">
        <v>312</v>
      </c>
      <c r="E721" t="s">
        <v>22</v>
      </c>
      <c r="F721" t="s">
        <v>1143</v>
      </c>
      <c r="G721" t="s">
        <v>14</v>
      </c>
      <c r="H721">
        <v>120.2875442504883</v>
      </c>
      <c r="I721">
        <v>123.4992212561513</v>
      </c>
    </row>
    <row r="722" spans="1:9" ht="12.75" x14ac:dyDescent="0.2">
      <c r="A722" t="s">
        <v>158</v>
      </c>
      <c r="B722" t="s">
        <v>11</v>
      </c>
      <c r="C722" t="s">
        <v>12</v>
      </c>
      <c r="D722" t="s">
        <v>859</v>
      </c>
      <c r="E722" t="s">
        <v>253</v>
      </c>
      <c r="F722" t="s">
        <v>1144</v>
      </c>
      <c r="G722" t="s">
        <v>14</v>
      </c>
      <c r="H722">
        <v>32.951728820800781</v>
      </c>
      <c r="I722">
        <v>52.987988617016477</v>
      </c>
    </row>
    <row r="723" spans="1:9" ht="12.75" x14ac:dyDescent="0.2">
      <c r="A723" t="s">
        <v>343</v>
      </c>
      <c r="B723" t="s">
        <v>11</v>
      </c>
      <c r="C723" t="s">
        <v>12</v>
      </c>
      <c r="D723" t="s">
        <v>21</v>
      </c>
      <c r="E723" t="s">
        <v>22</v>
      </c>
      <c r="F723" t="s">
        <v>1145</v>
      </c>
      <c r="G723" t="s">
        <v>14</v>
      </c>
      <c r="H723">
        <v>3.9586868286132808</v>
      </c>
      <c r="I723">
        <v>9.1998290402324123</v>
      </c>
    </row>
    <row r="724" spans="1:9" ht="12.75" x14ac:dyDescent="0.2">
      <c r="A724" t="s">
        <v>1146</v>
      </c>
      <c r="B724" t="s">
        <v>11</v>
      </c>
      <c r="C724" t="s">
        <v>12</v>
      </c>
      <c r="D724" t="s">
        <v>21</v>
      </c>
      <c r="E724" t="s">
        <v>22</v>
      </c>
      <c r="F724" t="s">
        <v>1147</v>
      </c>
      <c r="G724" t="s">
        <v>14</v>
      </c>
      <c r="H724">
        <v>100.48048400878911</v>
      </c>
      <c r="I724">
        <v>200.35238053689139</v>
      </c>
    </row>
    <row r="725" spans="1:9" ht="12.75" x14ac:dyDescent="0.2">
      <c r="A725" t="s">
        <v>328</v>
      </c>
      <c r="B725" t="s">
        <v>11</v>
      </c>
      <c r="C725" t="s">
        <v>12</v>
      </c>
      <c r="D725" t="s">
        <v>312</v>
      </c>
      <c r="E725" t="s">
        <v>22</v>
      </c>
      <c r="F725" t="s">
        <v>1148</v>
      </c>
      <c r="G725" t="s">
        <v>14</v>
      </c>
      <c r="H725">
        <v>32.427986145019531</v>
      </c>
      <c r="I725">
        <v>62.108598991759102</v>
      </c>
    </row>
    <row r="726" spans="1:9" ht="12.75" x14ac:dyDescent="0.2">
      <c r="A726" t="s">
        <v>24</v>
      </c>
      <c r="B726" t="s">
        <v>11</v>
      </c>
      <c r="C726" t="s">
        <v>12</v>
      </c>
      <c r="D726" t="s">
        <v>374</v>
      </c>
      <c r="E726" t="s">
        <v>253</v>
      </c>
      <c r="F726" t="s">
        <v>1149</v>
      </c>
      <c r="G726" t="s">
        <v>14</v>
      </c>
      <c r="H726">
        <v>95.768630981445313</v>
      </c>
      <c r="I726">
        <v>265.71907089799231</v>
      </c>
    </row>
    <row r="727" spans="1:9" ht="12.75" x14ac:dyDescent="0.2">
      <c r="A727" t="s">
        <v>546</v>
      </c>
      <c r="B727" t="s">
        <v>11</v>
      </c>
      <c r="C727" t="s">
        <v>12</v>
      </c>
      <c r="D727" t="s">
        <v>324</v>
      </c>
      <c r="E727" t="s">
        <v>22</v>
      </c>
      <c r="F727" t="s">
        <v>1150</v>
      </c>
      <c r="G727" t="s">
        <v>14</v>
      </c>
      <c r="H727">
        <v>182.4993896484375</v>
      </c>
      <c r="I727">
        <v>420.10716445378159</v>
      </c>
    </row>
    <row r="728" spans="1:9" ht="12.75" x14ac:dyDescent="0.2">
      <c r="A728" t="s">
        <v>255</v>
      </c>
      <c r="B728" t="s">
        <v>11</v>
      </c>
      <c r="C728" t="s">
        <v>12</v>
      </c>
      <c r="D728" t="s">
        <v>419</v>
      </c>
      <c r="E728" t="s">
        <v>22</v>
      </c>
      <c r="F728" t="s">
        <v>1151</v>
      </c>
      <c r="G728" t="s">
        <v>14</v>
      </c>
      <c r="H728">
        <v>136.77415466308591</v>
      </c>
      <c r="I728">
        <v>287.30400248757542</v>
      </c>
    </row>
    <row r="729" spans="1:9" ht="12.75" x14ac:dyDescent="0.2">
      <c r="A729" t="s">
        <v>32</v>
      </c>
      <c r="B729" t="s">
        <v>11</v>
      </c>
      <c r="C729" t="s">
        <v>12</v>
      </c>
      <c r="D729" t="s">
        <v>374</v>
      </c>
      <c r="E729" t="s">
        <v>253</v>
      </c>
      <c r="F729" t="s">
        <v>1152</v>
      </c>
      <c r="G729" t="s">
        <v>14</v>
      </c>
      <c r="H729">
        <v>46.566604614257813</v>
      </c>
      <c r="I729">
        <v>58.115494149729358</v>
      </c>
    </row>
    <row r="730" spans="1:9" ht="12.75" x14ac:dyDescent="0.2">
      <c r="A730" t="s">
        <v>208</v>
      </c>
      <c r="B730" t="s">
        <v>20</v>
      </c>
      <c r="C730" t="s">
        <v>12</v>
      </c>
      <c r="D730" t="s">
        <v>592</v>
      </c>
      <c r="E730" t="s">
        <v>168</v>
      </c>
      <c r="F730" t="s">
        <v>1153</v>
      </c>
      <c r="G730" t="s">
        <v>14</v>
      </c>
      <c r="H730">
        <v>231.13816070556641</v>
      </c>
      <c r="I730">
        <v>356.01828308032731</v>
      </c>
    </row>
    <row r="731" spans="1:9" ht="12.75" x14ac:dyDescent="0.2">
      <c r="A731" t="s">
        <v>156</v>
      </c>
      <c r="B731" t="s">
        <v>11</v>
      </c>
      <c r="C731" t="s">
        <v>12</v>
      </c>
      <c r="D731" t="s">
        <v>592</v>
      </c>
      <c r="E731" t="s">
        <v>168</v>
      </c>
      <c r="F731" t="s">
        <v>1154</v>
      </c>
      <c r="G731" t="s">
        <v>14</v>
      </c>
      <c r="H731">
        <v>40.830856323242188</v>
      </c>
      <c r="I731">
        <v>109.4715777625091</v>
      </c>
    </row>
    <row r="732" spans="1:9" ht="12.75" x14ac:dyDescent="0.2">
      <c r="A732" t="s">
        <v>613</v>
      </c>
      <c r="B732" t="s">
        <v>311</v>
      </c>
      <c r="C732" t="s">
        <v>12</v>
      </c>
      <c r="D732" t="s">
        <v>1004</v>
      </c>
      <c r="E732" t="s">
        <v>113</v>
      </c>
      <c r="F732" t="s">
        <v>1155</v>
      </c>
      <c r="G732" t="s">
        <v>14</v>
      </c>
      <c r="H732">
        <v>77.035751342773438</v>
      </c>
      <c r="I732">
        <v>174.31749761198279</v>
      </c>
    </row>
    <row r="733" spans="1:9" ht="12.75" x14ac:dyDescent="0.2">
      <c r="A733" t="s">
        <v>1156</v>
      </c>
      <c r="B733" t="s">
        <v>311</v>
      </c>
      <c r="C733" t="s">
        <v>12</v>
      </c>
      <c r="D733" t="s">
        <v>592</v>
      </c>
      <c r="E733" t="s">
        <v>168</v>
      </c>
      <c r="F733" t="s">
        <v>1157</v>
      </c>
      <c r="G733" t="s">
        <v>14</v>
      </c>
      <c r="H733">
        <v>454.30686950683599</v>
      </c>
      <c r="I733">
        <v>799.41110153611089</v>
      </c>
    </row>
    <row r="734" spans="1:9" ht="12.75" x14ac:dyDescent="0.2">
      <c r="A734" t="s">
        <v>421</v>
      </c>
      <c r="B734" t="s">
        <v>11</v>
      </c>
      <c r="C734" t="s">
        <v>12</v>
      </c>
      <c r="D734" t="s">
        <v>312</v>
      </c>
      <c r="E734" t="s">
        <v>22</v>
      </c>
      <c r="F734" t="s">
        <v>1158</v>
      </c>
      <c r="G734" t="s">
        <v>14</v>
      </c>
      <c r="H734">
        <v>73.640724182128906</v>
      </c>
      <c r="I734">
        <v>156.7731457050599</v>
      </c>
    </row>
    <row r="735" spans="1:9" ht="12.75" x14ac:dyDescent="0.2">
      <c r="A735" t="s">
        <v>271</v>
      </c>
      <c r="B735" t="s">
        <v>11</v>
      </c>
      <c r="C735" t="s">
        <v>12</v>
      </c>
      <c r="D735" t="s">
        <v>21</v>
      </c>
      <c r="E735" t="s">
        <v>22</v>
      </c>
      <c r="F735" t="s">
        <v>1159</v>
      </c>
      <c r="G735" t="s">
        <v>14</v>
      </c>
      <c r="H735">
        <v>29.290718078613281</v>
      </c>
      <c r="I735">
        <v>71.612215241250865</v>
      </c>
    </row>
    <row r="736" spans="1:9" ht="12.75" x14ac:dyDescent="0.2">
      <c r="A736" t="s">
        <v>271</v>
      </c>
      <c r="B736" t="s">
        <v>11</v>
      </c>
      <c r="C736" t="s">
        <v>12</v>
      </c>
      <c r="D736" t="s">
        <v>21</v>
      </c>
      <c r="E736" t="s">
        <v>22</v>
      </c>
      <c r="F736" t="s">
        <v>1160</v>
      </c>
      <c r="G736" t="s">
        <v>14</v>
      </c>
      <c r="H736">
        <v>29.0426025390625</v>
      </c>
      <c r="I736">
        <v>78.432539945802091</v>
      </c>
    </row>
    <row r="737" spans="1:9" ht="12.75" x14ac:dyDescent="0.2">
      <c r="A737" t="s">
        <v>613</v>
      </c>
      <c r="B737" t="s">
        <v>311</v>
      </c>
      <c r="C737" t="s">
        <v>12</v>
      </c>
      <c r="D737" t="s">
        <v>592</v>
      </c>
      <c r="E737" t="s">
        <v>253</v>
      </c>
      <c r="F737" t="s">
        <v>1161</v>
      </c>
      <c r="G737" t="s">
        <v>14</v>
      </c>
      <c r="H737">
        <v>77.347915649414063</v>
      </c>
      <c r="I737">
        <v>128.25960718715379</v>
      </c>
    </row>
    <row r="738" spans="1:9" ht="12.75" x14ac:dyDescent="0.2">
      <c r="A738" t="s">
        <v>449</v>
      </c>
      <c r="B738" t="s">
        <v>311</v>
      </c>
      <c r="C738" t="s">
        <v>12</v>
      </c>
      <c r="D738" t="s">
        <v>1004</v>
      </c>
      <c r="E738" t="s">
        <v>113</v>
      </c>
      <c r="F738" t="s">
        <v>1162</v>
      </c>
      <c r="G738" t="s">
        <v>14</v>
      </c>
      <c r="H738">
        <v>60.225135803222663</v>
      </c>
      <c r="I738">
        <v>220.12868207882099</v>
      </c>
    </row>
    <row r="739" spans="1:9" ht="12.75" x14ac:dyDescent="0.2">
      <c r="A739" t="s">
        <v>361</v>
      </c>
      <c r="B739" t="s">
        <v>311</v>
      </c>
      <c r="C739" t="s">
        <v>12</v>
      </c>
      <c r="D739" t="s">
        <v>729</v>
      </c>
      <c r="E739" t="s">
        <v>113</v>
      </c>
      <c r="F739" t="s">
        <v>1163</v>
      </c>
      <c r="G739" t="s">
        <v>14</v>
      </c>
      <c r="H739">
        <v>92.787742614746094</v>
      </c>
      <c r="I739">
        <v>225.21060675046249</v>
      </c>
    </row>
    <row r="740" spans="1:9" ht="12.75" x14ac:dyDescent="0.2">
      <c r="A740" t="s">
        <v>147</v>
      </c>
      <c r="B740" t="s">
        <v>11</v>
      </c>
      <c r="C740" t="s">
        <v>12</v>
      </c>
      <c r="D740" t="s">
        <v>21</v>
      </c>
      <c r="E740" t="s">
        <v>22</v>
      </c>
      <c r="F740" t="s">
        <v>1164</v>
      </c>
      <c r="G740" t="s">
        <v>14</v>
      </c>
      <c r="H740">
        <v>230.03056335449219</v>
      </c>
      <c r="I740">
        <v>382.19334833951922</v>
      </c>
    </row>
    <row r="741" spans="1:9" ht="12.75" x14ac:dyDescent="0.2">
      <c r="A741" t="s">
        <v>591</v>
      </c>
      <c r="B741" t="s">
        <v>311</v>
      </c>
      <c r="C741" t="s">
        <v>12</v>
      </c>
      <c r="D741" t="s">
        <v>592</v>
      </c>
      <c r="E741" t="s">
        <v>168</v>
      </c>
      <c r="F741" t="s">
        <v>1165</v>
      </c>
      <c r="G741" t="s">
        <v>14</v>
      </c>
      <c r="H741">
        <v>220.30733489990229</v>
      </c>
      <c r="I741">
        <v>329.9728579774312</v>
      </c>
    </row>
    <row r="742" spans="1:9" ht="12.75" x14ac:dyDescent="0.2">
      <c r="A742" t="s">
        <v>550</v>
      </c>
      <c r="B742" t="s">
        <v>11</v>
      </c>
      <c r="C742" t="s">
        <v>12</v>
      </c>
      <c r="D742" t="s">
        <v>312</v>
      </c>
      <c r="E742" t="s">
        <v>22</v>
      </c>
      <c r="F742" t="s">
        <v>1166</v>
      </c>
      <c r="G742" t="s">
        <v>14</v>
      </c>
      <c r="H742">
        <v>94.910102844238281</v>
      </c>
      <c r="I742">
        <v>177.24082530797139</v>
      </c>
    </row>
    <row r="743" spans="1:9" ht="12.75" x14ac:dyDescent="0.2">
      <c r="A743" t="s">
        <v>265</v>
      </c>
      <c r="B743" t="s">
        <v>311</v>
      </c>
      <c r="C743" t="s">
        <v>12</v>
      </c>
      <c r="D743" t="s">
        <v>575</v>
      </c>
      <c r="E743" t="s">
        <v>113</v>
      </c>
      <c r="F743" t="s">
        <v>1167</v>
      </c>
      <c r="G743" t="s">
        <v>14</v>
      </c>
      <c r="H743">
        <v>8.5149841308593768</v>
      </c>
      <c r="I743">
        <v>14.833214137462839</v>
      </c>
    </row>
    <row r="744" spans="1:9" ht="12.75" x14ac:dyDescent="0.2">
      <c r="A744" t="s">
        <v>158</v>
      </c>
      <c r="B744" t="s">
        <v>11</v>
      </c>
      <c r="C744" t="s">
        <v>12</v>
      </c>
      <c r="D744" t="s">
        <v>21</v>
      </c>
      <c r="E744" t="s">
        <v>22</v>
      </c>
      <c r="F744" t="s">
        <v>1168</v>
      </c>
      <c r="G744" t="s">
        <v>14</v>
      </c>
      <c r="H744">
        <v>33.415145874023438</v>
      </c>
      <c r="I744">
        <v>52.06838380199531</v>
      </c>
    </row>
    <row r="745" spans="1:9" ht="12.75" x14ac:dyDescent="0.2">
      <c r="A745" t="s">
        <v>739</v>
      </c>
      <c r="B745" t="s">
        <v>11</v>
      </c>
      <c r="C745" t="s">
        <v>12</v>
      </c>
      <c r="D745" t="s">
        <v>312</v>
      </c>
      <c r="E745" t="s">
        <v>22</v>
      </c>
      <c r="F745" t="s">
        <v>1169</v>
      </c>
      <c r="G745" t="s">
        <v>14</v>
      </c>
      <c r="H745">
        <v>23.50783538818359</v>
      </c>
      <c r="I745">
        <v>34.929360644563623</v>
      </c>
    </row>
    <row r="746" spans="1:9" ht="12.75" x14ac:dyDescent="0.2">
      <c r="A746" t="s">
        <v>359</v>
      </c>
      <c r="B746" t="s">
        <v>11</v>
      </c>
      <c r="C746" t="s">
        <v>12</v>
      </c>
      <c r="D746" t="s">
        <v>810</v>
      </c>
      <c r="E746" t="s">
        <v>22</v>
      </c>
      <c r="F746" t="s">
        <v>1170</v>
      </c>
      <c r="G746" t="s">
        <v>14</v>
      </c>
      <c r="H746">
        <v>76.286521911621094</v>
      </c>
      <c r="I746">
        <v>103.4578669566982</v>
      </c>
    </row>
    <row r="747" spans="1:9" ht="12.75" x14ac:dyDescent="0.2">
      <c r="A747" t="s">
        <v>515</v>
      </c>
      <c r="B747" t="s">
        <v>11</v>
      </c>
      <c r="C747" t="s">
        <v>12</v>
      </c>
      <c r="D747" t="s">
        <v>329</v>
      </c>
      <c r="E747" t="s">
        <v>168</v>
      </c>
      <c r="F747" t="s">
        <v>1171</v>
      </c>
      <c r="G747" t="s">
        <v>14</v>
      </c>
      <c r="H747">
        <v>71.211524963378906</v>
      </c>
      <c r="I747">
        <v>140.5756649691254</v>
      </c>
    </row>
    <row r="748" spans="1:9" ht="12.75" x14ac:dyDescent="0.2">
      <c r="A748" t="s">
        <v>510</v>
      </c>
      <c r="B748" t="s">
        <v>311</v>
      </c>
      <c r="C748" t="s">
        <v>12</v>
      </c>
      <c r="D748" t="s">
        <v>324</v>
      </c>
      <c r="E748" t="s">
        <v>113</v>
      </c>
      <c r="F748" t="s">
        <v>1172</v>
      </c>
      <c r="G748" t="s">
        <v>14</v>
      </c>
      <c r="H748">
        <v>135.2814636230469</v>
      </c>
      <c r="I748">
        <v>257.45378316667347</v>
      </c>
    </row>
    <row r="749" spans="1:9" ht="12.75" x14ac:dyDescent="0.2">
      <c r="A749" t="s">
        <v>320</v>
      </c>
      <c r="B749" t="s">
        <v>311</v>
      </c>
      <c r="C749" t="s">
        <v>12</v>
      </c>
      <c r="D749" t="s">
        <v>859</v>
      </c>
      <c r="E749" t="s">
        <v>253</v>
      </c>
      <c r="F749" t="s">
        <v>1173</v>
      </c>
      <c r="G749" t="s">
        <v>14</v>
      </c>
      <c r="H749">
        <v>16.462188720703129</v>
      </c>
      <c r="I749">
        <v>42.02445131440539</v>
      </c>
    </row>
    <row r="750" spans="1:9" ht="12.75" x14ac:dyDescent="0.2">
      <c r="A750" t="s">
        <v>163</v>
      </c>
      <c r="B750" t="s">
        <v>11</v>
      </c>
      <c r="C750" t="s">
        <v>12</v>
      </c>
      <c r="D750" t="s">
        <v>419</v>
      </c>
      <c r="E750" t="s">
        <v>22</v>
      </c>
      <c r="F750" t="s">
        <v>1174</v>
      </c>
      <c r="G750" t="s">
        <v>14</v>
      </c>
      <c r="H750">
        <v>52.139640808105469</v>
      </c>
      <c r="I750">
        <v>131.109417655247</v>
      </c>
    </row>
    <row r="751" spans="1:9" ht="12.75" x14ac:dyDescent="0.2">
      <c r="A751" t="s">
        <v>1175</v>
      </c>
      <c r="B751" t="s">
        <v>11</v>
      </c>
      <c r="C751" t="s">
        <v>12</v>
      </c>
      <c r="D751" t="s">
        <v>412</v>
      </c>
      <c r="E751" t="s">
        <v>22</v>
      </c>
      <c r="F751" t="s">
        <v>1176</v>
      </c>
      <c r="G751" t="s">
        <v>14</v>
      </c>
      <c r="H751">
        <v>110.6803283691406</v>
      </c>
      <c r="I751">
        <v>204.85454590379879</v>
      </c>
    </row>
    <row r="752" spans="1:9" ht="12.75" x14ac:dyDescent="0.2">
      <c r="A752" t="s">
        <v>189</v>
      </c>
      <c r="B752" t="s">
        <v>11</v>
      </c>
      <c r="C752" t="s">
        <v>12</v>
      </c>
      <c r="D752" t="s">
        <v>374</v>
      </c>
      <c r="E752" t="s">
        <v>253</v>
      </c>
      <c r="F752" t="s">
        <v>1177</v>
      </c>
      <c r="G752" t="s">
        <v>14</v>
      </c>
      <c r="H752">
        <v>53.47174072265625</v>
      </c>
      <c r="I752">
        <v>131.2999483383316</v>
      </c>
    </row>
    <row r="753" spans="1:9" ht="12.75" x14ac:dyDescent="0.2">
      <c r="A753" t="s">
        <v>206</v>
      </c>
      <c r="B753" t="s">
        <v>311</v>
      </c>
      <c r="C753" t="s">
        <v>12</v>
      </c>
      <c r="D753" t="s">
        <v>324</v>
      </c>
      <c r="E753" t="s">
        <v>113</v>
      </c>
      <c r="F753" t="s">
        <v>1178</v>
      </c>
      <c r="G753" t="s">
        <v>14</v>
      </c>
      <c r="H753">
        <v>139.92548370361331</v>
      </c>
      <c r="I753">
        <v>233.80709191367319</v>
      </c>
    </row>
    <row r="754" spans="1:9" ht="12.75" x14ac:dyDescent="0.2">
      <c r="A754" t="s">
        <v>1179</v>
      </c>
      <c r="B754" t="s">
        <v>11</v>
      </c>
      <c r="C754" t="s">
        <v>12</v>
      </c>
      <c r="D754" t="s">
        <v>21</v>
      </c>
      <c r="E754" t="s">
        <v>22</v>
      </c>
      <c r="F754" t="s">
        <v>1180</v>
      </c>
      <c r="G754" t="s">
        <v>14</v>
      </c>
      <c r="H754">
        <v>171.7590408325195</v>
      </c>
      <c r="I754">
        <v>275.65151437206822</v>
      </c>
    </row>
    <row r="755" spans="1:9" ht="12.75" x14ac:dyDescent="0.2">
      <c r="A755" t="s">
        <v>214</v>
      </c>
      <c r="B755" t="s">
        <v>11</v>
      </c>
      <c r="C755" t="s">
        <v>12</v>
      </c>
      <c r="D755" t="s">
        <v>412</v>
      </c>
      <c r="E755" t="s">
        <v>22</v>
      </c>
      <c r="F755" t="s">
        <v>1181</v>
      </c>
      <c r="G755" t="s">
        <v>14</v>
      </c>
      <c r="H755">
        <v>25.137191772460941</v>
      </c>
      <c r="I755">
        <v>41.735182778630517</v>
      </c>
    </row>
    <row r="756" spans="1:9" ht="12.75" x14ac:dyDescent="0.2">
      <c r="A756" t="s">
        <v>1068</v>
      </c>
      <c r="B756" t="s">
        <v>311</v>
      </c>
      <c r="C756" t="s">
        <v>12</v>
      </c>
      <c r="D756" t="s">
        <v>388</v>
      </c>
      <c r="E756" t="s">
        <v>113</v>
      </c>
      <c r="F756" t="s">
        <v>1182</v>
      </c>
      <c r="G756" t="s">
        <v>14</v>
      </c>
      <c r="H756">
        <v>153.90327453613281</v>
      </c>
      <c r="I756">
        <v>234.49105800518009</v>
      </c>
    </row>
    <row r="757" spans="1:9" ht="12.75" x14ac:dyDescent="0.2">
      <c r="A757" t="s">
        <v>382</v>
      </c>
      <c r="B757" t="s">
        <v>11</v>
      </c>
      <c r="C757" t="s">
        <v>12</v>
      </c>
      <c r="D757" t="s">
        <v>329</v>
      </c>
      <c r="E757" t="s">
        <v>168</v>
      </c>
      <c r="F757" t="s">
        <v>1183</v>
      </c>
      <c r="G757" t="s">
        <v>14</v>
      </c>
      <c r="H757">
        <v>40.236663818359382</v>
      </c>
      <c r="I757">
        <v>87.132559045028685</v>
      </c>
    </row>
    <row r="758" spans="1:9" ht="12.75" x14ac:dyDescent="0.2">
      <c r="A758" t="s">
        <v>212</v>
      </c>
      <c r="B758" t="s">
        <v>311</v>
      </c>
      <c r="C758" t="s">
        <v>12</v>
      </c>
      <c r="D758" t="s">
        <v>324</v>
      </c>
      <c r="E758" t="s">
        <v>113</v>
      </c>
      <c r="F758" t="s">
        <v>1184</v>
      </c>
      <c r="G758" t="s">
        <v>14</v>
      </c>
      <c r="H758">
        <v>43.309310913085938</v>
      </c>
      <c r="I758">
        <v>80.068773027978111</v>
      </c>
    </row>
    <row r="759" spans="1:9" ht="12.75" x14ac:dyDescent="0.2">
      <c r="A759" t="s">
        <v>515</v>
      </c>
      <c r="B759" t="s">
        <v>311</v>
      </c>
      <c r="C759" t="s">
        <v>12</v>
      </c>
      <c r="D759" t="s">
        <v>589</v>
      </c>
      <c r="E759" t="s">
        <v>113</v>
      </c>
      <c r="F759" t="s">
        <v>1185</v>
      </c>
      <c r="G759" t="s">
        <v>14</v>
      </c>
      <c r="H759">
        <v>71.019508361816406</v>
      </c>
      <c r="I759">
        <v>185.89820179527831</v>
      </c>
    </row>
    <row r="760" spans="1:9" ht="12.75" x14ac:dyDescent="0.2">
      <c r="A760" t="s">
        <v>692</v>
      </c>
      <c r="B760" t="s">
        <v>311</v>
      </c>
      <c r="C760" t="s">
        <v>12</v>
      </c>
      <c r="D760" t="s">
        <v>589</v>
      </c>
      <c r="E760" t="s">
        <v>113</v>
      </c>
      <c r="F760" t="s">
        <v>1186</v>
      </c>
      <c r="G760" t="s">
        <v>14</v>
      </c>
      <c r="H760">
        <v>190.23704528808599</v>
      </c>
      <c r="I760">
        <v>263.42321342653281</v>
      </c>
    </row>
    <row r="761" spans="1:9" ht="12.75" x14ac:dyDescent="0.2">
      <c r="A761" t="s">
        <v>24</v>
      </c>
      <c r="B761" t="s">
        <v>311</v>
      </c>
      <c r="C761" t="s">
        <v>12</v>
      </c>
      <c r="D761" t="s">
        <v>592</v>
      </c>
      <c r="E761" t="s">
        <v>168</v>
      </c>
      <c r="F761" t="s">
        <v>1187</v>
      </c>
      <c r="G761" t="s">
        <v>14</v>
      </c>
      <c r="H761">
        <v>95.546249389648438</v>
      </c>
      <c r="I761">
        <v>174.2186744958274</v>
      </c>
    </row>
    <row r="762" spans="1:9" ht="12.75" x14ac:dyDescent="0.2">
      <c r="A762" t="s">
        <v>451</v>
      </c>
      <c r="B762" t="s">
        <v>311</v>
      </c>
      <c r="C762" t="s">
        <v>12</v>
      </c>
      <c r="D762" t="s">
        <v>329</v>
      </c>
      <c r="E762" t="s">
        <v>168</v>
      </c>
      <c r="F762" t="s">
        <v>1188</v>
      </c>
      <c r="G762" t="s">
        <v>14</v>
      </c>
      <c r="H762">
        <v>78.627120971679673</v>
      </c>
      <c r="I762">
        <v>158.41861577924419</v>
      </c>
    </row>
    <row r="763" spans="1:9" ht="12.75" x14ac:dyDescent="0.2">
      <c r="A763" t="s">
        <v>70</v>
      </c>
      <c r="B763" t="s">
        <v>311</v>
      </c>
      <c r="C763" t="s">
        <v>12</v>
      </c>
      <c r="D763" t="s">
        <v>388</v>
      </c>
      <c r="E763" t="s">
        <v>113</v>
      </c>
      <c r="F763" t="s">
        <v>1189</v>
      </c>
      <c r="G763" t="s">
        <v>14</v>
      </c>
      <c r="H763">
        <v>21.89666748046875</v>
      </c>
      <c r="I763">
        <v>37.578925152138147</v>
      </c>
    </row>
    <row r="764" spans="1:9" ht="12.75" x14ac:dyDescent="0.2">
      <c r="A764" t="s">
        <v>219</v>
      </c>
      <c r="B764" t="s">
        <v>11</v>
      </c>
      <c r="C764" t="s">
        <v>12</v>
      </c>
      <c r="D764" t="s">
        <v>329</v>
      </c>
      <c r="E764" t="s">
        <v>168</v>
      </c>
      <c r="F764" t="s">
        <v>1190</v>
      </c>
      <c r="G764" t="s">
        <v>14</v>
      </c>
      <c r="H764">
        <v>103.967170715332</v>
      </c>
      <c r="I764">
        <v>168.97412255430191</v>
      </c>
    </row>
    <row r="765" spans="1:9" ht="12.75" x14ac:dyDescent="0.2">
      <c r="A765" t="s">
        <v>163</v>
      </c>
      <c r="B765" t="s">
        <v>11</v>
      </c>
      <c r="C765" t="s">
        <v>12</v>
      </c>
      <c r="D765" t="s">
        <v>329</v>
      </c>
      <c r="E765" t="s">
        <v>168</v>
      </c>
      <c r="F765" t="s">
        <v>1191</v>
      </c>
      <c r="G765" t="s">
        <v>14</v>
      </c>
      <c r="H765">
        <v>51.973587036132813</v>
      </c>
      <c r="I765">
        <v>115.77457936603091</v>
      </c>
    </row>
    <row r="766" spans="1:9" ht="12.75" x14ac:dyDescent="0.2">
      <c r="A766" t="s">
        <v>27</v>
      </c>
      <c r="B766" t="s">
        <v>11</v>
      </c>
      <c r="C766" t="s">
        <v>12</v>
      </c>
      <c r="D766" t="s">
        <v>859</v>
      </c>
      <c r="E766" t="s">
        <v>253</v>
      </c>
      <c r="F766" t="s">
        <v>1192</v>
      </c>
      <c r="G766" t="s">
        <v>14</v>
      </c>
      <c r="H766">
        <v>30.407157897949219</v>
      </c>
      <c r="I766">
        <v>39.13997914217483</v>
      </c>
    </row>
    <row r="767" spans="1:9" ht="12.75" x14ac:dyDescent="0.2">
      <c r="A767" t="s">
        <v>187</v>
      </c>
      <c r="B767" t="s">
        <v>11</v>
      </c>
      <c r="C767" t="s">
        <v>12</v>
      </c>
      <c r="D767" t="s">
        <v>374</v>
      </c>
      <c r="E767" t="s">
        <v>253</v>
      </c>
      <c r="F767" t="s">
        <v>1193</v>
      </c>
      <c r="G767" t="s">
        <v>14</v>
      </c>
      <c r="H767">
        <v>60.739776611328132</v>
      </c>
      <c r="I767">
        <v>91.76583514535038</v>
      </c>
    </row>
    <row r="768" spans="1:9" ht="12.75" x14ac:dyDescent="0.2">
      <c r="A768" t="s">
        <v>165</v>
      </c>
      <c r="B768" t="s">
        <v>311</v>
      </c>
      <c r="C768" t="s">
        <v>12</v>
      </c>
      <c r="D768" t="s">
        <v>329</v>
      </c>
      <c r="E768" t="s">
        <v>168</v>
      </c>
      <c r="F768" t="s">
        <v>1194</v>
      </c>
      <c r="G768" t="s">
        <v>14</v>
      </c>
      <c r="H768">
        <v>26.219955444335941</v>
      </c>
      <c r="I768">
        <v>57.586234402148968</v>
      </c>
    </row>
    <row r="769" spans="1:9" ht="12.75" x14ac:dyDescent="0.2">
      <c r="A769" t="s">
        <v>464</v>
      </c>
      <c r="B769" t="s">
        <v>311</v>
      </c>
      <c r="C769" t="s">
        <v>12</v>
      </c>
      <c r="D769" t="s">
        <v>329</v>
      </c>
      <c r="E769" t="s">
        <v>168</v>
      </c>
      <c r="F769" t="s">
        <v>1195</v>
      </c>
      <c r="G769" t="s">
        <v>14</v>
      </c>
      <c r="H769">
        <v>116.06651306152339</v>
      </c>
      <c r="I769">
        <v>176.89827425053539</v>
      </c>
    </row>
    <row r="770" spans="1:9" ht="12.75" x14ac:dyDescent="0.2">
      <c r="A770" t="s">
        <v>613</v>
      </c>
      <c r="B770" t="s">
        <v>311</v>
      </c>
      <c r="C770" t="s">
        <v>12</v>
      </c>
      <c r="D770" t="s">
        <v>589</v>
      </c>
      <c r="E770" t="s">
        <v>113</v>
      </c>
      <c r="F770" t="s">
        <v>1196</v>
      </c>
      <c r="G770" t="s">
        <v>14</v>
      </c>
      <c r="H770">
        <v>77.012153625488281</v>
      </c>
      <c r="I770">
        <v>190.23228366030901</v>
      </c>
    </row>
    <row r="771" spans="1:9" ht="12.75" x14ac:dyDescent="0.2">
      <c r="A771" t="s">
        <v>940</v>
      </c>
      <c r="B771" t="s">
        <v>311</v>
      </c>
      <c r="C771" t="s">
        <v>12</v>
      </c>
      <c r="D771" t="s">
        <v>388</v>
      </c>
      <c r="E771" t="s">
        <v>113</v>
      </c>
      <c r="F771" t="s">
        <v>1197</v>
      </c>
      <c r="G771" t="s">
        <v>14</v>
      </c>
      <c r="H771">
        <v>290.43639373779303</v>
      </c>
      <c r="I771">
        <v>555.38654754316508</v>
      </c>
    </row>
    <row r="772" spans="1:9" ht="12.75" x14ac:dyDescent="0.2">
      <c r="A772" t="s">
        <v>613</v>
      </c>
      <c r="B772" t="s">
        <v>11</v>
      </c>
      <c r="C772" t="s">
        <v>12</v>
      </c>
      <c r="D772" t="s">
        <v>312</v>
      </c>
      <c r="E772" t="s">
        <v>22</v>
      </c>
      <c r="F772" t="s">
        <v>1198</v>
      </c>
      <c r="G772" t="s">
        <v>14</v>
      </c>
      <c r="H772">
        <v>77.398963928222656</v>
      </c>
      <c r="I772">
        <v>138.31946351295261</v>
      </c>
    </row>
    <row r="773" spans="1:9" ht="12.75" x14ac:dyDescent="0.2">
      <c r="A773" t="s">
        <v>151</v>
      </c>
      <c r="B773" t="s">
        <v>311</v>
      </c>
      <c r="C773" t="s">
        <v>12</v>
      </c>
      <c r="D773" t="s">
        <v>334</v>
      </c>
      <c r="E773" t="s">
        <v>253</v>
      </c>
      <c r="F773" t="s">
        <v>1199</v>
      </c>
      <c r="G773" t="s">
        <v>14</v>
      </c>
      <c r="H773">
        <v>164.57826232910159</v>
      </c>
      <c r="I773">
        <v>524.69983969711348</v>
      </c>
    </row>
    <row r="774" spans="1:9" ht="12.75" x14ac:dyDescent="0.2">
      <c r="A774" t="s">
        <v>158</v>
      </c>
      <c r="B774" t="s">
        <v>11</v>
      </c>
      <c r="C774" t="s">
        <v>12</v>
      </c>
      <c r="D774" t="s">
        <v>312</v>
      </c>
      <c r="E774" t="s">
        <v>22</v>
      </c>
      <c r="F774" t="s">
        <v>1200</v>
      </c>
      <c r="G774" t="s">
        <v>14</v>
      </c>
      <c r="H774">
        <v>33.275001525878913</v>
      </c>
      <c r="I774">
        <v>95.871808305857314</v>
      </c>
    </row>
    <row r="775" spans="1:9" ht="12.75" x14ac:dyDescent="0.2">
      <c r="A775" t="s">
        <v>273</v>
      </c>
      <c r="B775" t="s">
        <v>311</v>
      </c>
      <c r="C775" t="s">
        <v>12</v>
      </c>
      <c r="D775" t="s">
        <v>334</v>
      </c>
      <c r="E775" t="s">
        <v>253</v>
      </c>
      <c r="F775" t="s">
        <v>1201</v>
      </c>
      <c r="G775" t="s">
        <v>14</v>
      </c>
      <c r="H775">
        <v>37.733985900878913</v>
      </c>
      <c r="I775">
        <v>56.102232143075121</v>
      </c>
    </row>
    <row r="776" spans="1:9" ht="12.75" x14ac:dyDescent="0.2">
      <c r="A776" t="s">
        <v>1202</v>
      </c>
      <c r="B776" t="s">
        <v>311</v>
      </c>
      <c r="C776" t="s">
        <v>12</v>
      </c>
      <c r="D776" t="s">
        <v>329</v>
      </c>
      <c r="E776" t="s">
        <v>168</v>
      </c>
      <c r="F776" t="s">
        <v>1203</v>
      </c>
      <c r="G776" t="s">
        <v>14</v>
      </c>
      <c r="H776">
        <v>246.38387298583979</v>
      </c>
      <c r="I776">
        <v>210.68317423858579</v>
      </c>
    </row>
    <row r="777" spans="1:9" ht="12.75" x14ac:dyDescent="0.2">
      <c r="A777" t="s">
        <v>1204</v>
      </c>
      <c r="B777" t="s">
        <v>311</v>
      </c>
      <c r="C777" t="s">
        <v>12</v>
      </c>
      <c r="D777" t="s">
        <v>324</v>
      </c>
      <c r="E777" t="s">
        <v>113</v>
      </c>
      <c r="F777" t="s">
        <v>1205</v>
      </c>
      <c r="G777" t="s">
        <v>14</v>
      </c>
      <c r="H777">
        <v>212.9393310546875</v>
      </c>
      <c r="I777">
        <v>317.72852074928932</v>
      </c>
    </row>
    <row r="778" spans="1:9" ht="12.75" x14ac:dyDescent="0.2">
      <c r="A778" t="s">
        <v>1025</v>
      </c>
      <c r="B778" t="s">
        <v>11</v>
      </c>
      <c r="C778" t="s">
        <v>12</v>
      </c>
      <c r="D778" t="s">
        <v>412</v>
      </c>
      <c r="E778" t="s">
        <v>22</v>
      </c>
      <c r="F778" t="s">
        <v>1206</v>
      </c>
      <c r="G778" t="s">
        <v>14</v>
      </c>
      <c r="H778">
        <v>217.7238464355469</v>
      </c>
      <c r="I778">
        <v>260.34589766260399</v>
      </c>
    </row>
    <row r="779" spans="1:9" ht="12.75" x14ac:dyDescent="0.2">
      <c r="A779" t="s">
        <v>473</v>
      </c>
      <c r="B779" t="s">
        <v>11</v>
      </c>
      <c r="C779" t="s">
        <v>12</v>
      </c>
      <c r="D779" t="s">
        <v>312</v>
      </c>
      <c r="E779" t="s">
        <v>22</v>
      </c>
      <c r="F779" t="s">
        <v>1207</v>
      </c>
      <c r="G779" t="s">
        <v>14</v>
      </c>
      <c r="H779">
        <v>13.209465026855471</v>
      </c>
      <c r="I779">
        <v>29.808219495757282</v>
      </c>
    </row>
    <row r="780" spans="1:9" ht="12.75" x14ac:dyDescent="0.2">
      <c r="A780" t="s">
        <v>206</v>
      </c>
      <c r="B780" t="s">
        <v>311</v>
      </c>
      <c r="C780" t="s">
        <v>12</v>
      </c>
      <c r="D780" t="s">
        <v>1004</v>
      </c>
      <c r="E780" t="s">
        <v>113</v>
      </c>
      <c r="F780" t="s">
        <v>1208</v>
      </c>
      <c r="G780" t="s">
        <v>14</v>
      </c>
      <c r="H780">
        <v>140.0268249511719</v>
      </c>
      <c r="I780">
        <v>208.5332080587082</v>
      </c>
    </row>
    <row r="781" spans="1:9" ht="12.75" x14ac:dyDescent="0.2">
      <c r="A781" t="s">
        <v>682</v>
      </c>
      <c r="B781" t="s">
        <v>11</v>
      </c>
      <c r="C781" t="s">
        <v>12</v>
      </c>
      <c r="D781" t="s">
        <v>592</v>
      </c>
      <c r="E781" t="s">
        <v>168</v>
      </c>
      <c r="F781" t="s">
        <v>1209</v>
      </c>
      <c r="G781" t="s">
        <v>14</v>
      </c>
      <c r="H781">
        <v>74.967430114746094</v>
      </c>
      <c r="I781">
        <v>198.3549120441192</v>
      </c>
    </row>
    <row r="782" spans="1:9" ht="12.75" x14ac:dyDescent="0.2">
      <c r="A782" t="s">
        <v>224</v>
      </c>
      <c r="B782" t="s">
        <v>11</v>
      </c>
      <c r="C782" t="s">
        <v>12</v>
      </c>
      <c r="D782" t="s">
        <v>21</v>
      </c>
      <c r="E782" t="s">
        <v>22</v>
      </c>
      <c r="F782" t="s">
        <v>1210</v>
      </c>
      <c r="G782" t="s">
        <v>14</v>
      </c>
      <c r="H782">
        <v>17.76332855224609</v>
      </c>
      <c r="I782">
        <v>46.674577058436157</v>
      </c>
    </row>
    <row r="783" spans="1:9" ht="12.75" x14ac:dyDescent="0.2">
      <c r="A783" t="s">
        <v>479</v>
      </c>
      <c r="B783" t="s">
        <v>311</v>
      </c>
      <c r="C783" t="s">
        <v>12</v>
      </c>
      <c r="D783" t="s">
        <v>696</v>
      </c>
      <c r="E783" t="s">
        <v>113</v>
      </c>
      <c r="F783" t="s">
        <v>1211</v>
      </c>
      <c r="G783" t="s">
        <v>14</v>
      </c>
      <c r="H783">
        <v>122.0966262817383</v>
      </c>
      <c r="I783">
        <v>113.9295889331906</v>
      </c>
    </row>
    <row r="784" spans="1:9" ht="12.75" x14ac:dyDescent="0.2">
      <c r="A784" t="s">
        <v>569</v>
      </c>
      <c r="B784" t="s">
        <v>20</v>
      </c>
      <c r="C784" t="s">
        <v>12</v>
      </c>
      <c r="D784" t="s">
        <v>465</v>
      </c>
      <c r="E784" t="s">
        <v>17</v>
      </c>
      <c r="F784" t="s">
        <v>1212</v>
      </c>
      <c r="G784" t="s">
        <v>14</v>
      </c>
      <c r="H784">
        <v>220.53934097290039</v>
      </c>
      <c r="I784">
        <v>374.29226886530881</v>
      </c>
    </row>
    <row r="785" spans="1:9" ht="12.75" x14ac:dyDescent="0.2">
      <c r="A785" t="s">
        <v>1213</v>
      </c>
      <c r="B785" t="s">
        <v>20</v>
      </c>
      <c r="C785" t="s">
        <v>12</v>
      </c>
      <c r="D785" t="s">
        <v>465</v>
      </c>
      <c r="E785" t="s">
        <v>17</v>
      </c>
      <c r="F785" t="s">
        <v>1214</v>
      </c>
      <c r="G785" t="s">
        <v>14</v>
      </c>
      <c r="H785">
        <v>641.5882682800293</v>
      </c>
      <c r="I785">
        <v>1231.1497740339739</v>
      </c>
    </row>
    <row r="786" spans="1:9" ht="12.75" x14ac:dyDescent="0.2">
      <c r="A786" t="s">
        <v>1215</v>
      </c>
      <c r="B786" t="s">
        <v>20</v>
      </c>
      <c r="C786" t="s">
        <v>12</v>
      </c>
      <c r="D786" t="s">
        <v>21</v>
      </c>
      <c r="E786" t="s">
        <v>22</v>
      </c>
      <c r="F786" t="s">
        <v>1216</v>
      </c>
      <c r="G786" t="s">
        <v>14</v>
      </c>
      <c r="H786">
        <v>487.70496368408197</v>
      </c>
      <c r="I786">
        <v>534.30564191018686</v>
      </c>
    </row>
    <row r="787" spans="1:9" ht="12.75" x14ac:dyDescent="0.2">
      <c r="A787" t="s">
        <v>473</v>
      </c>
      <c r="B787" t="s">
        <v>20</v>
      </c>
      <c r="C787" t="s">
        <v>12</v>
      </c>
      <c r="D787" t="s">
        <v>312</v>
      </c>
      <c r="E787" t="s">
        <v>22</v>
      </c>
      <c r="F787" t="s">
        <v>1217</v>
      </c>
      <c r="G787" t="s">
        <v>14</v>
      </c>
      <c r="H787">
        <v>12.95010375976562</v>
      </c>
      <c r="I787">
        <v>28.900258524954111</v>
      </c>
    </row>
    <row r="788" spans="1:9" ht="12.75" x14ac:dyDescent="0.2">
      <c r="A788" t="s">
        <v>367</v>
      </c>
      <c r="B788" t="s">
        <v>20</v>
      </c>
      <c r="C788" t="s">
        <v>12</v>
      </c>
      <c r="D788" t="s">
        <v>374</v>
      </c>
      <c r="E788" t="s">
        <v>253</v>
      </c>
      <c r="F788" t="s">
        <v>1218</v>
      </c>
      <c r="G788" t="s">
        <v>14</v>
      </c>
      <c r="H788">
        <v>49.112068176269531</v>
      </c>
      <c r="I788">
        <v>33.815251727145323</v>
      </c>
    </row>
    <row r="789" spans="1:9" ht="12.75" x14ac:dyDescent="0.2">
      <c r="A789" t="s">
        <v>471</v>
      </c>
      <c r="B789" t="s">
        <v>20</v>
      </c>
      <c r="C789" t="s">
        <v>12</v>
      </c>
      <c r="D789" t="s">
        <v>324</v>
      </c>
      <c r="E789" t="s">
        <v>113</v>
      </c>
      <c r="F789" t="s">
        <v>1219</v>
      </c>
      <c r="G789" t="s">
        <v>14</v>
      </c>
      <c r="H789">
        <v>31.259284973144531</v>
      </c>
      <c r="I789">
        <v>85.025000540247248</v>
      </c>
    </row>
    <row r="790" spans="1:9" ht="12.75" x14ac:dyDescent="0.2">
      <c r="A790" t="s">
        <v>1220</v>
      </c>
      <c r="B790" t="s">
        <v>20</v>
      </c>
      <c r="C790" t="s">
        <v>12</v>
      </c>
      <c r="D790" t="s">
        <v>334</v>
      </c>
      <c r="E790" t="s">
        <v>253</v>
      </c>
      <c r="F790" t="s">
        <v>1221</v>
      </c>
      <c r="G790" t="s">
        <v>14</v>
      </c>
      <c r="H790">
        <v>157.30854797363281</v>
      </c>
      <c r="I790">
        <v>275.70664663804541</v>
      </c>
    </row>
    <row r="791" spans="1:9" ht="12.75" x14ac:dyDescent="0.2">
      <c r="A791" t="s">
        <v>664</v>
      </c>
      <c r="B791" t="s">
        <v>20</v>
      </c>
      <c r="C791" t="s">
        <v>12</v>
      </c>
      <c r="D791" t="s">
        <v>324</v>
      </c>
      <c r="E791" t="s">
        <v>253</v>
      </c>
      <c r="F791" t="s">
        <v>1222</v>
      </c>
      <c r="G791" t="s">
        <v>14</v>
      </c>
      <c r="H791">
        <v>19.73773193359375</v>
      </c>
      <c r="I791">
        <v>56.652162375095699</v>
      </c>
    </row>
    <row r="792" spans="1:9" ht="12.75" x14ac:dyDescent="0.2">
      <c r="A792" t="s">
        <v>367</v>
      </c>
      <c r="B792" t="s">
        <v>20</v>
      </c>
      <c r="C792" t="s">
        <v>12</v>
      </c>
      <c r="D792" t="s">
        <v>312</v>
      </c>
      <c r="E792" t="s">
        <v>22</v>
      </c>
      <c r="F792" t="s">
        <v>1223</v>
      </c>
      <c r="G792" t="s">
        <v>14</v>
      </c>
      <c r="H792">
        <v>48.674606323242188</v>
      </c>
      <c r="I792">
        <v>94.17376679495743</v>
      </c>
    </row>
    <row r="793" spans="1:9" ht="12.75" x14ac:dyDescent="0.2">
      <c r="A793" t="s">
        <v>564</v>
      </c>
      <c r="B793" t="s">
        <v>11</v>
      </c>
      <c r="C793" t="s">
        <v>12</v>
      </c>
      <c r="D793" t="s">
        <v>658</v>
      </c>
      <c r="E793" t="s">
        <v>113</v>
      </c>
      <c r="F793" t="s">
        <v>1224</v>
      </c>
      <c r="G793" t="s">
        <v>14</v>
      </c>
      <c r="H793">
        <v>136.28481292724609</v>
      </c>
      <c r="I793">
        <v>250.9458355058384</v>
      </c>
    </row>
    <row r="794" spans="1:9" ht="12.75" x14ac:dyDescent="0.2">
      <c r="A794" t="s">
        <v>59</v>
      </c>
      <c r="B794" t="s">
        <v>311</v>
      </c>
      <c r="C794" t="s">
        <v>12</v>
      </c>
      <c r="D794" t="s">
        <v>696</v>
      </c>
      <c r="E794" t="s">
        <v>113</v>
      </c>
      <c r="F794" t="s">
        <v>1225</v>
      </c>
      <c r="G794" t="s">
        <v>14</v>
      </c>
      <c r="H794">
        <v>58.545043945312493</v>
      </c>
      <c r="I794">
        <v>88.874640125352386</v>
      </c>
    </row>
    <row r="795" spans="1:9" ht="12.75" x14ac:dyDescent="0.2">
      <c r="A795" t="s">
        <v>226</v>
      </c>
      <c r="B795" t="s">
        <v>311</v>
      </c>
      <c r="C795" t="s">
        <v>12</v>
      </c>
      <c r="D795" t="s">
        <v>715</v>
      </c>
      <c r="E795" t="s">
        <v>113</v>
      </c>
      <c r="F795" t="s">
        <v>1226</v>
      </c>
      <c r="G795" t="s">
        <v>14</v>
      </c>
      <c r="H795">
        <v>201.859977722168</v>
      </c>
      <c r="I795">
        <v>323.59804074515898</v>
      </c>
    </row>
    <row r="796" spans="1:9" ht="12.75" x14ac:dyDescent="0.2">
      <c r="A796" t="s">
        <v>477</v>
      </c>
      <c r="B796" t="s">
        <v>311</v>
      </c>
      <c r="C796" t="s">
        <v>12</v>
      </c>
      <c r="D796" t="s">
        <v>715</v>
      </c>
      <c r="E796" t="s">
        <v>113</v>
      </c>
      <c r="F796" t="s">
        <v>1227</v>
      </c>
      <c r="G796" t="s">
        <v>14</v>
      </c>
      <c r="H796">
        <v>28.373237609863281</v>
      </c>
      <c r="I796">
        <v>58.912332539094557</v>
      </c>
    </row>
    <row r="797" spans="1:9" ht="12.75" x14ac:dyDescent="0.2">
      <c r="A797" t="s">
        <v>343</v>
      </c>
      <c r="B797" t="s">
        <v>11</v>
      </c>
      <c r="C797" t="s">
        <v>12</v>
      </c>
      <c r="D797" t="s">
        <v>374</v>
      </c>
      <c r="E797" t="s">
        <v>253</v>
      </c>
      <c r="F797" t="s">
        <v>1228</v>
      </c>
      <c r="G797" t="s">
        <v>14</v>
      </c>
      <c r="H797">
        <v>4.3998641967773438</v>
      </c>
      <c r="I797">
        <v>15.4245992440884</v>
      </c>
    </row>
    <row r="798" spans="1:9" ht="12.75" x14ac:dyDescent="0.2">
      <c r="A798" t="s">
        <v>682</v>
      </c>
      <c r="B798" t="s">
        <v>311</v>
      </c>
      <c r="C798" t="s">
        <v>12</v>
      </c>
      <c r="D798" t="s">
        <v>592</v>
      </c>
      <c r="E798" t="s">
        <v>168</v>
      </c>
      <c r="F798" t="s">
        <v>1229</v>
      </c>
      <c r="G798" t="s">
        <v>14</v>
      </c>
      <c r="H798">
        <v>74.880287170410156</v>
      </c>
      <c r="I798">
        <v>177.38744260152441</v>
      </c>
    </row>
    <row r="799" spans="1:9" ht="12.75" x14ac:dyDescent="0.2">
      <c r="A799" t="s">
        <v>170</v>
      </c>
      <c r="B799" t="s">
        <v>311</v>
      </c>
      <c r="C799" t="s">
        <v>12</v>
      </c>
      <c r="D799" t="s">
        <v>592</v>
      </c>
      <c r="E799" t="s">
        <v>168</v>
      </c>
      <c r="F799" t="s">
        <v>1230</v>
      </c>
      <c r="G799" t="s">
        <v>14</v>
      </c>
      <c r="H799">
        <v>19.333786010742191</v>
      </c>
      <c r="I799">
        <v>44.610069702459263</v>
      </c>
    </row>
    <row r="800" spans="1:9" ht="12.75" x14ac:dyDescent="0.2">
      <c r="A800" t="s">
        <v>588</v>
      </c>
      <c r="B800" t="s">
        <v>311</v>
      </c>
      <c r="C800" t="s">
        <v>12</v>
      </c>
      <c r="D800" t="s">
        <v>592</v>
      </c>
      <c r="E800" t="s">
        <v>168</v>
      </c>
      <c r="F800" t="s">
        <v>1231</v>
      </c>
      <c r="G800" t="s">
        <v>14</v>
      </c>
      <c r="H800">
        <v>72.870140075683594</v>
      </c>
      <c r="I800">
        <v>109.5760626753322</v>
      </c>
    </row>
    <row r="801" spans="1:9" ht="12.75" x14ac:dyDescent="0.2">
      <c r="A801" t="s">
        <v>230</v>
      </c>
      <c r="B801" t="s">
        <v>311</v>
      </c>
      <c r="C801" t="s">
        <v>12</v>
      </c>
      <c r="D801" t="s">
        <v>592</v>
      </c>
      <c r="E801" t="s">
        <v>168</v>
      </c>
      <c r="F801" t="s">
        <v>1232</v>
      </c>
      <c r="G801" t="s">
        <v>14</v>
      </c>
      <c r="H801">
        <v>130.36896514892581</v>
      </c>
      <c r="I801">
        <v>187.66651421783959</v>
      </c>
    </row>
    <row r="802" spans="1:9" ht="12.75" x14ac:dyDescent="0.2">
      <c r="A802" t="s">
        <v>769</v>
      </c>
      <c r="B802" t="s">
        <v>20</v>
      </c>
      <c r="C802" t="s">
        <v>12</v>
      </c>
      <c r="D802" t="s">
        <v>696</v>
      </c>
      <c r="E802" t="s">
        <v>113</v>
      </c>
      <c r="F802" t="s">
        <v>1233</v>
      </c>
      <c r="G802" t="s">
        <v>14</v>
      </c>
      <c r="H802">
        <v>159.0586242675781</v>
      </c>
      <c r="I802">
        <v>278.13184235386831</v>
      </c>
    </row>
    <row r="803" spans="1:9" ht="12.75" x14ac:dyDescent="0.2">
      <c r="A803" t="s">
        <v>987</v>
      </c>
      <c r="B803" t="s">
        <v>311</v>
      </c>
      <c r="C803" t="s">
        <v>12</v>
      </c>
      <c r="D803" t="s">
        <v>696</v>
      </c>
      <c r="E803" t="s">
        <v>113</v>
      </c>
      <c r="F803" t="s">
        <v>1234</v>
      </c>
      <c r="G803" t="s">
        <v>14</v>
      </c>
      <c r="H803">
        <v>89.630470275878906</v>
      </c>
      <c r="I803">
        <v>74.3019480470616</v>
      </c>
    </row>
    <row r="804" spans="1:9" ht="12.75" x14ac:dyDescent="0.2">
      <c r="A804" t="s">
        <v>260</v>
      </c>
      <c r="B804" t="s">
        <v>11</v>
      </c>
      <c r="C804" t="s">
        <v>12</v>
      </c>
      <c r="D804" t="s">
        <v>329</v>
      </c>
      <c r="E804" t="s">
        <v>168</v>
      </c>
      <c r="F804" t="s">
        <v>1235</v>
      </c>
      <c r="G804" t="s">
        <v>14</v>
      </c>
      <c r="H804">
        <v>22.708793640136719</v>
      </c>
      <c r="I804">
        <v>65.038293734248612</v>
      </c>
    </row>
    <row r="805" spans="1:9" ht="12.75" x14ac:dyDescent="0.2">
      <c r="A805" t="s">
        <v>158</v>
      </c>
      <c r="B805" t="s">
        <v>20</v>
      </c>
      <c r="C805" t="s">
        <v>12</v>
      </c>
      <c r="D805" t="s">
        <v>329</v>
      </c>
      <c r="E805" t="s">
        <v>168</v>
      </c>
      <c r="F805" t="s">
        <v>1236</v>
      </c>
      <c r="G805" t="s">
        <v>14</v>
      </c>
      <c r="H805">
        <v>33.051651000976563</v>
      </c>
      <c r="I805">
        <v>71.457146177336355</v>
      </c>
    </row>
    <row r="806" spans="1:9" ht="12.75" x14ac:dyDescent="0.2">
      <c r="A806" t="s">
        <v>1237</v>
      </c>
      <c r="B806" t="s">
        <v>311</v>
      </c>
      <c r="C806" t="s">
        <v>12</v>
      </c>
      <c r="D806" t="s">
        <v>329</v>
      </c>
      <c r="E806" t="s">
        <v>168</v>
      </c>
      <c r="F806" t="s">
        <v>1238</v>
      </c>
      <c r="G806" t="s">
        <v>14</v>
      </c>
      <c r="H806">
        <v>448.41869354248053</v>
      </c>
      <c r="I806">
        <v>479.89140727546209</v>
      </c>
    </row>
    <row r="807" spans="1:9" ht="12.75" x14ac:dyDescent="0.2">
      <c r="A807" t="s">
        <v>70</v>
      </c>
      <c r="B807" t="s">
        <v>11</v>
      </c>
      <c r="C807" t="s">
        <v>12</v>
      </c>
      <c r="D807" t="s">
        <v>592</v>
      </c>
      <c r="E807" t="s">
        <v>168</v>
      </c>
      <c r="F807" t="s">
        <v>1239</v>
      </c>
      <c r="G807" t="s">
        <v>14</v>
      </c>
      <c r="H807">
        <v>21.567939758300781</v>
      </c>
      <c r="I807">
        <v>47.796981113766698</v>
      </c>
    </row>
    <row r="808" spans="1:9" ht="12.75" x14ac:dyDescent="0.2">
      <c r="A808" t="s">
        <v>349</v>
      </c>
      <c r="B808" t="s">
        <v>11</v>
      </c>
      <c r="C808" t="s">
        <v>12</v>
      </c>
      <c r="D808" t="s">
        <v>592</v>
      </c>
      <c r="E808" t="s">
        <v>168</v>
      </c>
      <c r="F808" t="s">
        <v>1240</v>
      </c>
      <c r="G808" t="s">
        <v>14</v>
      </c>
      <c r="H808">
        <v>8.063720703125</v>
      </c>
      <c r="I808">
        <v>19.091932951311261</v>
      </c>
    </row>
    <row r="809" spans="1:9" ht="12.75" x14ac:dyDescent="0.2">
      <c r="A809" t="s">
        <v>677</v>
      </c>
      <c r="B809" t="s">
        <v>311</v>
      </c>
      <c r="C809" t="s">
        <v>12</v>
      </c>
      <c r="D809" t="s">
        <v>329</v>
      </c>
      <c r="E809" t="s">
        <v>168</v>
      </c>
      <c r="F809" t="s">
        <v>1241</v>
      </c>
      <c r="G809" t="s">
        <v>14</v>
      </c>
      <c r="H809">
        <v>146.45880126953131</v>
      </c>
      <c r="I809">
        <v>196.32315353235981</v>
      </c>
    </row>
    <row r="810" spans="1:9" ht="12.75" x14ac:dyDescent="0.2">
      <c r="A810" t="s">
        <v>664</v>
      </c>
      <c r="B810" t="s">
        <v>11</v>
      </c>
      <c r="C810" t="s">
        <v>12</v>
      </c>
      <c r="D810" t="s">
        <v>329</v>
      </c>
      <c r="E810" t="s">
        <v>168</v>
      </c>
      <c r="F810" t="s">
        <v>1242</v>
      </c>
      <c r="G810" t="s">
        <v>14</v>
      </c>
      <c r="H810">
        <v>19.879730224609379</v>
      </c>
      <c r="I810">
        <v>30.456500866752471</v>
      </c>
    </row>
    <row r="811" spans="1:9" ht="12.75" x14ac:dyDescent="0.2">
      <c r="A811" t="s">
        <v>170</v>
      </c>
      <c r="B811" t="s">
        <v>20</v>
      </c>
      <c r="C811" t="s">
        <v>12</v>
      </c>
      <c r="D811" t="s">
        <v>329</v>
      </c>
      <c r="E811" t="s">
        <v>168</v>
      </c>
      <c r="F811" t="s">
        <v>1243</v>
      </c>
      <c r="G811" t="s">
        <v>14</v>
      </c>
      <c r="H811">
        <v>19.491363525390629</v>
      </c>
      <c r="I811">
        <v>32.585044723030649</v>
      </c>
    </row>
    <row r="812" spans="1:9" ht="12.75" x14ac:dyDescent="0.2">
      <c r="A812" t="s">
        <v>526</v>
      </c>
      <c r="B812" t="s">
        <v>311</v>
      </c>
      <c r="C812" t="s">
        <v>12</v>
      </c>
      <c r="D812" t="s">
        <v>729</v>
      </c>
      <c r="E812" t="s">
        <v>113</v>
      </c>
      <c r="F812" t="s">
        <v>1244</v>
      </c>
      <c r="G812" t="s">
        <v>14</v>
      </c>
      <c r="H812">
        <v>293.31067657470697</v>
      </c>
      <c r="I812">
        <v>390.09509997523293</v>
      </c>
    </row>
    <row r="813" spans="1:9" ht="12.75" x14ac:dyDescent="0.2">
      <c r="A813" t="s">
        <v>82</v>
      </c>
      <c r="B813" t="s">
        <v>311</v>
      </c>
      <c r="C813" t="s">
        <v>12</v>
      </c>
      <c r="D813" t="s">
        <v>729</v>
      </c>
      <c r="E813" t="s">
        <v>113</v>
      </c>
      <c r="F813" t="s">
        <v>1245</v>
      </c>
      <c r="G813" t="s">
        <v>14</v>
      </c>
      <c r="H813">
        <v>166.10182952880859</v>
      </c>
      <c r="I813">
        <v>201.48257890299789</v>
      </c>
    </row>
    <row r="814" spans="1:9" ht="12.75" x14ac:dyDescent="0.2">
      <c r="A814" t="s">
        <v>443</v>
      </c>
      <c r="B814" t="s">
        <v>311</v>
      </c>
      <c r="C814" t="s">
        <v>12</v>
      </c>
      <c r="D814" t="s">
        <v>729</v>
      </c>
      <c r="E814" t="s">
        <v>113</v>
      </c>
      <c r="F814" t="s">
        <v>1246</v>
      </c>
      <c r="G814" t="s">
        <v>14</v>
      </c>
      <c r="H814">
        <v>43.533836364746087</v>
      </c>
      <c r="I814">
        <v>65.596815212053272</v>
      </c>
    </row>
    <row r="815" spans="1:9" ht="12.75" x14ac:dyDescent="0.2">
      <c r="A815" t="s">
        <v>339</v>
      </c>
      <c r="B815" t="s">
        <v>20</v>
      </c>
      <c r="C815" t="s">
        <v>12</v>
      </c>
      <c r="D815" t="s">
        <v>256</v>
      </c>
      <c r="E815" t="s">
        <v>253</v>
      </c>
      <c r="F815" t="s">
        <v>1247</v>
      </c>
      <c r="G815" t="s">
        <v>14</v>
      </c>
      <c r="H815">
        <v>10.99245452880859</v>
      </c>
      <c r="I815">
        <v>30.626205989819809</v>
      </c>
    </row>
    <row r="816" spans="1:9" ht="12.75" x14ac:dyDescent="0.2">
      <c r="A816" t="s">
        <v>402</v>
      </c>
      <c r="B816" t="s">
        <v>20</v>
      </c>
      <c r="C816" t="s">
        <v>12</v>
      </c>
      <c r="D816" t="s">
        <v>256</v>
      </c>
      <c r="E816" t="s">
        <v>253</v>
      </c>
      <c r="F816" t="s">
        <v>1248</v>
      </c>
      <c r="G816" t="s">
        <v>14</v>
      </c>
      <c r="H816">
        <v>27.014068603515629</v>
      </c>
      <c r="I816">
        <v>33.295998207911843</v>
      </c>
    </row>
    <row r="817" spans="1:9" ht="12.75" x14ac:dyDescent="0.2">
      <c r="A817" t="s">
        <v>378</v>
      </c>
      <c r="B817" t="s">
        <v>11</v>
      </c>
      <c r="C817" t="s">
        <v>12</v>
      </c>
      <c r="D817" t="s">
        <v>256</v>
      </c>
      <c r="E817" t="s">
        <v>253</v>
      </c>
      <c r="F817" t="s">
        <v>1249</v>
      </c>
      <c r="G817" t="s">
        <v>14</v>
      </c>
      <c r="H817">
        <v>41.566116333007813</v>
      </c>
      <c r="I817">
        <v>47.322743037309777</v>
      </c>
    </row>
    <row r="818" spans="1:9" ht="12.75" x14ac:dyDescent="0.2">
      <c r="A818" t="s">
        <v>189</v>
      </c>
      <c r="B818" t="s">
        <v>11</v>
      </c>
      <c r="C818" t="s">
        <v>12</v>
      </c>
      <c r="D818" t="s">
        <v>374</v>
      </c>
      <c r="E818" t="s">
        <v>253</v>
      </c>
      <c r="F818" t="s">
        <v>1250</v>
      </c>
      <c r="G818" t="s">
        <v>14</v>
      </c>
      <c r="H818">
        <v>53.000259399414063</v>
      </c>
      <c r="I818">
        <v>169.37757263069739</v>
      </c>
    </row>
    <row r="819" spans="1:9" ht="12.75" x14ac:dyDescent="0.2">
      <c r="A819" t="s">
        <v>153</v>
      </c>
      <c r="B819" t="s">
        <v>11</v>
      </c>
      <c r="C819" t="s">
        <v>12</v>
      </c>
      <c r="D819" t="s">
        <v>374</v>
      </c>
      <c r="E819" t="s">
        <v>253</v>
      </c>
      <c r="F819" t="s">
        <v>1251</v>
      </c>
      <c r="G819" t="s">
        <v>14</v>
      </c>
      <c r="H819">
        <v>86.914505004882813</v>
      </c>
      <c r="I819">
        <v>141.4597552940011</v>
      </c>
    </row>
    <row r="820" spans="1:9" ht="12.75" x14ac:dyDescent="0.2">
      <c r="A820" t="s">
        <v>627</v>
      </c>
      <c r="B820" t="s">
        <v>11</v>
      </c>
      <c r="C820" t="s">
        <v>12</v>
      </c>
      <c r="D820" t="s">
        <v>374</v>
      </c>
      <c r="E820" t="s">
        <v>253</v>
      </c>
      <c r="F820" t="s">
        <v>1252</v>
      </c>
      <c r="G820" t="s">
        <v>14</v>
      </c>
      <c r="H820">
        <v>47.975418090820313</v>
      </c>
      <c r="I820">
        <v>90.852809405240663</v>
      </c>
    </row>
    <row r="821" spans="1:9" ht="12.75" x14ac:dyDescent="0.2">
      <c r="A821" t="s">
        <v>990</v>
      </c>
      <c r="B821" t="s">
        <v>11</v>
      </c>
      <c r="C821" t="s">
        <v>12</v>
      </c>
      <c r="D821" t="s">
        <v>374</v>
      </c>
      <c r="E821" t="s">
        <v>253</v>
      </c>
      <c r="F821" t="s">
        <v>1253</v>
      </c>
      <c r="G821" t="s">
        <v>14</v>
      </c>
      <c r="H821">
        <v>84.099563598632813</v>
      </c>
      <c r="I821">
        <v>101.419648072179</v>
      </c>
    </row>
    <row r="822" spans="1:9" ht="12.75" x14ac:dyDescent="0.2">
      <c r="A822" t="s">
        <v>402</v>
      </c>
      <c r="B822" t="s">
        <v>11</v>
      </c>
      <c r="C822" t="s">
        <v>12</v>
      </c>
      <c r="D822" t="s">
        <v>324</v>
      </c>
      <c r="E822" t="s">
        <v>253</v>
      </c>
      <c r="F822" t="s">
        <v>1254</v>
      </c>
      <c r="G822" t="s">
        <v>14</v>
      </c>
      <c r="H822">
        <v>27.053787231445309</v>
      </c>
      <c r="I822">
        <v>53.061165011609319</v>
      </c>
    </row>
    <row r="823" spans="1:9" ht="12.75" x14ac:dyDescent="0.2">
      <c r="A823" t="s">
        <v>27</v>
      </c>
      <c r="B823" t="s">
        <v>20</v>
      </c>
      <c r="C823" t="s">
        <v>12</v>
      </c>
      <c r="D823" t="s">
        <v>324</v>
      </c>
      <c r="E823" t="s">
        <v>253</v>
      </c>
      <c r="F823" t="s">
        <v>1255</v>
      </c>
      <c r="G823" t="s">
        <v>14</v>
      </c>
      <c r="H823">
        <v>30.23751068115234</v>
      </c>
      <c r="I823">
        <v>57.59624400791305</v>
      </c>
    </row>
    <row r="824" spans="1:9" ht="12.75" x14ac:dyDescent="0.2">
      <c r="A824" t="s">
        <v>451</v>
      </c>
      <c r="B824" t="s">
        <v>311</v>
      </c>
      <c r="C824" t="s">
        <v>12</v>
      </c>
      <c r="D824" t="s">
        <v>334</v>
      </c>
      <c r="E824" t="s">
        <v>253</v>
      </c>
      <c r="F824" t="s">
        <v>1256</v>
      </c>
      <c r="G824" t="s">
        <v>14</v>
      </c>
      <c r="H824">
        <v>78.85760498046875</v>
      </c>
      <c r="I824">
        <v>297.72732822106099</v>
      </c>
    </row>
    <row r="825" spans="1:9" ht="12.75" x14ac:dyDescent="0.2">
      <c r="A825" t="s">
        <v>153</v>
      </c>
      <c r="B825" t="s">
        <v>11</v>
      </c>
      <c r="C825" t="s">
        <v>12</v>
      </c>
      <c r="D825" t="s">
        <v>334</v>
      </c>
      <c r="E825" t="s">
        <v>253</v>
      </c>
      <c r="F825" t="s">
        <v>1257</v>
      </c>
      <c r="G825" t="s">
        <v>14</v>
      </c>
      <c r="H825">
        <v>87.202590942382813</v>
      </c>
      <c r="I825">
        <v>148.78451185248889</v>
      </c>
    </row>
    <row r="826" spans="1:9" ht="12.75" x14ac:dyDescent="0.2">
      <c r="A826" t="s">
        <v>170</v>
      </c>
      <c r="B826" t="s">
        <v>11</v>
      </c>
      <c r="C826" t="s">
        <v>12</v>
      </c>
      <c r="D826" t="s">
        <v>334</v>
      </c>
      <c r="E826" t="s">
        <v>253</v>
      </c>
      <c r="F826" t="s">
        <v>1258</v>
      </c>
      <c r="G826" t="s">
        <v>14</v>
      </c>
      <c r="H826">
        <v>18.969940185546879</v>
      </c>
      <c r="I826">
        <v>24.965375279336659</v>
      </c>
    </row>
    <row r="827" spans="1:9" ht="12.75" x14ac:dyDescent="0.2">
      <c r="A827" t="s">
        <v>564</v>
      </c>
      <c r="B827" t="s">
        <v>11</v>
      </c>
      <c r="C827" t="s">
        <v>12</v>
      </c>
      <c r="D827" t="s">
        <v>334</v>
      </c>
      <c r="E827" t="s">
        <v>253</v>
      </c>
      <c r="F827" t="s">
        <v>1259</v>
      </c>
      <c r="G827" t="s">
        <v>14</v>
      </c>
      <c r="H827">
        <v>136.19121551513669</v>
      </c>
      <c r="I827">
        <v>273.16171918692271</v>
      </c>
    </row>
    <row r="828" spans="1:9" ht="12.75" x14ac:dyDescent="0.2">
      <c r="A828" t="s">
        <v>583</v>
      </c>
      <c r="B828" t="s">
        <v>20</v>
      </c>
      <c r="C828" t="s">
        <v>12</v>
      </c>
      <c r="D828" t="s">
        <v>446</v>
      </c>
      <c r="E828" t="s">
        <v>113</v>
      </c>
      <c r="F828" t="s">
        <v>1260</v>
      </c>
      <c r="G828" t="s">
        <v>14</v>
      </c>
      <c r="H828">
        <v>17.198394775390629</v>
      </c>
      <c r="I828">
        <v>59.687148823255349</v>
      </c>
    </row>
    <row r="829" spans="1:9" ht="12.75" x14ac:dyDescent="0.2">
      <c r="A829" t="s">
        <v>214</v>
      </c>
      <c r="B829" t="s">
        <v>20</v>
      </c>
      <c r="C829" t="s">
        <v>12</v>
      </c>
      <c r="D829" t="s">
        <v>446</v>
      </c>
      <c r="E829" t="s">
        <v>300</v>
      </c>
      <c r="F829" t="s">
        <v>1261</v>
      </c>
      <c r="G829" t="s">
        <v>14</v>
      </c>
      <c r="H829">
        <v>25.18711090087891</v>
      </c>
      <c r="I829">
        <v>40.922944068086522</v>
      </c>
    </row>
    <row r="830" spans="1:9" ht="12.75" x14ac:dyDescent="0.2">
      <c r="A830" t="s">
        <v>515</v>
      </c>
      <c r="B830" t="s">
        <v>20</v>
      </c>
      <c r="C830" t="s">
        <v>12</v>
      </c>
      <c r="D830" t="s">
        <v>465</v>
      </c>
      <c r="E830" t="s">
        <v>113</v>
      </c>
      <c r="F830" t="s">
        <v>1262</v>
      </c>
      <c r="G830" t="s">
        <v>14</v>
      </c>
      <c r="H830">
        <v>71.399284362792969</v>
      </c>
      <c r="I830">
        <v>141.38850137727641</v>
      </c>
    </row>
    <row r="831" spans="1:9" ht="12.75" x14ac:dyDescent="0.2">
      <c r="A831" t="s">
        <v>836</v>
      </c>
      <c r="B831" t="s">
        <v>11</v>
      </c>
      <c r="C831" t="s">
        <v>12</v>
      </c>
      <c r="D831" t="s">
        <v>465</v>
      </c>
      <c r="E831" t="s">
        <v>113</v>
      </c>
      <c r="F831" t="s">
        <v>1263</v>
      </c>
      <c r="G831" t="s">
        <v>14</v>
      </c>
      <c r="H831">
        <v>93.947189331054688</v>
      </c>
      <c r="I831">
        <v>174.5393767991221</v>
      </c>
    </row>
    <row r="832" spans="1:9" ht="12.75" x14ac:dyDescent="0.2">
      <c r="A832" t="s">
        <v>153</v>
      </c>
      <c r="B832" t="s">
        <v>11</v>
      </c>
      <c r="C832" t="s">
        <v>12</v>
      </c>
      <c r="D832" t="s">
        <v>465</v>
      </c>
      <c r="E832" t="s">
        <v>113</v>
      </c>
      <c r="F832" t="s">
        <v>1264</v>
      </c>
      <c r="G832" t="s">
        <v>14</v>
      </c>
      <c r="H832">
        <v>86.502288818359375</v>
      </c>
      <c r="I832">
        <v>65.200708842794825</v>
      </c>
    </row>
    <row r="833" spans="1:9" ht="12.75" x14ac:dyDescent="0.2">
      <c r="A833" t="s">
        <v>27</v>
      </c>
      <c r="B833" t="s">
        <v>20</v>
      </c>
      <c r="C833" t="s">
        <v>12</v>
      </c>
      <c r="D833" t="s">
        <v>465</v>
      </c>
      <c r="E833" t="s">
        <v>113</v>
      </c>
      <c r="F833" t="s">
        <v>1265</v>
      </c>
      <c r="G833" t="s">
        <v>14</v>
      </c>
      <c r="H833">
        <v>30.17588043212891</v>
      </c>
      <c r="I833">
        <v>66.672833321268953</v>
      </c>
    </row>
    <row r="834" spans="1:9" ht="12.75" x14ac:dyDescent="0.2">
      <c r="A834" t="s">
        <v>1266</v>
      </c>
      <c r="B834" t="s">
        <v>311</v>
      </c>
      <c r="C834" t="s">
        <v>12</v>
      </c>
      <c r="D834" t="s">
        <v>715</v>
      </c>
      <c r="E834" t="s">
        <v>113</v>
      </c>
      <c r="F834" t="s">
        <v>1267</v>
      </c>
      <c r="G834" t="s">
        <v>14</v>
      </c>
      <c r="H834">
        <v>228.70745849609381</v>
      </c>
      <c r="I834">
        <v>143.31014952673789</v>
      </c>
    </row>
    <row r="835" spans="1:9" ht="12.75" x14ac:dyDescent="0.2">
      <c r="A835" t="s">
        <v>1268</v>
      </c>
      <c r="B835" t="s">
        <v>311</v>
      </c>
      <c r="C835" t="s">
        <v>12</v>
      </c>
      <c r="D835" t="s">
        <v>715</v>
      </c>
      <c r="E835" t="s">
        <v>113</v>
      </c>
      <c r="F835" t="s">
        <v>1269</v>
      </c>
      <c r="G835" t="s">
        <v>14</v>
      </c>
      <c r="H835">
        <v>80.5252685546875</v>
      </c>
      <c r="I835">
        <v>66.106546434451886</v>
      </c>
    </row>
    <row r="836" spans="1:9" ht="12.75" x14ac:dyDescent="0.2">
      <c r="A836" t="s">
        <v>664</v>
      </c>
      <c r="B836" t="s">
        <v>20</v>
      </c>
      <c r="C836" t="s">
        <v>12</v>
      </c>
      <c r="D836" t="s">
        <v>715</v>
      </c>
      <c r="E836" t="s">
        <v>113</v>
      </c>
      <c r="F836" t="s">
        <v>1270</v>
      </c>
      <c r="G836" t="s">
        <v>14</v>
      </c>
      <c r="H836">
        <v>19.891532897949219</v>
      </c>
      <c r="I836">
        <v>88.238493617436347</v>
      </c>
    </row>
    <row r="837" spans="1:9" ht="12.75" x14ac:dyDescent="0.2">
      <c r="A837" t="s">
        <v>664</v>
      </c>
      <c r="B837" t="s">
        <v>20</v>
      </c>
      <c r="C837" t="s">
        <v>12</v>
      </c>
      <c r="D837" t="s">
        <v>715</v>
      </c>
      <c r="E837" t="s">
        <v>113</v>
      </c>
      <c r="F837" t="s">
        <v>1271</v>
      </c>
      <c r="G837" t="s">
        <v>14</v>
      </c>
      <c r="H837">
        <v>20.07997894287109</v>
      </c>
      <c r="I837">
        <v>67.108474730493626</v>
      </c>
    </row>
    <row r="838" spans="1:9" ht="12.75" x14ac:dyDescent="0.2">
      <c r="A838" t="s">
        <v>228</v>
      </c>
      <c r="B838" t="s">
        <v>311</v>
      </c>
      <c r="C838" t="s">
        <v>12</v>
      </c>
      <c r="D838" t="s">
        <v>715</v>
      </c>
      <c r="E838" t="s">
        <v>113</v>
      </c>
      <c r="F838" t="s">
        <v>1272</v>
      </c>
      <c r="G838" t="s">
        <v>14</v>
      </c>
      <c r="H838">
        <v>55.109138488769531</v>
      </c>
      <c r="I838">
        <v>50.139447503946798</v>
      </c>
    </row>
    <row r="839" spans="1:9" ht="12.75" x14ac:dyDescent="0.2">
      <c r="A839" t="s">
        <v>192</v>
      </c>
      <c r="B839" t="s">
        <v>20</v>
      </c>
      <c r="C839" t="s">
        <v>12</v>
      </c>
      <c r="D839" t="s">
        <v>715</v>
      </c>
      <c r="E839" t="s">
        <v>113</v>
      </c>
      <c r="F839" t="s">
        <v>1273</v>
      </c>
      <c r="G839" t="s">
        <v>14</v>
      </c>
      <c r="H839">
        <v>15.46761322021484</v>
      </c>
      <c r="I839">
        <v>60.104153679136473</v>
      </c>
    </row>
    <row r="840" spans="1:9" ht="12.75" x14ac:dyDescent="0.2">
      <c r="A840" t="s">
        <v>477</v>
      </c>
      <c r="B840" t="s">
        <v>20</v>
      </c>
      <c r="C840" t="s">
        <v>12</v>
      </c>
      <c r="D840" t="s">
        <v>715</v>
      </c>
      <c r="E840" t="s">
        <v>113</v>
      </c>
      <c r="F840" t="s">
        <v>1274</v>
      </c>
      <c r="G840" t="s">
        <v>14</v>
      </c>
      <c r="H840">
        <v>27.55849456787109</v>
      </c>
      <c r="I840">
        <v>84.517805373301002</v>
      </c>
    </row>
    <row r="841" spans="1:9" ht="12.75" x14ac:dyDescent="0.2">
      <c r="A841" t="s">
        <v>1275</v>
      </c>
      <c r="B841" t="s">
        <v>20</v>
      </c>
      <c r="C841" t="s">
        <v>12</v>
      </c>
      <c r="D841" t="s">
        <v>715</v>
      </c>
      <c r="E841" t="s">
        <v>113</v>
      </c>
      <c r="F841" t="s">
        <v>1276</v>
      </c>
      <c r="G841" t="s">
        <v>14</v>
      </c>
      <c r="H841">
        <v>113.9481658935547</v>
      </c>
      <c r="I841">
        <v>327.28375876656759</v>
      </c>
    </row>
    <row r="842" spans="1:9" ht="12.75" x14ac:dyDescent="0.2">
      <c r="A842" t="s">
        <v>682</v>
      </c>
      <c r="B842" t="s">
        <v>20</v>
      </c>
      <c r="C842" t="s">
        <v>12</v>
      </c>
      <c r="D842" t="s">
        <v>658</v>
      </c>
      <c r="E842" t="s">
        <v>113</v>
      </c>
      <c r="F842" t="s">
        <v>1277</v>
      </c>
      <c r="G842" t="s">
        <v>14</v>
      </c>
      <c r="H842">
        <v>75.065849304199219</v>
      </c>
      <c r="I842">
        <v>99.973996014771188</v>
      </c>
    </row>
    <row r="843" spans="1:9" ht="12.75" x14ac:dyDescent="0.2">
      <c r="A843" t="s">
        <v>560</v>
      </c>
      <c r="B843" t="s">
        <v>20</v>
      </c>
      <c r="C843" t="s">
        <v>12</v>
      </c>
      <c r="D843" t="s">
        <v>658</v>
      </c>
      <c r="E843" t="s">
        <v>113</v>
      </c>
      <c r="F843" t="s">
        <v>1278</v>
      </c>
      <c r="G843" t="s">
        <v>14</v>
      </c>
      <c r="H843">
        <v>56.6728515625</v>
      </c>
      <c r="I843">
        <v>183.8542911488633</v>
      </c>
    </row>
    <row r="844" spans="1:9" ht="12.75" x14ac:dyDescent="0.2">
      <c r="A844" t="s">
        <v>1049</v>
      </c>
      <c r="B844" t="s">
        <v>11</v>
      </c>
      <c r="C844" t="s">
        <v>12</v>
      </c>
      <c r="D844" t="s">
        <v>696</v>
      </c>
      <c r="E844" t="s">
        <v>113</v>
      </c>
      <c r="F844" t="s">
        <v>1279</v>
      </c>
      <c r="G844" t="s">
        <v>14</v>
      </c>
      <c r="H844">
        <v>122.95957946777339</v>
      </c>
      <c r="I844">
        <v>178.9063282296338</v>
      </c>
    </row>
    <row r="845" spans="1:9" ht="12.75" x14ac:dyDescent="0.2">
      <c r="A845" t="s">
        <v>508</v>
      </c>
      <c r="B845" t="s">
        <v>311</v>
      </c>
      <c r="C845" t="s">
        <v>12</v>
      </c>
      <c r="D845" t="s">
        <v>715</v>
      </c>
      <c r="E845" t="s">
        <v>113</v>
      </c>
      <c r="F845" t="s">
        <v>1280</v>
      </c>
      <c r="G845" t="s">
        <v>14</v>
      </c>
      <c r="H845">
        <v>120.544075012207</v>
      </c>
      <c r="I845">
        <v>168.8443335775041</v>
      </c>
    </row>
    <row r="846" spans="1:9" ht="12.75" x14ac:dyDescent="0.2">
      <c r="A846" t="s">
        <v>664</v>
      </c>
      <c r="B846" t="s">
        <v>311</v>
      </c>
      <c r="C846" t="s">
        <v>12</v>
      </c>
      <c r="D846" t="s">
        <v>1281</v>
      </c>
      <c r="E846" t="s">
        <v>113</v>
      </c>
      <c r="F846" t="s">
        <v>1282</v>
      </c>
      <c r="G846" t="s">
        <v>14</v>
      </c>
      <c r="H846">
        <v>20.09130859375</v>
      </c>
      <c r="I846">
        <v>52.01787906173579</v>
      </c>
    </row>
    <row r="847" spans="1:9" ht="12.75" x14ac:dyDescent="0.2">
      <c r="A847" t="s">
        <v>260</v>
      </c>
      <c r="B847" t="s">
        <v>20</v>
      </c>
      <c r="C847" t="s">
        <v>12</v>
      </c>
      <c r="D847" t="s">
        <v>1281</v>
      </c>
      <c r="E847" t="s">
        <v>113</v>
      </c>
      <c r="F847" t="s">
        <v>1283</v>
      </c>
      <c r="G847" t="s">
        <v>14</v>
      </c>
      <c r="H847">
        <v>23.231719970703129</v>
      </c>
      <c r="I847">
        <v>57.270306082984398</v>
      </c>
    </row>
    <row r="848" spans="1:9" ht="12.75" x14ac:dyDescent="0.2">
      <c r="A848" t="s">
        <v>407</v>
      </c>
      <c r="B848" t="s">
        <v>11</v>
      </c>
      <c r="C848" t="s">
        <v>12</v>
      </c>
      <c r="D848" t="s">
        <v>696</v>
      </c>
      <c r="E848" t="s">
        <v>113</v>
      </c>
      <c r="F848" t="s">
        <v>1284</v>
      </c>
      <c r="G848" t="s">
        <v>14</v>
      </c>
      <c r="H848">
        <v>12.30039215087891</v>
      </c>
      <c r="I848">
        <v>29.960550598991599</v>
      </c>
    </row>
    <row r="849" spans="1:9" ht="12.75" x14ac:dyDescent="0.2">
      <c r="A849" t="s">
        <v>349</v>
      </c>
      <c r="B849" t="s">
        <v>20</v>
      </c>
      <c r="C849" t="s">
        <v>12</v>
      </c>
      <c r="D849" t="s">
        <v>696</v>
      </c>
      <c r="E849" t="s">
        <v>113</v>
      </c>
      <c r="F849" t="s">
        <v>1285</v>
      </c>
      <c r="G849" t="s">
        <v>14</v>
      </c>
      <c r="H849">
        <v>7.9815368652343759</v>
      </c>
      <c r="I849">
        <v>35.62281507519311</v>
      </c>
    </row>
    <row r="850" spans="1:9" ht="12.75" x14ac:dyDescent="0.2">
      <c r="A850" t="s">
        <v>441</v>
      </c>
      <c r="B850" t="s">
        <v>311</v>
      </c>
      <c r="C850" t="s">
        <v>12</v>
      </c>
      <c r="D850" t="s">
        <v>324</v>
      </c>
      <c r="E850" t="s">
        <v>113</v>
      </c>
      <c r="F850" t="s">
        <v>1286</v>
      </c>
      <c r="G850" t="s">
        <v>14</v>
      </c>
      <c r="H850">
        <v>66.683258056640625</v>
      </c>
      <c r="I850">
        <v>134.58912264734741</v>
      </c>
    </row>
    <row r="851" spans="1:9" ht="12.75" x14ac:dyDescent="0.2">
      <c r="A851" t="s">
        <v>510</v>
      </c>
      <c r="B851" t="s">
        <v>311</v>
      </c>
      <c r="C851" t="s">
        <v>12</v>
      </c>
      <c r="D851" t="s">
        <v>324</v>
      </c>
      <c r="E851" t="s">
        <v>113</v>
      </c>
      <c r="F851" t="s">
        <v>1287</v>
      </c>
      <c r="G851" t="s">
        <v>14</v>
      </c>
      <c r="H851">
        <v>135.1125183105469</v>
      </c>
      <c r="I851">
        <v>199.9618830609528</v>
      </c>
    </row>
    <row r="852" spans="1:9" ht="12.75" x14ac:dyDescent="0.2">
      <c r="A852" t="s">
        <v>560</v>
      </c>
      <c r="B852" t="s">
        <v>311</v>
      </c>
      <c r="C852" t="s">
        <v>12</v>
      </c>
      <c r="D852" t="s">
        <v>324</v>
      </c>
      <c r="E852" t="s">
        <v>113</v>
      </c>
      <c r="F852" t="s">
        <v>1288</v>
      </c>
      <c r="G852" t="s">
        <v>14</v>
      </c>
      <c r="H852">
        <v>56.956588745117188</v>
      </c>
      <c r="I852">
        <v>89.540577906436042</v>
      </c>
    </row>
    <row r="853" spans="1:9" ht="12.75" x14ac:dyDescent="0.2">
      <c r="A853" t="s">
        <v>560</v>
      </c>
      <c r="B853" t="s">
        <v>311</v>
      </c>
      <c r="C853" t="s">
        <v>12</v>
      </c>
      <c r="D853" t="s">
        <v>324</v>
      </c>
      <c r="E853" t="s">
        <v>113</v>
      </c>
      <c r="F853" t="s">
        <v>1289</v>
      </c>
      <c r="G853" t="s">
        <v>14</v>
      </c>
      <c r="H853">
        <v>57.253875732421882</v>
      </c>
      <c r="I853">
        <v>81.632945918794334</v>
      </c>
    </row>
    <row r="854" spans="1:9" ht="12.75" x14ac:dyDescent="0.2">
      <c r="A854" t="s">
        <v>273</v>
      </c>
      <c r="B854" t="s">
        <v>311</v>
      </c>
      <c r="C854" t="s">
        <v>12</v>
      </c>
      <c r="D854" t="s">
        <v>324</v>
      </c>
      <c r="E854" t="s">
        <v>113</v>
      </c>
      <c r="F854" t="s">
        <v>1290</v>
      </c>
      <c r="G854" t="s">
        <v>14</v>
      </c>
      <c r="H854">
        <v>38.431625366210938</v>
      </c>
      <c r="I854">
        <v>46.210319676473731</v>
      </c>
    </row>
    <row r="855" spans="1:9" ht="12.75" x14ac:dyDescent="0.2">
      <c r="A855" t="s">
        <v>512</v>
      </c>
      <c r="B855" t="s">
        <v>311</v>
      </c>
      <c r="C855" t="s">
        <v>12</v>
      </c>
      <c r="D855" t="s">
        <v>589</v>
      </c>
      <c r="E855" t="s">
        <v>113</v>
      </c>
      <c r="F855" t="s">
        <v>1291</v>
      </c>
      <c r="G855" t="s">
        <v>14</v>
      </c>
      <c r="H855">
        <v>56.146148681640632</v>
      </c>
      <c r="I855">
        <v>146.73916685152861</v>
      </c>
    </row>
    <row r="856" spans="1:9" ht="12.75" x14ac:dyDescent="0.2">
      <c r="A856" t="s">
        <v>679</v>
      </c>
      <c r="B856" t="s">
        <v>311</v>
      </c>
      <c r="C856" t="s">
        <v>12</v>
      </c>
      <c r="D856" t="s">
        <v>589</v>
      </c>
      <c r="E856" t="s">
        <v>113</v>
      </c>
      <c r="F856" t="s">
        <v>1292</v>
      </c>
      <c r="G856" t="s">
        <v>14</v>
      </c>
      <c r="H856">
        <v>20.854194641113281</v>
      </c>
      <c r="I856">
        <v>50.546623055818287</v>
      </c>
    </row>
    <row r="857" spans="1:9" ht="12.75" x14ac:dyDescent="0.2">
      <c r="A857" t="s">
        <v>317</v>
      </c>
      <c r="B857" t="s">
        <v>311</v>
      </c>
      <c r="C857" t="s">
        <v>12</v>
      </c>
      <c r="D857" t="s">
        <v>589</v>
      </c>
      <c r="E857" t="s">
        <v>113</v>
      </c>
      <c r="F857" t="s">
        <v>1293</v>
      </c>
      <c r="G857" t="s">
        <v>14</v>
      </c>
      <c r="H857">
        <v>36.744110107421882</v>
      </c>
      <c r="I857">
        <v>99.750251713916228</v>
      </c>
    </row>
    <row r="858" spans="1:9" ht="12.75" x14ac:dyDescent="0.2">
      <c r="A858" t="s">
        <v>506</v>
      </c>
      <c r="B858" t="s">
        <v>311</v>
      </c>
      <c r="C858" t="s">
        <v>12</v>
      </c>
      <c r="D858" t="s">
        <v>589</v>
      </c>
      <c r="E858" t="s">
        <v>113</v>
      </c>
      <c r="F858" t="s">
        <v>1294</v>
      </c>
      <c r="G858" t="s">
        <v>14</v>
      </c>
      <c r="H858">
        <v>35.607559204101563</v>
      </c>
      <c r="I858">
        <v>104.7884602184007</v>
      </c>
    </row>
    <row r="859" spans="1:9" ht="12.75" x14ac:dyDescent="0.2">
      <c r="A859" t="s">
        <v>679</v>
      </c>
      <c r="B859" t="s">
        <v>311</v>
      </c>
      <c r="C859" t="s">
        <v>12</v>
      </c>
      <c r="D859" t="s">
        <v>589</v>
      </c>
      <c r="E859" t="s">
        <v>113</v>
      </c>
      <c r="F859" t="s">
        <v>1295</v>
      </c>
      <c r="G859" t="s">
        <v>14</v>
      </c>
      <c r="H859">
        <v>20.815338134765629</v>
      </c>
      <c r="I859">
        <v>56.694374118890387</v>
      </c>
    </row>
    <row r="860" spans="1:9" ht="12.75" x14ac:dyDescent="0.2">
      <c r="A860" t="s">
        <v>515</v>
      </c>
      <c r="B860" t="s">
        <v>311</v>
      </c>
      <c r="C860" t="s">
        <v>12</v>
      </c>
      <c r="D860" t="s">
        <v>589</v>
      </c>
      <c r="E860" t="s">
        <v>113</v>
      </c>
      <c r="F860" t="s">
        <v>1296</v>
      </c>
      <c r="G860" t="s">
        <v>14</v>
      </c>
      <c r="H860">
        <v>71.26507568359375</v>
      </c>
      <c r="I860">
        <v>146.8803961631414</v>
      </c>
    </row>
    <row r="861" spans="1:9" ht="12.75" x14ac:dyDescent="0.2">
      <c r="A861" t="s">
        <v>228</v>
      </c>
      <c r="B861" t="s">
        <v>20</v>
      </c>
      <c r="C861" t="s">
        <v>12</v>
      </c>
      <c r="D861" t="s">
        <v>589</v>
      </c>
      <c r="E861" t="s">
        <v>113</v>
      </c>
      <c r="F861" t="s">
        <v>1297</v>
      </c>
      <c r="G861" t="s">
        <v>14</v>
      </c>
      <c r="H861">
        <v>55.070640563964837</v>
      </c>
      <c r="I861">
        <v>150.2775075469566</v>
      </c>
    </row>
    <row r="862" spans="1:9" ht="12.75" x14ac:dyDescent="0.2">
      <c r="A862" t="s">
        <v>908</v>
      </c>
      <c r="B862" t="s">
        <v>311</v>
      </c>
      <c r="C862" t="s">
        <v>12</v>
      </c>
      <c r="D862" t="s">
        <v>575</v>
      </c>
      <c r="E862" t="s">
        <v>113</v>
      </c>
      <c r="F862" t="s">
        <v>1298</v>
      </c>
      <c r="G862" t="s">
        <v>14</v>
      </c>
      <c r="H862">
        <v>9.8789749145507813</v>
      </c>
      <c r="I862">
        <v>25.75764583685498</v>
      </c>
    </row>
    <row r="863" spans="1:9" ht="12.75" x14ac:dyDescent="0.2">
      <c r="A863" t="s">
        <v>1299</v>
      </c>
      <c r="B863" t="s">
        <v>311</v>
      </c>
      <c r="C863" t="s">
        <v>12</v>
      </c>
      <c r="D863" t="s">
        <v>575</v>
      </c>
      <c r="E863" t="s">
        <v>113</v>
      </c>
      <c r="F863" t="s">
        <v>1300</v>
      </c>
      <c r="G863" t="s">
        <v>14</v>
      </c>
      <c r="H863">
        <v>221.57774353027341</v>
      </c>
      <c r="I863">
        <v>320.93432968151319</v>
      </c>
    </row>
    <row r="864" spans="1:9" ht="12.75" x14ac:dyDescent="0.2">
      <c r="A864" t="s">
        <v>402</v>
      </c>
      <c r="B864" t="s">
        <v>311</v>
      </c>
      <c r="C864" t="s">
        <v>12</v>
      </c>
      <c r="D864" t="s">
        <v>575</v>
      </c>
      <c r="E864" t="s">
        <v>113</v>
      </c>
      <c r="F864" t="s">
        <v>1301</v>
      </c>
      <c r="G864" t="s">
        <v>14</v>
      </c>
      <c r="H864">
        <v>26.92295074462891</v>
      </c>
      <c r="I864">
        <v>57.75268471398369</v>
      </c>
    </row>
    <row r="865" spans="1:9" ht="12.75" x14ac:dyDescent="0.2">
      <c r="A865" t="s">
        <v>224</v>
      </c>
      <c r="B865" t="s">
        <v>311</v>
      </c>
      <c r="C865" t="s">
        <v>12</v>
      </c>
      <c r="D865" t="s">
        <v>575</v>
      </c>
      <c r="E865" t="s">
        <v>113</v>
      </c>
      <c r="F865" t="s">
        <v>1302</v>
      </c>
      <c r="G865" t="s">
        <v>14</v>
      </c>
      <c r="H865">
        <v>18.221084594726559</v>
      </c>
      <c r="I865">
        <v>47.055502744973992</v>
      </c>
    </row>
    <row r="866" spans="1:9" ht="12.75" x14ac:dyDescent="0.2">
      <c r="A866" t="s">
        <v>15</v>
      </c>
      <c r="B866" t="s">
        <v>20</v>
      </c>
      <c r="C866" t="s">
        <v>12</v>
      </c>
      <c r="D866" t="s">
        <v>575</v>
      </c>
      <c r="E866" t="s">
        <v>113</v>
      </c>
      <c r="F866" t="s">
        <v>1303</v>
      </c>
      <c r="G866" t="s">
        <v>14</v>
      </c>
      <c r="H866">
        <v>3.3446426391601558</v>
      </c>
      <c r="I866">
        <v>24.732739659979181</v>
      </c>
    </row>
    <row r="867" spans="1:9" ht="12.75" x14ac:dyDescent="0.2">
      <c r="A867" t="s">
        <v>583</v>
      </c>
      <c r="B867" t="s">
        <v>20</v>
      </c>
      <c r="C867" t="s">
        <v>12</v>
      </c>
      <c r="D867" t="s">
        <v>575</v>
      </c>
      <c r="E867" t="s">
        <v>113</v>
      </c>
      <c r="F867" t="s">
        <v>1304</v>
      </c>
      <c r="G867" t="s">
        <v>14</v>
      </c>
      <c r="H867">
        <v>16.922637939453129</v>
      </c>
      <c r="I867">
        <v>57.144954141368537</v>
      </c>
    </row>
    <row r="868" spans="1:9" ht="12.75" x14ac:dyDescent="0.2">
      <c r="A868" t="s">
        <v>265</v>
      </c>
      <c r="B868" t="s">
        <v>20</v>
      </c>
      <c r="C868" t="s">
        <v>12</v>
      </c>
      <c r="D868" t="s">
        <v>575</v>
      </c>
      <c r="E868" t="s">
        <v>113</v>
      </c>
      <c r="F868" t="s">
        <v>1305</v>
      </c>
      <c r="G868" t="s">
        <v>14</v>
      </c>
      <c r="H868">
        <v>8.5676803588867205</v>
      </c>
      <c r="I868">
        <v>48.872828518464758</v>
      </c>
    </row>
    <row r="869" spans="1:9" ht="12.75" x14ac:dyDescent="0.2">
      <c r="A869" t="s">
        <v>528</v>
      </c>
      <c r="B869" t="s">
        <v>311</v>
      </c>
      <c r="C869" t="s">
        <v>12</v>
      </c>
      <c r="D869" t="s">
        <v>1004</v>
      </c>
      <c r="E869" t="s">
        <v>113</v>
      </c>
      <c r="F869" t="s">
        <v>1306</v>
      </c>
      <c r="G869" t="s">
        <v>14</v>
      </c>
      <c r="H869">
        <v>50.600173950195313</v>
      </c>
      <c r="I869">
        <v>108.2015031369635</v>
      </c>
    </row>
    <row r="870" spans="1:9" ht="12.75" x14ac:dyDescent="0.2">
      <c r="A870" t="s">
        <v>271</v>
      </c>
      <c r="B870" t="s">
        <v>20</v>
      </c>
      <c r="C870" t="s">
        <v>12</v>
      </c>
      <c r="D870" t="s">
        <v>1004</v>
      </c>
      <c r="E870" t="s">
        <v>113</v>
      </c>
      <c r="F870" t="s">
        <v>1307</v>
      </c>
      <c r="G870" t="s">
        <v>14</v>
      </c>
      <c r="H870">
        <v>29.480987548828129</v>
      </c>
      <c r="I870">
        <v>112.55196785310009</v>
      </c>
    </row>
    <row r="871" spans="1:9" ht="12.75" x14ac:dyDescent="0.2">
      <c r="A871" t="s">
        <v>219</v>
      </c>
      <c r="B871" t="s">
        <v>311</v>
      </c>
      <c r="C871" t="s">
        <v>12</v>
      </c>
      <c r="D871" t="s">
        <v>312</v>
      </c>
      <c r="E871" t="s">
        <v>22</v>
      </c>
      <c r="F871" t="s">
        <v>1308</v>
      </c>
      <c r="G871" t="s">
        <v>14</v>
      </c>
      <c r="H871">
        <v>103.54531097412109</v>
      </c>
      <c r="I871">
        <v>139.7139122514339</v>
      </c>
    </row>
    <row r="872" spans="1:9" ht="12.75" x14ac:dyDescent="0.2">
      <c r="A872" t="s">
        <v>679</v>
      </c>
      <c r="B872" t="s">
        <v>311</v>
      </c>
      <c r="C872" t="s">
        <v>12</v>
      </c>
      <c r="D872" t="s">
        <v>412</v>
      </c>
      <c r="E872" t="s">
        <v>22</v>
      </c>
      <c r="F872" t="s">
        <v>1309</v>
      </c>
      <c r="G872" t="s">
        <v>14</v>
      </c>
      <c r="H872">
        <v>21.00911712646484</v>
      </c>
      <c r="I872">
        <v>38.925518504826179</v>
      </c>
    </row>
    <row r="873" spans="1:9" ht="12.75" x14ac:dyDescent="0.2">
      <c r="A873" t="s">
        <v>473</v>
      </c>
      <c r="B873" t="s">
        <v>20</v>
      </c>
      <c r="C873" t="s">
        <v>12</v>
      </c>
      <c r="D873" t="s">
        <v>412</v>
      </c>
      <c r="E873" t="s">
        <v>22</v>
      </c>
      <c r="F873" t="s">
        <v>1310</v>
      </c>
      <c r="G873" t="s">
        <v>14</v>
      </c>
      <c r="H873">
        <v>13.100296020507811</v>
      </c>
      <c r="I873">
        <v>42.926133262435073</v>
      </c>
    </row>
    <row r="874" spans="1:9" ht="12.75" x14ac:dyDescent="0.2">
      <c r="A874" t="s">
        <v>371</v>
      </c>
      <c r="B874" t="s">
        <v>11</v>
      </c>
      <c r="C874" t="s">
        <v>12</v>
      </c>
      <c r="D874" t="s">
        <v>412</v>
      </c>
      <c r="E874" t="s">
        <v>22</v>
      </c>
      <c r="F874" t="s">
        <v>1311</v>
      </c>
      <c r="G874" t="s">
        <v>14</v>
      </c>
      <c r="H874">
        <v>62.149017333984382</v>
      </c>
      <c r="I874">
        <v>117.80221280260859</v>
      </c>
    </row>
    <row r="875" spans="1:9" ht="12.75" x14ac:dyDescent="0.2">
      <c r="A875" t="s">
        <v>739</v>
      </c>
      <c r="B875" t="s">
        <v>11</v>
      </c>
      <c r="C875" t="s">
        <v>12</v>
      </c>
      <c r="D875" t="s">
        <v>21</v>
      </c>
      <c r="E875" t="s">
        <v>22</v>
      </c>
      <c r="F875" t="s">
        <v>1312</v>
      </c>
      <c r="G875" t="s">
        <v>14</v>
      </c>
      <c r="H875">
        <v>24.22265625</v>
      </c>
      <c r="I875">
        <v>62.315126233173878</v>
      </c>
    </row>
    <row r="876" spans="1:9" ht="12.75" x14ac:dyDescent="0.2">
      <c r="A876" t="s">
        <v>175</v>
      </c>
      <c r="B876" t="s">
        <v>11</v>
      </c>
      <c r="C876" t="s">
        <v>12</v>
      </c>
      <c r="D876" t="s">
        <v>21</v>
      </c>
      <c r="E876" t="s">
        <v>22</v>
      </c>
      <c r="F876" t="s">
        <v>1313</v>
      </c>
      <c r="G876" t="s">
        <v>14</v>
      </c>
      <c r="H876">
        <v>144.10292816162109</v>
      </c>
      <c r="I876">
        <v>255.12836214637949</v>
      </c>
    </row>
    <row r="877" spans="1:9" ht="12.75" x14ac:dyDescent="0.2">
      <c r="A877" t="s">
        <v>1314</v>
      </c>
      <c r="B877" t="s">
        <v>11</v>
      </c>
      <c r="C877" t="s">
        <v>12</v>
      </c>
      <c r="D877" t="s">
        <v>21</v>
      </c>
      <c r="E877" t="s">
        <v>22</v>
      </c>
      <c r="F877" t="s">
        <v>1315</v>
      </c>
      <c r="G877" t="s">
        <v>14</v>
      </c>
      <c r="H877">
        <v>370.69130706787109</v>
      </c>
      <c r="I877">
        <v>583.37412144342466</v>
      </c>
    </row>
    <row r="878" spans="1:9" ht="12.75" x14ac:dyDescent="0.2">
      <c r="A878" t="s">
        <v>273</v>
      </c>
      <c r="B878" t="s">
        <v>11</v>
      </c>
      <c r="C878" t="s">
        <v>12</v>
      </c>
      <c r="D878" t="s">
        <v>312</v>
      </c>
      <c r="E878" t="s">
        <v>22</v>
      </c>
      <c r="F878" t="s">
        <v>1316</v>
      </c>
      <c r="G878" t="s">
        <v>14</v>
      </c>
      <c r="H878">
        <v>38.338768005371087</v>
      </c>
      <c r="I878">
        <v>67.552765324036741</v>
      </c>
    </row>
    <row r="879" spans="1:9" ht="12.75" x14ac:dyDescent="0.2">
      <c r="A879" t="s">
        <v>170</v>
      </c>
      <c r="B879" t="s">
        <v>20</v>
      </c>
      <c r="C879" t="s">
        <v>12</v>
      </c>
      <c r="D879" t="s">
        <v>312</v>
      </c>
      <c r="E879" t="s">
        <v>22</v>
      </c>
      <c r="F879" t="s">
        <v>1317</v>
      </c>
      <c r="G879" t="s">
        <v>14</v>
      </c>
      <c r="H879">
        <v>19.21298980712891</v>
      </c>
      <c r="I879">
        <v>31.921029076825299</v>
      </c>
    </row>
    <row r="880" spans="1:9" ht="12.75" x14ac:dyDescent="0.2">
      <c r="A880" t="s">
        <v>528</v>
      </c>
      <c r="B880" t="s">
        <v>11</v>
      </c>
      <c r="C880" t="s">
        <v>12</v>
      </c>
      <c r="D880" t="s">
        <v>312</v>
      </c>
      <c r="E880" t="s">
        <v>22</v>
      </c>
      <c r="F880" t="s">
        <v>1318</v>
      </c>
      <c r="G880" t="s">
        <v>14</v>
      </c>
      <c r="H880">
        <v>51.378021240234382</v>
      </c>
      <c r="I880">
        <v>117.26862858177</v>
      </c>
    </row>
    <row r="881" spans="1:9" ht="12.75" x14ac:dyDescent="0.2">
      <c r="A881" t="s">
        <v>1319</v>
      </c>
      <c r="B881" t="s">
        <v>20</v>
      </c>
      <c r="C881" t="s">
        <v>12</v>
      </c>
      <c r="D881" t="s">
        <v>1320</v>
      </c>
      <c r="E881" t="s">
        <v>22</v>
      </c>
      <c r="F881" t="s">
        <v>1321</v>
      </c>
      <c r="G881" t="s">
        <v>14</v>
      </c>
      <c r="H881">
        <v>877.83280944824219</v>
      </c>
      <c r="I881">
        <v>864.67112784513404</v>
      </c>
    </row>
    <row r="882" spans="1:9" ht="12.75" x14ac:dyDescent="0.2">
      <c r="A882" t="s">
        <v>1322</v>
      </c>
      <c r="B882" t="s">
        <v>11</v>
      </c>
      <c r="C882" t="s">
        <v>12</v>
      </c>
      <c r="D882" t="s">
        <v>1320</v>
      </c>
      <c r="E882" t="s">
        <v>22</v>
      </c>
      <c r="F882" t="s">
        <v>1323</v>
      </c>
      <c r="G882" t="s">
        <v>14</v>
      </c>
      <c r="H882">
        <v>615.9385986328125</v>
      </c>
      <c r="I882">
        <v>855.58542060361333</v>
      </c>
    </row>
    <row r="883" spans="1:9" ht="12.75" x14ac:dyDescent="0.2">
      <c r="A883" t="s">
        <v>800</v>
      </c>
      <c r="B883" t="s">
        <v>20</v>
      </c>
      <c r="C883" t="s">
        <v>12</v>
      </c>
      <c r="D883" t="s">
        <v>312</v>
      </c>
      <c r="E883" t="s">
        <v>22</v>
      </c>
      <c r="F883" t="s">
        <v>1324</v>
      </c>
      <c r="G883" t="s">
        <v>14</v>
      </c>
      <c r="H883">
        <v>45.252082824707031</v>
      </c>
      <c r="I883">
        <v>118.8717688081334</v>
      </c>
    </row>
    <row r="884" spans="1:9" ht="12.75" x14ac:dyDescent="0.2">
      <c r="A884" t="s">
        <v>571</v>
      </c>
      <c r="B884" t="s">
        <v>11</v>
      </c>
      <c r="C884" t="s">
        <v>12</v>
      </c>
      <c r="D884" t="s">
        <v>312</v>
      </c>
      <c r="E884" t="s">
        <v>22</v>
      </c>
      <c r="F884" t="s">
        <v>1325</v>
      </c>
      <c r="G884" t="s">
        <v>14</v>
      </c>
      <c r="H884">
        <v>83.217262268066406</v>
      </c>
      <c r="I884">
        <v>113.12019387443419</v>
      </c>
    </row>
    <row r="885" spans="1:9" ht="12.75" x14ac:dyDescent="0.2">
      <c r="A885" t="s">
        <v>82</v>
      </c>
      <c r="B885" t="s">
        <v>11</v>
      </c>
      <c r="C885" t="s">
        <v>12</v>
      </c>
      <c r="D885" t="s">
        <v>312</v>
      </c>
      <c r="E885" t="s">
        <v>22</v>
      </c>
      <c r="F885" t="s">
        <v>1326</v>
      </c>
      <c r="G885" t="s">
        <v>14</v>
      </c>
      <c r="H885">
        <v>165.60719299316409</v>
      </c>
      <c r="I885">
        <v>311.56242244882202</v>
      </c>
    </row>
    <row r="886" spans="1:9" ht="12.75" x14ac:dyDescent="0.2">
      <c r="A886" t="s">
        <v>836</v>
      </c>
      <c r="B886" t="s">
        <v>11</v>
      </c>
      <c r="C886" t="s">
        <v>12</v>
      </c>
      <c r="D886" t="s">
        <v>312</v>
      </c>
      <c r="E886" t="s">
        <v>22</v>
      </c>
      <c r="F886" t="s">
        <v>1327</v>
      </c>
      <c r="G886" t="s">
        <v>14</v>
      </c>
      <c r="H886">
        <v>94.20340728759767</v>
      </c>
      <c r="I886">
        <v>150.78304390366151</v>
      </c>
    </row>
    <row r="887" spans="1:9" ht="12.75" x14ac:dyDescent="0.2">
      <c r="A887" t="s">
        <v>386</v>
      </c>
      <c r="B887" t="s">
        <v>11</v>
      </c>
      <c r="C887" t="s">
        <v>12</v>
      </c>
      <c r="D887" t="s">
        <v>312</v>
      </c>
      <c r="E887" t="s">
        <v>22</v>
      </c>
      <c r="F887" t="s">
        <v>1328</v>
      </c>
      <c r="G887" t="s">
        <v>14</v>
      </c>
      <c r="H887">
        <v>69.292991638183594</v>
      </c>
      <c r="I887">
        <v>156.2988750720823</v>
      </c>
    </row>
    <row r="888" spans="1:9" ht="12.75" x14ac:dyDescent="0.2">
      <c r="A888" t="s">
        <v>1329</v>
      </c>
      <c r="B888" t="s">
        <v>11</v>
      </c>
      <c r="C888" t="s">
        <v>12</v>
      </c>
      <c r="D888" t="s">
        <v>312</v>
      </c>
      <c r="E888" t="s">
        <v>22</v>
      </c>
      <c r="F888" t="s">
        <v>1330</v>
      </c>
      <c r="G888" t="s">
        <v>14</v>
      </c>
      <c r="H888">
        <v>109.5709533691406</v>
      </c>
      <c r="I888">
        <v>302.93593426103348</v>
      </c>
    </row>
    <row r="889" spans="1:9" ht="12.75" x14ac:dyDescent="0.2">
      <c r="A889" t="s">
        <v>72</v>
      </c>
      <c r="B889" t="s">
        <v>11</v>
      </c>
      <c r="C889" t="s">
        <v>12</v>
      </c>
      <c r="D889" t="s">
        <v>312</v>
      </c>
      <c r="E889" t="s">
        <v>22</v>
      </c>
      <c r="F889" t="s">
        <v>1331</v>
      </c>
      <c r="G889" t="s">
        <v>14</v>
      </c>
      <c r="H889">
        <v>143.09165191650391</v>
      </c>
      <c r="I889">
        <v>288.74134298241211</v>
      </c>
    </row>
    <row r="890" spans="1:9" ht="12.75" x14ac:dyDescent="0.2">
      <c r="A890" t="s">
        <v>477</v>
      </c>
      <c r="B890" t="s">
        <v>311</v>
      </c>
      <c r="C890" t="s">
        <v>12</v>
      </c>
      <c r="D890" t="s">
        <v>312</v>
      </c>
      <c r="E890" t="s">
        <v>22</v>
      </c>
      <c r="F890" t="s">
        <v>1332</v>
      </c>
      <c r="G890" t="s">
        <v>14</v>
      </c>
      <c r="H890">
        <v>27.783065795898441</v>
      </c>
      <c r="I890">
        <v>33.962195121649451</v>
      </c>
    </row>
    <row r="891" spans="1:9" ht="12.75" x14ac:dyDescent="0.2">
      <c r="A891" t="s">
        <v>1049</v>
      </c>
      <c r="B891" t="s">
        <v>11</v>
      </c>
      <c r="C891" t="s">
        <v>12</v>
      </c>
      <c r="D891" t="s">
        <v>312</v>
      </c>
      <c r="E891" t="s">
        <v>22</v>
      </c>
      <c r="F891" t="s">
        <v>1333</v>
      </c>
      <c r="G891" t="s">
        <v>14</v>
      </c>
      <c r="H891">
        <v>122.5374450683594</v>
      </c>
      <c r="I891">
        <v>262.75210574894589</v>
      </c>
    </row>
    <row r="892" spans="1:9" ht="12.75" x14ac:dyDescent="0.2">
      <c r="A892" t="s">
        <v>441</v>
      </c>
      <c r="B892" t="s">
        <v>311</v>
      </c>
      <c r="C892" t="s">
        <v>12</v>
      </c>
      <c r="D892" t="s">
        <v>312</v>
      </c>
      <c r="E892" t="s">
        <v>22</v>
      </c>
      <c r="F892" t="s">
        <v>1334</v>
      </c>
      <c r="G892" t="s">
        <v>14</v>
      </c>
      <c r="H892">
        <v>67.481468200683594</v>
      </c>
      <c r="I892">
        <v>91.48402096258134</v>
      </c>
    </row>
    <row r="893" spans="1:9" ht="12.75" x14ac:dyDescent="0.2">
      <c r="A893" t="s">
        <v>317</v>
      </c>
      <c r="B893" t="s">
        <v>311</v>
      </c>
      <c r="C893" t="s">
        <v>12</v>
      </c>
      <c r="D893" t="s">
        <v>312</v>
      </c>
      <c r="E893" t="s">
        <v>22</v>
      </c>
      <c r="F893" t="s">
        <v>1335</v>
      </c>
      <c r="G893" t="s">
        <v>14</v>
      </c>
      <c r="H893">
        <v>37.221870422363281</v>
      </c>
      <c r="I893">
        <v>51.896092479464848</v>
      </c>
    </row>
    <row r="894" spans="1:9" ht="12.75" x14ac:dyDescent="0.2">
      <c r="A894" t="s">
        <v>349</v>
      </c>
      <c r="B894" t="s">
        <v>311</v>
      </c>
      <c r="C894" t="s">
        <v>12</v>
      </c>
      <c r="D894" t="s">
        <v>312</v>
      </c>
      <c r="E894" t="s">
        <v>22</v>
      </c>
      <c r="F894" t="s">
        <v>1336</v>
      </c>
      <c r="G894" t="s">
        <v>14</v>
      </c>
      <c r="H894">
        <v>7.5388946533203143</v>
      </c>
      <c r="I894">
        <v>13.029891815990901</v>
      </c>
    </row>
    <row r="895" spans="1:9" ht="12.75" x14ac:dyDescent="0.2">
      <c r="A895" t="s">
        <v>347</v>
      </c>
      <c r="B895" t="s">
        <v>311</v>
      </c>
      <c r="C895" t="s">
        <v>12</v>
      </c>
      <c r="D895" t="s">
        <v>312</v>
      </c>
      <c r="E895" t="s">
        <v>22</v>
      </c>
      <c r="F895" t="s">
        <v>1337</v>
      </c>
      <c r="G895" t="s">
        <v>14</v>
      </c>
      <c r="H895">
        <v>64.317779541015625</v>
      </c>
      <c r="I895">
        <v>77.124633002753427</v>
      </c>
    </row>
    <row r="896" spans="1:9" ht="12.75" x14ac:dyDescent="0.2">
      <c r="A896" t="s">
        <v>797</v>
      </c>
      <c r="B896" t="s">
        <v>20</v>
      </c>
      <c r="C896" t="s">
        <v>12</v>
      </c>
      <c r="D896" t="s">
        <v>312</v>
      </c>
      <c r="E896" t="s">
        <v>22</v>
      </c>
      <c r="F896" t="s">
        <v>1338</v>
      </c>
      <c r="G896" t="s">
        <v>14</v>
      </c>
      <c r="H896">
        <v>5.7675704956054696</v>
      </c>
      <c r="I896">
        <v>14.8194987986897</v>
      </c>
    </row>
    <row r="897" spans="1:9" ht="12.75" x14ac:dyDescent="0.2">
      <c r="A897" t="s">
        <v>382</v>
      </c>
      <c r="B897" t="s">
        <v>20</v>
      </c>
      <c r="C897" t="s">
        <v>12</v>
      </c>
      <c r="D897" t="s">
        <v>312</v>
      </c>
      <c r="E897" t="s">
        <v>22</v>
      </c>
      <c r="F897" t="s">
        <v>1339</v>
      </c>
      <c r="G897" t="s">
        <v>14</v>
      </c>
      <c r="H897">
        <v>40.281517028808587</v>
      </c>
      <c r="I897">
        <v>80.17009280167494</v>
      </c>
    </row>
    <row r="898" spans="1:9" ht="12.75" x14ac:dyDescent="0.2">
      <c r="A898" t="s">
        <v>471</v>
      </c>
      <c r="B898" t="s">
        <v>20</v>
      </c>
      <c r="C898" t="s">
        <v>12</v>
      </c>
      <c r="D898" t="s">
        <v>312</v>
      </c>
      <c r="E898" t="s">
        <v>22</v>
      </c>
      <c r="F898" t="s">
        <v>1340</v>
      </c>
      <c r="G898" t="s">
        <v>14</v>
      </c>
      <c r="H898">
        <v>30.802871704101559</v>
      </c>
      <c r="I898">
        <v>93.644969441659413</v>
      </c>
    </row>
    <row r="899" spans="1:9" ht="12.75" x14ac:dyDescent="0.2">
      <c r="A899" t="s">
        <v>320</v>
      </c>
      <c r="B899" t="s">
        <v>311</v>
      </c>
      <c r="C899" t="s">
        <v>12</v>
      </c>
      <c r="D899" t="s">
        <v>312</v>
      </c>
      <c r="E899" t="s">
        <v>22</v>
      </c>
      <c r="F899" t="s">
        <v>1341</v>
      </c>
      <c r="G899" t="s">
        <v>14</v>
      </c>
      <c r="H899">
        <v>16.14681243896484</v>
      </c>
      <c r="I899">
        <v>26.97115414941409</v>
      </c>
    </row>
    <row r="900" spans="1:9" ht="12.75" x14ac:dyDescent="0.2">
      <c r="A900" t="s">
        <v>187</v>
      </c>
      <c r="B900" t="s">
        <v>311</v>
      </c>
      <c r="C900" t="s">
        <v>12</v>
      </c>
      <c r="D900" t="s">
        <v>312</v>
      </c>
      <c r="E900" t="s">
        <v>22</v>
      </c>
      <c r="F900" t="s">
        <v>1342</v>
      </c>
      <c r="G900" t="s">
        <v>14</v>
      </c>
      <c r="H900">
        <v>60.948577880859382</v>
      </c>
      <c r="I900">
        <v>88.293726935219979</v>
      </c>
    </row>
    <row r="901" spans="1:9" ht="12.75" x14ac:dyDescent="0.2">
      <c r="A901" t="s">
        <v>1343</v>
      </c>
      <c r="B901" t="s">
        <v>311</v>
      </c>
      <c r="C901" t="s">
        <v>12</v>
      </c>
      <c r="D901" t="s">
        <v>312</v>
      </c>
      <c r="E901" t="s">
        <v>22</v>
      </c>
      <c r="F901" t="s">
        <v>1344</v>
      </c>
      <c r="G901" t="s">
        <v>14</v>
      </c>
      <c r="H901">
        <v>564.94758605957031</v>
      </c>
      <c r="I901">
        <v>672.09779503185052</v>
      </c>
    </row>
    <row r="902" spans="1:9" ht="12.75" x14ac:dyDescent="0.2">
      <c r="A902" t="s">
        <v>349</v>
      </c>
      <c r="B902" t="s">
        <v>11</v>
      </c>
      <c r="C902" t="s">
        <v>12</v>
      </c>
      <c r="D902" t="s">
        <v>419</v>
      </c>
      <c r="E902" t="s">
        <v>22</v>
      </c>
      <c r="F902" t="s">
        <v>1345</v>
      </c>
      <c r="G902" t="s">
        <v>14</v>
      </c>
      <c r="H902">
        <v>8.3390884399414063</v>
      </c>
      <c r="I902">
        <v>23.840705083448331</v>
      </c>
    </row>
    <row r="903" spans="1:9" ht="12.75" x14ac:dyDescent="0.2">
      <c r="A903" t="s">
        <v>1268</v>
      </c>
      <c r="B903" t="s">
        <v>11</v>
      </c>
      <c r="C903" t="s">
        <v>12</v>
      </c>
      <c r="D903" t="s">
        <v>419</v>
      </c>
      <c r="E903" t="s">
        <v>22</v>
      </c>
      <c r="F903" t="s">
        <v>1346</v>
      </c>
      <c r="G903" t="s">
        <v>14</v>
      </c>
      <c r="H903">
        <v>81.322349548339844</v>
      </c>
      <c r="I903">
        <v>149.1698104289523</v>
      </c>
    </row>
    <row r="904" spans="1:9" ht="12.75" x14ac:dyDescent="0.2">
      <c r="A904" t="s">
        <v>194</v>
      </c>
      <c r="B904" t="s">
        <v>20</v>
      </c>
      <c r="C904" t="s">
        <v>12</v>
      </c>
      <c r="D904" t="s">
        <v>620</v>
      </c>
      <c r="E904" t="s">
        <v>22</v>
      </c>
      <c r="F904" t="s">
        <v>1347</v>
      </c>
      <c r="G904" t="s">
        <v>14</v>
      </c>
      <c r="H904">
        <v>159.5103759765625</v>
      </c>
      <c r="I904">
        <v>194.71819417154649</v>
      </c>
    </row>
    <row r="905" spans="1:9" ht="12.75" x14ac:dyDescent="0.2">
      <c r="A905" t="s">
        <v>351</v>
      </c>
      <c r="B905" t="s">
        <v>11</v>
      </c>
      <c r="C905" t="s">
        <v>12</v>
      </c>
      <c r="D905" t="s">
        <v>329</v>
      </c>
      <c r="E905" t="s">
        <v>168</v>
      </c>
      <c r="F905" t="s">
        <v>1348</v>
      </c>
      <c r="G905" t="s">
        <v>14</v>
      </c>
      <c r="H905">
        <v>34.405242919921882</v>
      </c>
      <c r="I905">
        <v>69.371862496760386</v>
      </c>
    </row>
    <row r="906" spans="1:9" ht="12.75" x14ac:dyDescent="0.2">
      <c r="A906" t="s">
        <v>24</v>
      </c>
      <c r="B906" t="s">
        <v>11</v>
      </c>
      <c r="C906" t="s">
        <v>12</v>
      </c>
      <c r="D906" t="s">
        <v>810</v>
      </c>
      <c r="E906" t="s">
        <v>22</v>
      </c>
      <c r="F906" t="s">
        <v>1349</v>
      </c>
      <c r="G906" t="s">
        <v>14</v>
      </c>
      <c r="H906">
        <v>96.071548461914063</v>
      </c>
      <c r="I906">
        <v>101.78234121098281</v>
      </c>
    </row>
    <row r="907" spans="1:9" ht="12.75" x14ac:dyDescent="0.2">
      <c r="A907" t="s">
        <v>1350</v>
      </c>
      <c r="B907" t="s">
        <v>11</v>
      </c>
      <c r="C907" t="s">
        <v>12</v>
      </c>
      <c r="D907" t="s">
        <v>217</v>
      </c>
      <c r="E907" t="s">
        <v>168</v>
      </c>
      <c r="F907" t="s">
        <v>1351</v>
      </c>
      <c r="G907" t="s">
        <v>14</v>
      </c>
      <c r="H907">
        <v>864.81436920166016</v>
      </c>
      <c r="I907">
        <v>1244.5488785264249</v>
      </c>
    </row>
    <row r="908" spans="1:9" ht="12.75" x14ac:dyDescent="0.2">
      <c r="A908" t="s">
        <v>908</v>
      </c>
      <c r="B908" t="s">
        <v>311</v>
      </c>
      <c r="C908" t="s">
        <v>12</v>
      </c>
      <c r="D908" t="s">
        <v>329</v>
      </c>
      <c r="E908" t="s">
        <v>168</v>
      </c>
      <c r="F908" t="s">
        <v>1352</v>
      </c>
      <c r="G908" t="s">
        <v>14</v>
      </c>
      <c r="H908">
        <v>9.7657394409179688</v>
      </c>
      <c r="I908">
        <v>20.600425918449819</v>
      </c>
    </row>
    <row r="909" spans="1:9" ht="12.75" x14ac:dyDescent="0.2">
      <c r="A909" t="s">
        <v>269</v>
      </c>
      <c r="B909" t="s">
        <v>311</v>
      </c>
      <c r="C909" t="s">
        <v>12</v>
      </c>
      <c r="D909" t="s">
        <v>329</v>
      </c>
      <c r="E909" t="s">
        <v>168</v>
      </c>
      <c r="F909" t="s">
        <v>1353</v>
      </c>
      <c r="G909" t="s">
        <v>14</v>
      </c>
      <c r="H909">
        <v>183.76450347900391</v>
      </c>
      <c r="I909">
        <v>259.59475008897289</v>
      </c>
    </row>
    <row r="910" spans="1:9" ht="12.75" x14ac:dyDescent="0.2">
      <c r="A910" t="s">
        <v>177</v>
      </c>
      <c r="B910" t="s">
        <v>20</v>
      </c>
      <c r="C910" t="s">
        <v>12</v>
      </c>
      <c r="D910" t="s">
        <v>439</v>
      </c>
      <c r="E910" t="s">
        <v>17</v>
      </c>
      <c r="F910" t="s">
        <v>1354</v>
      </c>
      <c r="G910" t="s">
        <v>14</v>
      </c>
      <c r="H910">
        <v>5.4104957580566424</v>
      </c>
      <c r="I910">
        <v>38.766447056094137</v>
      </c>
    </row>
    <row r="911" spans="1:9" ht="12.75" x14ac:dyDescent="0.2">
      <c r="A911" t="s">
        <v>481</v>
      </c>
      <c r="B911" t="s">
        <v>11</v>
      </c>
      <c r="C911" t="s">
        <v>12</v>
      </c>
      <c r="D911" t="s">
        <v>324</v>
      </c>
      <c r="E911" t="s">
        <v>253</v>
      </c>
      <c r="F911" t="s">
        <v>1355</v>
      </c>
      <c r="G911" t="s">
        <v>14</v>
      </c>
      <c r="H911">
        <v>72.253509521484375</v>
      </c>
      <c r="I911">
        <v>141.46511863753551</v>
      </c>
    </row>
    <row r="912" spans="1:9" ht="12.75" x14ac:dyDescent="0.2">
      <c r="A912" t="s">
        <v>1356</v>
      </c>
      <c r="B912" t="s">
        <v>11</v>
      </c>
      <c r="C912" t="s">
        <v>12</v>
      </c>
      <c r="D912" t="s">
        <v>1357</v>
      </c>
      <c r="E912" t="s">
        <v>300</v>
      </c>
      <c r="F912" t="s">
        <v>1358</v>
      </c>
      <c r="G912" t="s">
        <v>14</v>
      </c>
      <c r="H912">
        <v>402.512451171875</v>
      </c>
      <c r="I912">
        <v>456.25875729882239</v>
      </c>
    </row>
    <row r="913" spans="1:9" ht="12.75" x14ac:dyDescent="0.2">
      <c r="A913" t="s">
        <v>1359</v>
      </c>
      <c r="B913" t="s">
        <v>11</v>
      </c>
      <c r="C913" t="s">
        <v>12</v>
      </c>
      <c r="D913" t="s">
        <v>1357</v>
      </c>
      <c r="E913" t="s">
        <v>300</v>
      </c>
      <c r="F913" t="s">
        <v>1360</v>
      </c>
      <c r="G913" t="s">
        <v>14</v>
      </c>
      <c r="H913">
        <v>600.79478454589855</v>
      </c>
      <c r="I913">
        <v>711.34804161085412</v>
      </c>
    </row>
    <row r="914" spans="1:9" ht="12.75" x14ac:dyDescent="0.2">
      <c r="A914" t="s">
        <v>117</v>
      </c>
      <c r="B914" t="s">
        <v>11</v>
      </c>
      <c r="C914" t="s">
        <v>12</v>
      </c>
      <c r="D914" t="s">
        <v>1357</v>
      </c>
      <c r="E914" t="s">
        <v>300</v>
      </c>
      <c r="F914" t="s">
        <v>1361</v>
      </c>
      <c r="G914" t="s">
        <v>14</v>
      </c>
      <c r="H914">
        <v>147.911262512207</v>
      </c>
      <c r="I914">
        <v>170.42253564988999</v>
      </c>
    </row>
    <row r="915" spans="1:9" ht="12.75" x14ac:dyDescent="0.2">
      <c r="A915" t="s">
        <v>1362</v>
      </c>
      <c r="B915" t="s">
        <v>11</v>
      </c>
      <c r="C915" t="s">
        <v>12</v>
      </c>
      <c r="D915" t="s">
        <v>1357</v>
      </c>
      <c r="E915" t="s">
        <v>300</v>
      </c>
      <c r="F915" t="s">
        <v>1363</v>
      </c>
      <c r="G915" t="s">
        <v>14</v>
      </c>
      <c r="H915">
        <v>758.41002655029297</v>
      </c>
      <c r="I915">
        <v>357.952416077507</v>
      </c>
    </row>
    <row r="916" spans="1:9" ht="12.75" x14ac:dyDescent="0.2">
      <c r="A916" t="s">
        <v>797</v>
      </c>
      <c r="B916" t="s">
        <v>311</v>
      </c>
      <c r="C916" t="s">
        <v>12</v>
      </c>
      <c r="D916" t="s">
        <v>1364</v>
      </c>
      <c r="E916" t="s">
        <v>113</v>
      </c>
      <c r="F916" t="s">
        <v>1365</v>
      </c>
      <c r="G916" t="s">
        <v>14</v>
      </c>
      <c r="H916">
        <v>6.3572158813476563</v>
      </c>
      <c r="I916">
        <v>12.605570573205309</v>
      </c>
    </row>
    <row r="917" spans="1:9" ht="12.75" x14ac:dyDescent="0.2">
      <c r="A917" t="s">
        <v>739</v>
      </c>
      <c r="B917" t="s">
        <v>311</v>
      </c>
      <c r="C917" t="s">
        <v>12</v>
      </c>
      <c r="D917" t="s">
        <v>1364</v>
      </c>
      <c r="E917" t="s">
        <v>113</v>
      </c>
      <c r="F917" t="s">
        <v>1366</v>
      </c>
      <c r="G917" t="s">
        <v>14</v>
      </c>
      <c r="H917">
        <v>23.862991333007809</v>
      </c>
      <c r="I917">
        <v>30.516581266301479</v>
      </c>
    </row>
    <row r="918" spans="1:9" ht="12.75" x14ac:dyDescent="0.2">
      <c r="A918" t="s">
        <v>361</v>
      </c>
      <c r="B918" t="s">
        <v>311</v>
      </c>
      <c r="C918" t="s">
        <v>12</v>
      </c>
      <c r="D918" t="s">
        <v>1364</v>
      </c>
      <c r="E918" t="s">
        <v>113</v>
      </c>
      <c r="F918" t="s">
        <v>1367</v>
      </c>
      <c r="G918" t="s">
        <v>14</v>
      </c>
      <c r="H918">
        <v>92.95013427734375</v>
      </c>
      <c r="I918">
        <v>101.8803795227098</v>
      </c>
    </row>
    <row r="919" spans="1:9" ht="12.75" x14ac:dyDescent="0.2">
      <c r="A919" t="s">
        <v>443</v>
      </c>
      <c r="B919" t="s">
        <v>311</v>
      </c>
      <c r="C919" t="s">
        <v>12</v>
      </c>
      <c r="D919" t="s">
        <v>1364</v>
      </c>
      <c r="E919" t="s">
        <v>113</v>
      </c>
      <c r="F919" t="s">
        <v>1368</v>
      </c>
      <c r="G919" t="s">
        <v>14</v>
      </c>
      <c r="H919">
        <v>44.141014099121087</v>
      </c>
      <c r="I919">
        <v>69.543947709227268</v>
      </c>
    </row>
    <row r="920" spans="1:9" ht="12.75" x14ac:dyDescent="0.2">
      <c r="A920" t="s">
        <v>421</v>
      </c>
      <c r="B920" t="s">
        <v>311</v>
      </c>
      <c r="C920" t="s">
        <v>12</v>
      </c>
      <c r="D920" t="s">
        <v>1364</v>
      </c>
      <c r="E920" t="s">
        <v>113</v>
      </c>
      <c r="F920" t="s">
        <v>1369</v>
      </c>
      <c r="G920" t="s">
        <v>14</v>
      </c>
      <c r="H920">
        <v>73.609390258789063</v>
      </c>
      <c r="I920">
        <v>120.5068115554546</v>
      </c>
    </row>
    <row r="921" spans="1:9" ht="12.75" x14ac:dyDescent="0.2">
      <c r="A921" t="s">
        <v>392</v>
      </c>
      <c r="B921" t="s">
        <v>311</v>
      </c>
      <c r="C921" t="s">
        <v>12</v>
      </c>
      <c r="D921" t="s">
        <v>1364</v>
      </c>
      <c r="E921" t="s">
        <v>113</v>
      </c>
      <c r="F921" t="s">
        <v>1370</v>
      </c>
      <c r="G921" t="s">
        <v>14</v>
      </c>
      <c r="H921">
        <v>91.864768981933594</v>
      </c>
      <c r="I921">
        <v>220.65835523539479</v>
      </c>
    </row>
    <row r="922" spans="1:9" ht="12.75" x14ac:dyDescent="0.2">
      <c r="A922" t="s">
        <v>355</v>
      </c>
      <c r="B922" t="s">
        <v>311</v>
      </c>
      <c r="C922" t="s">
        <v>12</v>
      </c>
      <c r="D922" t="s">
        <v>1364</v>
      </c>
      <c r="E922" t="s">
        <v>113</v>
      </c>
      <c r="F922" t="s">
        <v>1371</v>
      </c>
      <c r="G922" t="s">
        <v>14</v>
      </c>
      <c r="H922">
        <v>64.779502868652344</v>
      </c>
      <c r="I922">
        <v>117.9889711454545</v>
      </c>
    </row>
    <row r="923" spans="1:9" ht="12.75" x14ac:dyDescent="0.2">
      <c r="A923" t="s">
        <v>251</v>
      </c>
      <c r="B923" t="s">
        <v>311</v>
      </c>
      <c r="C923" t="s">
        <v>12</v>
      </c>
      <c r="D923" t="s">
        <v>1364</v>
      </c>
      <c r="E923" t="s">
        <v>113</v>
      </c>
      <c r="F923" t="s">
        <v>1372</v>
      </c>
      <c r="G923" t="s">
        <v>14</v>
      </c>
      <c r="H923">
        <v>178.34293365478521</v>
      </c>
      <c r="I923">
        <v>332.9183375699368</v>
      </c>
    </row>
    <row r="924" spans="1:9" ht="12.75" x14ac:dyDescent="0.2">
      <c r="A924" t="s">
        <v>50</v>
      </c>
      <c r="B924" t="s">
        <v>311</v>
      </c>
      <c r="C924" t="s">
        <v>12</v>
      </c>
      <c r="D924" t="s">
        <v>1364</v>
      </c>
      <c r="E924" t="s">
        <v>113</v>
      </c>
      <c r="F924" t="s">
        <v>1373</v>
      </c>
      <c r="G924" t="s">
        <v>14</v>
      </c>
      <c r="H924">
        <v>380.48321533203131</v>
      </c>
      <c r="I924">
        <v>662.57075105514889</v>
      </c>
    </row>
    <row r="925" spans="1:9" ht="12.75" x14ac:dyDescent="0.2">
      <c r="A925" t="s">
        <v>36</v>
      </c>
      <c r="B925" t="s">
        <v>311</v>
      </c>
      <c r="C925" t="s">
        <v>12</v>
      </c>
      <c r="D925" t="s">
        <v>1364</v>
      </c>
      <c r="E925" t="s">
        <v>113</v>
      </c>
      <c r="F925" t="s">
        <v>1374</v>
      </c>
      <c r="G925" t="s">
        <v>14</v>
      </c>
      <c r="H925">
        <v>124.2833938598633</v>
      </c>
      <c r="I925">
        <v>237.5674208100215</v>
      </c>
    </row>
    <row r="926" spans="1:9" ht="12.75" x14ac:dyDescent="0.2">
      <c r="A926" t="s">
        <v>117</v>
      </c>
      <c r="B926" t="s">
        <v>311</v>
      </c>
      <c r="C926" t="s">
        <v>12</v>
      </c>
      <c r="D926" t="s">
        <v>1364</v>
      </c>
      <c r="E926" t="s">
        <v>113</v>
      </c>
      <c r="F926" t="s">
        <v>1375</v>
      </c>
      <c r="G926" t="s">
        <v>14</v>
      </c>
      <c r="H926">
        <v>148.1190490722656</v>
      </c>
      <c r="I926">
        <v>252.7537985437441</v>
      </c>
    </row>
    <row r="927" spans="1:9" ht="12.75" x14ac:dyDescent="0.2">
      <c r="A927" t="s">
        <v>230</v>
      </c>
      <c r="B927" t="s">
        <v>311</v>
      </c>
      <c r="C927" t="s">
        <v>12</v>
      </c>
      <c r="D927" t="s">
        <v>1364</v>
      </c>
      <c r="E927" t="s">
        <v>113</v>
      </c>
      <c r="F927" t="s">
        <v>1376</v>
      </c>
      <c r="G927" t="s">
        <v>14</v>
      </c>
      <c r="H927">
        <v>129.865104675293</v>
      </c>
      <c r="I927">
        <v>235.30855535970451</v>
      </c>
    </row>
    <row r="928" spans="1:9" ht="12.75" x14ac:dyDescent="0.2">
      <c r="A928" t="s">
        <v>158</v>
      </c>
      <c r="B928" t="s">
        <v>311</v>
      </c>
      <c r="C928" t="s">
        <v>12</v>
      </c>
      <c r="D928" t="s">
        <v>1364</v>
      </c>
      <c r="E928" t="s">
        <v>113</v>
      </c>
      <c r="F928" t="s">
        <v>1377</v>
      </c>
      <c r="G928" t="s">
        <v>14</v>
      </c>
      <c r="H928">
        <v>33.191543579101563</v>
      </c>
      <c r="I928">
        <v>58.503897641870878</v>
      </c>
    </row>
    <row r="929" spans="1:9" ht="12.75" x14ac:dyDescent="0.2">
      <c r="A929" t="s">
        <v>158</v>
      </c>
      <c r="B929" t="s">
        <v>311</v>
      </c>
      <c r="C929" t="s">
        <v>12</v>
      </c>
      <c r="D929" t="s">
        <v>1364</v>
      </c>
      <c r="E929" t="s">
        <v>113</v>
      </c>
      <c r="F929" t="s">
        <v>1378</v>
      </c>
      <c r="G929" t="s">
        <v>14</v>
      </c>
      <c r="H929">
        <v>32.923385620117188</v>
      </c>
      <c r="I929">
        <v>98.403801539790777</v>
      </c>
    </row>
    <row r="930" spans="1:9" ht="12.75" x14ac:dyDescent="0.2">
      <c r="A930" t="s">
        <v>163</v>
      </c>
      <c r="B930" t="s">
        <v>311</v>
      </c>
      <c r="C930" t="s">
        <v>12</v>
      </c>
      <c r="D930" t="s">
        <v>1364</v>
      </c>
      <c r="E930" t="s">
        <v>113</v>
      </c>
      <c r="F930" t="s">
        <v>1379</v>
      </c>
      <c r="G930" t="s">
        <v>14</v>
      </c>
      <c r="H930">
        <v>52.122520446777337</v>
      </c>
      <c r="I930">
        <v>138.02151416710819</v>
      </c>
    </row>
    <row r="931" spans="1:9" ht="12.75" x14ac:dyDescent="0.2">
      <c r="A931" t="s">
        <v>646</v>
      </c>
      <c r="B931" t="s">
        <v>311</v>
      </c>
      <c r="C931" t="s">
        <v>12</v>
      </c>
      <c r="D931" t="s">
        <v>1364</v>
      </c>
      <c r="E931" t="s">
        <v>113</v>
      </c>
      <c r="F931" t="s">
        <v>1380</v>
      </c>
      <c r="G931" t="s">
        <v>14</v>
      </c>
      <c r="H931">
        <v>150.12287902832031</v>
      </c>
      <c r="I931">
        <v>303.43556935832322</v>
      </c>
    </row>
    <row r="932" spans="1:9" ht="12.75" x14ac:dyDescent="0.2">
      <c r="A932" t="s">
        <v>267</v>
      </c>
      <c r="B932" t="s">
        <v>311</v>
      </c>
      <c r="C932" t="s">
        <v>12</v>
      </c>
      <c r="D932" t="s">
        <v>1364</v>
      </c>
      <c r="E932" t="s">
        <v>113</v>
      </c>
      <c r="F932" t="s">
        <v>1381</v>
      </c>
      <c r="G932" t="s">
        <v>14</v>
      </c>
      <c r="H932">
        <v>49.854347229003913</v>
      </c>
      <c r="I932">
        <v>85.045250621665119</v>
      </c>
    </row>
    <row r="933" spans="1:9" ht="12.75" x14ac:dyDescent="0.2">
      <c r="A933" t="s">
        <v>739</v>
      </c>
      <c r="B933" t="s">
        <v>311</v>
      </c>
      <c r="C933" t="s">
        <v>12</v>
      </c>
      <c r="D933" t="s">
        <v>487</v>
      </c>
      <c r="E933" t="s">
        <v>249</v>
      </c>
      <c r="F933" t="s">
        <v>1382</v>
      </c>
      <c r="G933" t="s">
        <v>14</v>
      </c>
      <c r="H933">
        <v>23.65608978271484</v>
      </c>
      <c r="I933">
        <v>23.434219343241391</v>
      </c>
    </row>
    <row r="934" spans="1:9" ht="12.75" x14ac:dyDescent="0.2">
      <c r="A934" t="s">
        <v>219</v>
      </c>
      <c r="B934" t="s">
        <v>311</v>
      </c>
      <c r="C934" t="s">
        <v>12</v>
      </c>
      <c r="D934" t="s">
        <v>1383</v>
      </c>
      <c r="E934" t="s">
        <v>249</v>
      </c>
      <c r="F934" t="s">
        <v>1384</v>
      </c>
      <c r="G934" t="s">
        <v>14</v>
      </c>
      <c r="H934">
        <v>104.2912673950195</v>
      </c>
      <c r="I934">
        <v>217.5277335110984</v>
      </c>
    </row>
    <row r="935" spans="1:9" ht="12.75" x14ac:dyDescent="0.2">
      <c r="A935" t="s">
        <v>317</v>
      </c>
      <c r="B935" t="s">
        <v>20</v>
      </c>
      <c r="C935" t="s">
        <v>12</v>
      </c>
      <c r="D935" t="s">
        <v>487</v>
      </c>
      <c r="E935" t="s">
        <v>249</v>
      </c>
      <c r="F935" t="s">
        <v>1385</v>
      </c>
      <c r="G935" t="s">
        <v>14</v>
      </c>
      <c r="H935">
        <v>37.391593933105469</v>
      </c>
      <c r="I935">
        <v>126.6028566244337</v>
      </c>
    </row>
    <row r="936" spans="1:9" ht="12.75" x14ac:dyDescent="0.2">
      <c r="A936" t="s">
        <v>471</v>
      </c>
      <c r="B936" t="s">
        <v>20</v>
      </c>
      <c r="C936" t="s">
        <v>12</v>
      </c>
      <c r="D936" t="s">
        <v>487</v>
      </c>
      <c r="E936" t="s">
        <v>249</v>
      </c>
      <c r="F936" t="s">
        <v>1386</v>
      </c>
      <c r="G936" t="s">
        <v>14</v>
      </c>
      <c r="H936">
        <v>31.09613037109375</v>
      </c>
      <c r="I936">
        <v>105.48404281687981</v>
      </c>
    </row>
    <row r="937" spans="1:9" ht="12.75" x14ac:dyDescent="0.2">
      <c r="A937" t="s">
        <v>355</v>
      </c>
      <c r="B937" t="s">
        <v>20</v>
      </c>
      <c r="C937" t="s">
        <v>12</v>
      </c>
      <c r="D937" t="s">
        <v>487</v>
      </c>
      <c r="E937" t="s">
        <v>249</v>
      </c>
      <c r="F937" t="s">
        <v>1387</v>
      </c>
      <c r="G937" t="s">
        <v>14</v>
      </c>
      <c r="H937">
        <v>65.358909606933594</v>
      </c>
      <c r="I937">
        <v>186.12253043457099</v>
      </c>
    </row>
    <row r="938" spans="1:9" ht="12.75" x14ac:dyDescent="0.2">
      <c r="A938" t="s">
        <v>627</v>
      </c>
      <c r="B938" t="s">
        <v>11</v>
      </c>
      <c r="C938" t="s">
        <v>12</v>
      </c>
      <c r="D938" t="s">
        <v>764</v>
      </c>
      <c r="E938" t="s">
        <v>249</v>
      </c>
      <c r="F938" t="s">
        <v>1388</v>
      </c>
      <c r="G938" t="s">
        <v>14</v>
      </c>
      <c r="H938">
        <v>48.429798126220703</v>
      </c>
      <c r="I938">
        <v>115.85376545249071</v>
      </c>
    </row>
    <row r="939" spans="1:9" ht="12.75" x14ac:dyDescent="0.2">
      <c r="A939" t="s">
        <v>407</v>
      </c>
      <c r="B939" t="s">
        <v>20</v>
      </c>
      <c r="C939" t="s">
        <v>12</v>
      </c>
      <c r="D939" t="s">
        <v>1383</v>
      </c>
      <c r="E939" t="s">
        <v>249</v>
      </c>
      <c r="F939" t="s">
        <v>1389</v>
      </c>
      <c r="G939" t="s">
        <v>14</v>
      </c>
      <c r="H939">
        <v>12.202053070068359</v>
      </c>
      <c r="I939">
        <v>23.48998032283259</v>
      </c>
    </row>
    <row r="940" spans="1:9" ht="12.75" x14ac:dyDescent="0.2">
      <c r="A940" t="s">
        <v>349</v>
      </c>
      <c r="B940" t="s">
        <v>20</v>
      </c>
      <c r="C940" t="s">
        <v>12</v>
      </c>
      <c r="D940" t="s">
        <v>660</v>
      </c>
      <c r="E940" t="s">
        <v>249</v>
      </c>
      <c r="F940" t="s">
        <v>1390</v>
      </c>
      <c r="G940" t="s">
        <v>14</v>
      </c>
      <c r="H940">
        <v>8.0286865234375</v>
      </c>
      <c r="I940">
        <v>28.45053195158324</v>
      </c>
    </row>
    <row r="941" spans="1:9" ht="12.75" x14ac:dyDescent="0.2">
      <c r="A941" t="s">
        <v>351</v>
      </c>
      <c r="B941" t="s">
        <v>20</v>
      </c>
      <c r="C941" t="s">
        <v>12</v>
      </c>
      <c r="D941" t="s">
        <v>660</v>
      </c>
      <c r="E941" t="s">
        <v>249</v>
      </c>
      <c r="F941" t="s">
        <v>1391</v>
      </c>
      <c r="G941" t="s">
        <v>14</v>
      </c>
      <c r="H941">
        <v>33.720043182373047</v>
      </c>
      <c r="I941">
        <v>85.177857726484532</v>
      </c>
    </row>
    <row r="942" spans="1:9" ht="12.75" x14ac:dyDescent="0.2">
      <c r="A942" t="s">
        <v>192</v>
      </c>
      <c r="B942" t="s">
        <v>20</v>
      </c>
      <c r="C942" t="s">
        <v>12</v>
      </c>
      <c r="D942" t="s">
        <v>660</v>
      </c>
      <c r="E942" t="s">
        <v>249</v>
      </c>
      <c r="F942" t="s">
        <v>1392</v>
      </c>
      <c r="G942" t="s">
        <v>14</v>
      </c>
      <c r="H942">
        <v>14.741340637207029</v>
      </c>
      <c r="I942">
        <v>45.831539742051007</v>
      </c>
    </row>
    <row r="943" spans="1:9" ht="12.75" x14ac:dyDescent="0.2">
      <c r="A943" t="s">
        <v>504</v>
      </c>
      <c r="B943" t="s">
        <v>20</v>
      </c>
      <c r="C943" t="s">
        <v>12</v>
      </c>
      <c r="D943" t="s">
        <v>465</v>
      </c>
      <c r="E943" t="s">
        <v>249</v>
      </c>
      <c r="F943" t="s">
        <v>1393</v>
      </c>
      <c r="G943" t="s">
        <v>14</v>
      </c>
      <c r="H943">
        <v>113.10813140869141</v>
      </c>
      <c r="I943">
        <v>255.55732234437141</v>
      </c>
    </row>
    <row r="944" spans="1:9" ht="12.75" x14ac:dyDescent="0.2">
      <c r="A944" t="s">
        <v>679</v>
      </c>
      <c r="B944" t="s">
        <v>20</v>
      </c>
      <c r="C944" t="s">
        <v>12</v>
      </c>
      <c r="D944" t="s">
        <v>465</v>
      </c>
      <c r="E944" t="s">
        <v>249</v>
      </c>
      <c r="F944" t="s">
        <v>1394</v>
      </c>
      <c r="G944" t="s">
        <v>14</v>
      </c>
      <c r="H944">
        <v>21.057342529296879</v>
      </c>
      <c r="I944">
        <v>83.952000956902182</v>
      </c>
    </row>
    <row r="945" spans="1:9" ht="12.75" x14ac:dyDescent="0.2">
      <c r="A945" t="s">
        <v>349</v>
      </c>
      <c r="B945" t="s">
        <v>20</v>
      </c>
      <c r="C945" t="s">
        <v>12</v>
      </c>
      <c r="D945" t="s">
        <v>465</v>
      </c>
      <c r="E945" t="s">
        <v>249</v>
      </c>
      <c r="F945" t="s">
        <v>1395</v>
      </c>
      <c r="G945" t="s">
        <v>14</v>
      </c>
      <c r="H945">
        <v>7.5802268981933603</v>
      </c>
      <c r="I945">
        <v>22.983787951679449</v>
      </c>
    </row>
    <row r="946" spans="1:9" ht="12.75" x14ac:dyDescent="0.2">
      <c r="A946" t="s">
        <v>328</v>
      </c>
      <c r="B946" t="s">
        <v>20</v>
      </c>
      <c r="C946" t="s">
        <v>12</v>
      </c>
      <c r="D946" t="s">
        <v>465</v>
      </c>
      <c r="E946" t="s">
        <v>249</v>
      </c>
      <c r="F946" t="s">
        <v>1396</v>
      </c>
      <c r="G946" t="s">
        <v>14</v>
      </c>
      <c r="H946">
        <v>31.690505981445309</v>
      </c>
      <c r="I946">
        <v>78.293976549246011</v>
      </c>
    </row>
    <row r="947" spans="1:9" ht="12.75" x14ac:dyDescent="0.2">
      <c r="A947" t="s">
        <v>1397</v>
      </c>
      <c r="B947" t="s">
        <v>20</v>
      </c>
      <c r="C947" t="s">
        <v>12</v>
      </c>
      <c r="D947" t="s">
        <v>474</v>
      </c>
      <c r="E947" t="s">
        <v>249</v>
      </c>
      <c r="F947" t="s">
        <v>1398</v>
      </c>
      <c r="G947" t="s">
        <v>14</v>
      </c>
      <c r="H947">
        <v>694.21390914916992</v>
      </c>
      <c r="I947">
        <v>1490.9389441276321</v>
      </c>
    </row>
    <row r="948" spans="1:9" ht="12.75" x14ac:dyDescent="0.2">
      <c r="A948" t="s">
        <v>1399</v>
      </c>
      <c r="B948" t="s">
        <v>20</v>
      </c>
      <c r="C948" t="s">
        <v>12</v>
      </c>
      <c r="D948" t="s">
        <v>465</v>
      </c>
      <c r="E948" t="s">
        <v>249</v>
      </c>
      <c r="F948" t="s">
        <v>1400</v>
      </c>
      <c r="G948" t="s">
        <v>14</v>
      </c>
      <c r="H948">
        <v>485.54753875732422</v>
      </c>
      <c r="I948">
        <v>1203.646911906392</v>
      </c>
    </row>
    <row r="949" spans="1:9" ht="12.75" x14ac:dyDescent="0.2">
      <c r="A949" t="s">
        <v>1401</v>
      </c>
      <c r="B949" t="s">
        <v>20</v>
      </c>
      <c r="C949" t="s">
        <v>12</v>
      </c>
      <c r="D949" t="s">
        <v>465</v>
      </c>
      <c r="E949" t="s">
        <v>249</v>
      </c>
      <c r="F949" t="s">
        <v>1402</v>
      </c>
      <c r="G949" t="s">
        <v>14</v>
      </c>
      <c r="H949">
        <v>234.18074035644531</v>
      </c>
      <c r="I949">
        <v>608.87518317584386</v>
      </c>
    </row>
    <row r="950" spans="1:9" ht="12.75" x14ac:dyDescent="0.2">
      <c r="A950" t="s">
        <v>386</v>
      </c>
      <c r="B950" t="s">
        <v>20</v>
      </c>
      <c r="C950" t="s">
        <v>12</v>
      </c>
      <c r="D950" t="s">
        <v>465</v>
      </c>
      <c r="E950" t="s">
        <v>249</v>
      </c>
      <c r="F950" t="s">
        <v>1403</v>
      </c>
      <c r="G950" t="s">
        <v>14</v>
      </c>
      <c r="H950">
        <v>69.456741333007813</v>
      </c>
      <c r="I950">
        <v>278.28898363479431</v>
      </c>
    </row>
    <row r="951" spans="1:9" ht="12.75" x14ac:dyDescent="0.2">
      <c r="A951" t="s">
        <v>983</v>
      </c>
      <c r="B951" t="s">
        <v>311</v>
      </c>
      <c r="C951" t="s">
        <v>12</v>
      </c>
      <c r="D951" t="s">
        <v>653</v>
      </c>
      <c r="E951" t="s">
        <v>17</v>
      </c>
      <c r="F951" t="s">
        <v>1404</v>
      </c>
      <c r="G951" t="s">
        <v>14</v>
      </c>
      <c r="H951">
        <v>120.48254776000979</v>
      </c>
      <c r="I951">
        <v>192.9499835723239</v>
      </c>
    </row>
    <row r="952" spans="1:9" ht="12.75" x14ac:dyDescent="0.2">
      <c r="A952" t="s">
        <v>202</v>
      </c>
      <c r="B952" t="s">
        <v>20</v>
      </c>
      <c r="C952" t="s">
        <v>12</v>
      </c>
      <c r="D952" t="s">
        <v>653</v>
      </c>
      <c r="E952" t="s">
        <v>17</v>
      </c>
      <c r="F952" t="s">
        <v>1405</v>
      </c>
      <c r="G952" t="s">
        <v>14</v>
      </c>
      <c r="H952">
        <v>144.95617294311521</v>
      </c>
      <c r="I952">
        <v>199.89953679821821</v>
      </c>
    </row>
    <row r="953" spans="1:9" ht="12.75" x14ac:dyDescent="0.2">
      <c r="A953" t="s">
        <v>473</v>
      </c>
      <c r="B953" t="s">
        <v>311</v>
      </c>
      <c r="C953" t="s">
        <v>12</v>
      </c>
      <c r="D953" t="s">
        <v>653</v>
      </c>
      <c r="E953" t="s">
        <v>17</v>
      </c>
      <c r="F953" t="s">
        <v>1406</v>
      </c>
      <c r="G953" t="s">
        <v>14</v>
      </c>
      <c r="H953">
        <v>13.090854644775391</v>
      </c>
      <c r="I953">
        <v>22.3395178441647</v>
      </c>
    </row>
    <row r="954" spans="1:9" ht="12.75" x14ac:dyDescent="0.2">
      <c r="A954" t="s">
        <v>583</v>
      </c>
      <c r="B954" t="s">
        <v>20</v>
      </c>
      <c r="C954" t="s">
        <v>12</v>
      </c>
      <c r="D954" t="s">
        <v>653</v>
      </c>
      <c r="E954" t="s">
        <v>17</v>
      </c>
      <c r="F954" t="s">
        <v>1407</v>
      </c>
      <c r="G954" t="s">
        <v>14</v>
      </c>
      <c r="H954">
        <v>17.0568962097168</v>
      </c>
      <c r="I954">
        <v>28.873828759376028</v>
      </c>
    </row>
    <row r="955" spans="1:9" ht="12.75" x14ac:dyDescent="0.2">
      <c r="A955" t="s">
        <v>251</v>
      </c>
      <c r="B955" t="s">
        <v>20</v>
      </c>
      <c r="C955" t="s">
        <v>12</v>
      </c>
      <c r="D955" t="s">
        <v>653</v>
      </c>
      <c r="E955" t="s">
        <v>17</v>
      </c>
      <c r="F955" t="s">
        <v>1408</v>
      </c>
      <c r="G955" t="s">
        <v>14</v>
      </c>
      <c r="H955">
        <v>177.64131927490229</v>
      </c>
      <c r="I955">
        <v>316.52662542512178</v>
      </c>
    </row>
    <row r="956" spans="1:9" ht="12.75" x14ac:dyDescent="0.2">
      <c r="A956" t="s">
        <v>528</v>
      </c>
      <c r="B956" t="s">
        <v>20</v>
      </c>
      <c r="C956" t="s">
        <v>12</v>
      </c>
      <c r="D956" t="s">
        <v>653</v>
      </c>
      <c r="E956" t="s">
        <v>17</v>
      </c>
      <c r="F956" t="s">
        <v>1409</v>
      </c>
      <c r="G956" t="s">
        <v>14</v>
      </c>
      <c r="H956">
        <v>50.656192779541023</v>
      </c>
      <c r="I956">
        <v>69.415365778896543</v>
      </c>
    </row>
    <row r="957" spans="1:9" ht="12.75" x14ac:dyDescent="0.2">
      <c r="A957" t="s">
        <v>265</v>
      </c>
      <c r="B957" t="s">
        <v>20</v>
      </c>
      <c r="C957" t="s">
        <v>12</v>
      </c>
      <c r="D957" t="s">
        <v>653</v>
      </c>
      <c r="E957" t="s">
        <v>17</v>
      </c>
      <c r="F957" t="s">
        <v>1410</v>
      </c>
      <c r="G957" t="s">
        <v>14</v>
      </c>
      <c r="H957">
        <v>9.3062171936035156</v>
      </c>
      <c r="I957">
        <v>20.279050948579449</v>
      </c>
    </row>
    <row r="958" spans="1:9" ht="12.75" x14ac:dyDescent="0.2">
      <c r="A958" t="s">
        <v>1411</v>
      </c>
      <c r="B958" t="s">
        <v>311</v>
      </c>
      <c r="C958" t="s">
        <v>12</v>
      </c>
      <c r="D958" t="s">
        <v>653</v>
      </c>
      <c r="E958" t="s">
        <v>17</v>
      </c>
      <c r="F958" t="s">
        <v>1412</v>
      </c>
      <c r="G958" t="s">
        <v>14</v>
      </c>
      <c r="H958">
        <v>294.13114929199219</v>
      </c>
      <c r="I958">
        <v>385.19269590589829</v>
      </c>
    </row>
    <row r="959" spans="1:9" ht="12.75" x14ac:dyDescent="0.2">
      <c r="A959" t="s">
        <v>520</v>
      </c>
      <c r="B959" t="s">
        <v>20</v>
      </c>
      <c r="C959" t="s">
        <v>12</v>
      </c>
      <c r="D959" t="s">
        <v>653</v>
      </c>
      <c r="E959" t="s">
        <v>17</v>
      </c>
      <c r="F959" t="s">
        <v>1413</v>
      </c>
      <c r="G959" t="s">
        <v>14</v>
      </c>
      <c r="H959">
        <v>162.92081069946289</v>
      </c>
      <c r="I959">
        <v>390.42524937019613</v>
      </c>
    </row>
    <row r="960" spans="1:9" ht="12.75" x14ac:dyDescent="0.2">
      <c r="A960" t="s">
        <v>1414</v>
      </c>
      <c r="B960" t="s">
        <v>311</v>
      </c>
      <c r="C960" t="s">
        <v>12</v>
      </c>
      <c r="D960" t="s">
        <v>653</v>
      </c>
      <c r="E960" t="s">
        <v>17</v>
      </c>
      <c r="F960" t="s">
        <v>1415</v>
      </c>
      <c r="G960" t="s">
        <v>14</v>
      </c>
      <c r="H960">
        <v>258.42704010009771</v>
      </c>
      <c r="I960">
        <v>301.18212672718693</v>
      </c>
    </row>
    <row r="961" spans="1:9" ht="12.75" x14ac:dyDescent="0.2">
      <c r="A961" t="s">
        <v>520</v>
      </c>
      <c r="B961" t="s">
        <v>311</v>
      </c>
      <c r="C961" t="s">
        <v>12</v>
      </c>
      <c r="D961" t="s">
        <v>653</v>
      </c>
      <c r="E961" t="s">
        <v>17</v>
      </c>
      <c r="F961" t="s">
        <v>1416</v>
      </c>
      <c r="G961" t="s">
        <v>14</v>
      </c>
      <c r="H961">
        <v>163.12093734741211</v>
      </c>
      <c r="I961">
        <v>138.2435400643954</v>
      </c>
    </row>
    <row r="962" spans="1:9" ht="12.75" x14ac:dyDescent="0.2">
      <c r="A962" t="s">
        <v>1417</v>
      </c>
      <c r="B962" t="s">
        <v>311</v>
      </c>
      <c r="C962" t="s">
        <v>12</v>
      </c>
      <c r="D962" t="s">
        <v>707</v>
      </c>
      <c r="E962" t="s">
        <v>17</v>
      </c>
      <c r="F962" t="s">
        <v>1418</v>
      </c>
      <c r="G962" t="s">
        <v>14</v>
      </c>
      <c r="H962">
        <v>1805.906112670898</v>
      </c>
      <c r="I962">
        <v>1601.014388336162</v>
      </c>
    </row>
    <row r="963" spans="1:9" ht="12.75" x14ac:dyDescent="0.2">
      <c r="A963" t="s">
        <v>1419</v>
      </c>
      <c r="B963" t="s">
        <v>20</v>
      </c>
      <c r="C963" t="s">
        <v>12</v>
      </c>
      <c r="D963" t="s">
        <v>707</v>
      </c>
      <c r="E963" t="s">
        <v>17</v>
      </c>
      <c r="F963" t="s">
        <v>1420</v>
      </c>
      <c r="G963" t="s">
        <v>14</v>
      </c>
      <c r="H963">
        <v>1432.623226165771</v>
      </c>
      <c r="I963">
        <v>1971.5839379451561</v>
      </c>
    </row>
    <row r="964" spans="1:9" ht="12.75" x14ac:dyDescent="0.2">
      <c r="A964" t="s">
        <v>212</v>
      </c>
      <c r="B964" t="s">
        <v>20</v>
      </c>
      <c r="C964" t="s">
        <v>12</v>
      </c>
      <c r="D964" t="s">
        <v>653</v>
      </c>
      <c r="E964" t="s">
        <v>17</v>
      </c>
      <c r="F964" t="s">
        <v>1421</v>
      </c>
      <c r="G964" t="s">
        <v>14</v>
      </c>
      <c r="H964">
        <v>43.314838409423842</v>
      </c>
      <c r="I964">
        <v>140.41330010757949</v>
      </c>
    </row>
    <row r="965" spans="1:9" ht="12.75" x14ac:dyDescent="0.2">
      <c r="A965" t="s">
        <v>347</v>
      </c>
      <c r="B965" t="s">
        <v>311</v>
      </c>
      <c r="C965" t="s">
        <v>12</v>
      </c>
      <c r="D965" t="s">
        <v>653</v>
      </c>
      <c r="E965" t="s">
        <v>17</v>
      </c>
      <c r="F965" t="s">
        <v>1422</v>
      </c>
      <c r="G965" t="s">
        <v>14</v>
      </c>
      <c r="H965">
        <v>64.154422760009766</v>
      </c>
      <c r="I965">
        <v>83.375755137914695</v>
      </c>
    </row>
    <row r="966" spans="1:9" ht="12.75" x14ac:dyDescent="0.2">
      <c r="A966" t="s">
        <v>515</v>
      </c>
      <c r="B966" t="s">
        <v>20</v>
      </c>
      <c r="C966" t="s">
        <v>12</v>
      </c>
      <c r="D966" t="s">
        <v>653</v>
      </c>
      <c r="E966" t="s">
        <v>17</v>
      </c>
      <c r="F966" t="s">
        <v>1423</v>
      </c>
      <c r="G966" t="s">
        <v>14</v>
      </c>
      <c r="H966">
        <v>71.456752777099609</v>
      </c>
      <c r="I966">
        <v>91.405856013396928</v>
      </c>
    </row>
    <row r="967" spans="1:9" ht="12.75" x14ac:dyDescent="0.2">
      <c r="A967" t="s">
        <v>24</v>
      </c>
      <c r="B967" t="s">
        <v>20</v>
      </c>
      <c r="C967" t="s">
        <v>12</v>
      </c>
      <c r="D967" t="s">
        <v>832</v>
      </c>
      <c r="E967" t="s">
        <v>17</v>
      </c>
      <c r="F967" t="s">
        <v>1424</v>
      </c>
      <c r="G967" t="s">
        <v>14</v>
      </c>
      <c r="H967">
        <v>96.427379608154311</v>
      </c>
      <c r="I967">
        <v>242.0166533378964</v>
      </c>
    </row>
    <row r="968" spans="1:9" ht="12.75" x14ac:dyDescent="0.2">
      <c r="A968" t="s">
        <v>343</v>
      </c>
      <c r="B968" t="s">
        <v>20</v>
      </c>
      <c r="C968" t="s">
        <v>12</v>
      </c>
      <c r="D968" t="s">
        <v>446</v>
      </c>
      <c r="E968" t="s">
        <v>113</v>
      </c>
      <c r="F968" t="s">
        <v>1425</v>
      </c>
      <c r="G968" t="s">
        <v>14</v>
      </c>
      <c r="H968">
        <v>4.2275543212890643</v>
      </c>
      <c r="I968">
        <v>34.043393029522157</v>
      </c>
    </row>
    <row r="969" spans="1:9" ht="12.75" x14ac:dyDescent="0.2">
      <c r="A969" t="s">
        <v>889</v>
      </c>
      <c r="B969" t="s">
        <v>20</v>
      </c>
      <c r="C969" t="s">
        <v>12</v>
      </c>
      <c r="D969" t="s">
        <v>465</v>
      </c>
      <c r="E969" t="s">
        <v>249</v>
      </c>
      <c r="F969" t="s">
        <v>1426</v>
      </c>
      <c r="G969" t="s">
        <v>14</v>
      </c>
      <c r="H969">
        <v>235.590950012207</v>
      </c>
      <c r="I969">
        <v>455.90447364327372</v>
      </c>
    </row>
    <row r="970" spans="1:9" ht="12.75" x14ac:dyDescent="0.2">
      <c r="A970" t="s">
        <v>402</v>
      </c>
      <c r="B970" t="s">
        <v>311</v>
      </c>
      <c r="C970" t="s">
        <v>12</v>
      </c>
      <c r="D970" t="s">
        <v>465</v>
      </c>
      <c r="E970" t="s">
        <v>249</v>
      </c>
      <c r="F970" t="s">
        <v>1427</v>
      </c>
      <c r="G970" t="s">
        <v>14</v>
      </c>
      <c r="H970">
        <v>26.584480285644531</v>
      </c>
      <c r="I970">
        <v>43.121868606404853</v>
      </c>
    </row>
    <row r="971" spans="1:9" ht="12.75" x14ac:dyDescent="0.2">
      <c r="A971" t="s">
        <v>70</v>
      </c>
      <c r="B971" t="s">
        <v>20</v>
      </c>
      <c r="C971" t="s">
        <v>12</v>
      </c>
      <c r="D971" t="s">
        <v>465</v>
      </c>
      <c r="E971" t="s">
        <v>249</v>
      </c>
      <c r="F971" t="s">
        <v>1428</v>
      </c>
      <c r="G971" t="s">
        <v>14</v>
      </c>
      <c r="H971">
        <v>21.880935668945309</v>
      </c>
      <c r="I971">
        <v>47.688129532814351</v>
      </c>
    </row>
    <row r="972" spans="1:9" ht="12.75" x14ac:dyDescent="0.2">
      <c r="A972" t="s">
        <v>402</v>
      </c>
      <c r="B972" t="s">
        <v>20</v>
      </c>
      <c r="C972" t="s">
        <v>12</v>
      </c>
      <c r="D972" t="s">
        <v>465</v>
      </c>
      <c r="E972" t="s">
        <v>249</v>
      </c>
      <c r="F972" t="s">
        <v>1429</v>
      </c>
      <c r="G972" t="s">
        <v>14</v>
      </c>
      <c r="H972">
        <v>27.385921478271481</v>
      </c>
      <c r="I972">
        <v>62.557560839857807</v>
      </c>
    </row>
    <row r="973" spans="1:9" ht="12.75" x14ac:dyDescent="0.2">
      <c r="A973" t="s">
        <v>432</v>
      </c>
      <c r="B973" t="s">
        <v>311</v>
      </c>
      <c r="C973" t="s">
        <v>12</v>
      </c>
      <c r="D973" t="s">
        <v>465</v>
      </c>
      <c r="E973" t="s">
        <v>249</v>
      </c>
      <c r="F973" t="s">
        <v>1430</v>
      </c>
      <c r="G973" t="s">
        <v>14</v>
      </c>
      <c r="H973">
        <v>65.526981353759766</v>
      </c>
      <c r="I973">
        <v>69.086909498904603</v>
      </c>
    </row>
    <row r="974" spans="1:9" ht="12.75" x14ac:dyDescent="0.2">
      <c r="A974" t="s">
        <v>156</v>
      </c>
      <c r="B974" t="s">
        <v>20</v>
      </c>
      <c r="C974" t="s">
        <v>12</v>
      </c>
      <c r="D974" t="s">
        <v>465</v>
      </c>
      <c r="E974" t="s">
        <v>249</v>
      </c>
      <c r="F974" t="s">
        <v>1431</v>
      </c>
      <c r="G974" t="s">
        <v>14</v>
      </c>
      <c r="H974">
        <v>41.19366455078125</v>
      </c>
      <c r="I974">
        <v>69.503310565989437</v>
      </c>
    </row>
    <row r="975" spans="1:9" ht="12.75" x14ac:dyDescent="0.2">
      <c r="A975" t="s">
        <v>438</v>
      </c>
      <c r="B975" t="s">
        <v>311</v>
      </c>
      <c r="C975" t="s">
        <v>12</v>
      </c>
      <c r="D975" t="s">
        <v>592</v>
      </c>
      <c r="E975" t="s">
        <v>17</v>
      </c>
      <c r="F975" t="s">
        <v>1432</v>
      </c>
      <c r="G975" t="s">
        <v>14</v>
      </c>
      <c r="H975">
        <v>101.18043518066411</v>
      </c>
      <c r="I975">
        <v>144.05007217590909</v>
      </c>
    </row>
    <row r="976" spans="1:9" ht="12.75" x14ac:dyDescent="0.2">
      <c r="A976" t="s">
        <v>382</v>
      </c>
      <c r="B976" t="s">
        <v>20</v>
      </c>
      <c r="C976" t="s">
        <v>12</v>
      </c>
      <c r="D976" t="s">
        <v>592</v>
      </c>
      <c r="E976" t="s">
        <v>17</v>
      </c>
      <c r="F976" t="s">
        <v>1433</v>
      </c>
      <c r="G976" t="s">
        <v>14</v>
      </c>
      <c r="H976">
        <v>39.600940704345703</v>
      </c>
      <c r="I976">
        <v>147.58847177548449</v>
      </c>
    </row>
    <row r="977" spans="1:9" ht="12.75" x14ac:dyDescent="0.2">
      <c r="A977" t="s">
        <v>627</v>
      </c>
      <c r="B977" t="s">
        <v>20</v>
      </c>
      <c r="C977" t="s">
        <v>12</v>
      </c>
      <c r="D977" t="s">
        <v>592</v>
      </c>
      <c r="E977" t="s">
        <v>17</v>
      </c>
      <c r="F977" t="s">
        <v>1434</v>
      </c>
      <c r="G977" t="s">
        <v>14</v>
      </c>
      <c r="H977">
        <v>47.762191772460938</v>
      </c>
      <c r="I977">
        <v>117.0938084429134</v>
      </c>
    </row>
    <row r="978" spans="1:9" ht="12.75" x14ac:dyDescent="0.2">
      <c r="A978" t="s">
        <v>732</v>
      </c>
      <c r="B978" t="s">
        <v>20</v>
      </c>
      <c r="C978" t="s">
        <v>12</v>
      </c>
      <c r="D978" t="s">
        <v>592</v>
      </c>
      <c r="E978" t="s">
        <v>17</v>
      </c>
      <c r="F978" t="s">
        <v>1435</v>
      </c>
      <c r="G978" t="s">
        <v>14</v>
      </c>
      <c r="H978">
        <v>46.427608489990227</v>
      </c>
      <c r="I978">
        <v>101.8546153595411</v>
      </c>
    </row>
    <row r="979" spans="1:9" ht="12.75" x14ac:dyDescent="0.2">
      <c r="A979" t="s">
        <v>156</v>
      </c>
      <c r="B979" t="s">
        <v>311</v>
      </c>
      <c r="C979" t="s">
        <v>12</v>
      </c>
      <c r="D979" t="s">
        <v>592</v>
      </c>
      <c r="E979" t="s">
        <v>17</v>
      </c>
      <c r="F979" t="s">
        <v>1436</v>
      </c>
      <c r="G979" t="s">
        <v>14</v>
      </c>
      <c r="H979">
        <v>40.589565277099609</v>
      </c>
      <c r="I979">
        <v>96.35188247109491</v>
      </c>
    </row>
    <row r="980" spans="1:9" ht="12.75" x14ac:dyDescent="0.2">
      <c r="A980" t="s">
        <v>187</v>
      </c>
      <c r="B980" t="s">
        <v>20</v>
      </c>
      <c r="C980" t="s">
        <v>12</v>
      </c>
      <c r="D980" t="s">
        <v>592</v>
      </c>
      <c r="E980" t="s">
        <v>17</v>
      </c>
      <c r="F980" t="s">
        <v>1437</v>
      </c>
      <c r="G980" t="s">
        <v>14</v>
      </c>
      <c r="H980">
        <v>60.744400024414063</v>
      </c>
      <c r="I980">
        <v>219.3486024355652</v>
      </c>
    </row>
    <row r="981" spans="1:9" ht="12.75" x14ac:dyDescent="0.2">
      <c r="A981" t="s">
        <v>367</v>
      </c>
      <c r="B981" t="s">
        <v>311</v>
      </c>
      <c r="C981" t="s">
        <v>12</v>
      </c>
      <c r="D981" t="s">
        <v>592</v>
      </c>
      <c r="E981" t="s">
        <v>17</v>
      </c>
      <c r="F981" t="s">
        <v>1438</v>
      </c>
      <c r="G981" t="s">
        <v>14</v>
      </c>
      <c r="H981">
        <v>49.113151550292969</v>
      </c>
      <c r="I981">
        <v>97.411022640395458</v>
      </c>
    </row>
    <row r="982" spans="1:9" ht="12.75" x14ac:dyDescent="0.2">
      <c r="A982" t="s">
        <v>32</v>
      </c>
      <c r="B982" t="s">
        <v>20</v>
      </c>
      <c r="C982" t="s">
        <v>12</v>
      </c>
      <c r="D982" t="s">
        <v>592</v>
      </c>
      <c r="E982" t="s">
        <v>17</v>
      </c>
      <c r="F982" t="s">
        <v>1439</v>
      </c>
      <c r="G982" t="s">
        <v>14</v>
      </c>
      <c r="H982">
        <v>46.652191162109382</v>
      </c>
      <c r="I982">
        <v>100.8118933547216</v>
      </c>
    </row>
    <row r="983" spans="1:9" ht="12.75" x14ac:dyDescent="0.2">
      <c r="A983" t="s">
        <v>443</v>
      </c>
      <c r="B983" t="s">
        <v>20</v>
      </c>
      <c r="C983" t="s">
        <v>12</v>
      </c>
      <c r="D983" t="s">
        <v>592</v>
      </c>
      <c r="E983" t="s">
        <v>17</v>
      </c>
      <c r="F983" t="s">
        <v>1440</v>
      </c>
      <c r="G983" t="s">
        <v>14</v>
      </c>
      <c r="H983">
        <v>43.832157135009773</v>
      </c>
      <c r="I983">
        <v>96.368070445286236</v>
      </c>
    </row>
    <row r="984" spans="1:9" ht="12.75" x14ac:dyDescent="0.2">
      <c r="A984" t="s">
        <v>339</v>
      </c>
      <c r="B984" t="s">
        <v>20</v>
      </c>
      <c r="C984" t="s">
        <v>12</v>
      </c>
      <c r="D984" t="s">
        <v>592</v>
      </c>
      <c r="E984" t="s">
        <v>17</v>
      </c>
      <c r="F984" t="s">
        <v>1441</v>
      </c>
      <c r="G984" t="s">
        <v>14</v>
      </c>
      <c r="H984">
        <v>11.483451843261721</v>
      </c>
      <c r="I984">
        <v>35.891703750957369</v>
      </c>
    </row>
    <row r="985" spans="1:9" ht="12.75" x14ac:dyDescent="0.2">
      <c r="A985" t="s">
        <v>189</v>
      </c>
      <c r="B985" t="s">
        <v>20</v>
      </c>
      <c r="C985" t="s">
        <v>12</v>
      </c>
      <c r="D985" t="s">
        <v>784</v>
      </c>
      <c r="E985" t="s">
        <v>17</v>
      </c>
      <c r="F985" t="s">
        <v>1442</v>
      </c>
      <c r="G985" t="s">
        <v>14</v>
      </c>
      <c r="H985">
        <v>52.818038940429688</v>
      </c>
      <c r="I985">
        <v>97.161754954285911</v>
      </c>
    </row>
    <row r="986" spans="1:9" ht="12.75" x14ac:dyDescent="0.2">
      <c r="A986" t="s">
        <v>367</v>
      </c>
      <c r="B986" t="s">
        <v>20</v>
      </c>
      <c r="C986" t="s">
        <v>12</v>
      </c>
      <c r="D986" t="s">
        <v>784</v>
      </c>
      <c r="E986" t="s">
        <v>17</v>
      </c>
      <c r="F986" t="s">
        <v>1443</v>
      </c>
      <c r="G986" t="s">
        <v>14</v>
      </c>
      <c r="H986">
        <v>49.117088317871087</v>
      </c>
      <c r="I986">
        <v>105.58293111408631</v>
      </c>
    </row>
    <row r="987" spans="1:9" ht="12.75" x14ac:dyDescent="0.2">
      <c r="A987" t="s">
        <v>355</v>
      </c>
      <c r="B987" t="s">
        <v>20</v>
      </c>
      <c r="C987" t="s">
        <v>12</v>
      </c>
      <c r="D987" t="s">
        <v>465</v>
      </c>
      <c r="E987" t="s">
        <v>17</v>
      </c>
      <c r="F987" t="s">
        <v>1444</v>
      </c>
      <c r="G987" t="s">
        <v>14</v>
      </c>
      <c r="H987">
        <v>64.588871002197266</v>
      </c>
      <c r="I987">
        <v>108.6899236667242</v>
      </c>
    </row>
    <row r="988" spans="1:9" ht="12.75" x14ac:dyDescent="0.2">
      <c r="A988" t="s">
        <v>506</v>
      </c>
      <c r="B988" t="s">
        <v>311</v>
      </c>
      <c r="C988" t="s">
        <v>12</v>
      </c>
      <c r="D988" t="s">
        <v>465</v>
      </c>
      <c r="E988" t="s">
        <v>17</v>
      </c>
      <c r="F988" t="s">
        <v>1445</v>
      </c>
      <c r="G988" t="s">
        <v>14</v>
      </c>
      <c r="H988">
        <v>36.471313476562493</v>
      </c>
      <c r="I988">
        <v>102.7874481953591</v>
      </c>
    </row>
    <row r="989" spans="1:9" ht="12.75" x14ac:dyDescent="0.2">
      <c r="A989" t="s">
        <v>1446</v>
      </c>
      <c r="B989" t="s">
        <v>311</v>
      </c>
      <c r="C989" t="s">
        <v>12</v>
      </c>
      <c r="D989" t="s">
        <v>465</v>
      </c>
      <c r="E989" t="s">
        <v>17</v>
      </c>
      <c r="F989" t="s">
        <v>1447</v>
      </c>
      <c r="G989" t="s">
        <v>14</v>
      </c>
      <c r="H989">
        <v>269.50991058349609</v>
      </c>
      <c r="I989">
        <v>369.69968006888348</v>
      </c>
    </row>
    <row r="990" spans="1:9" ht="12.75" x14ac:dyDescent="0.2">
      <c r="A990" t="s">
        <v>27</v>
      </c>
      <c r="B990" t="s">
        <v>311</v>
      </c>
      <c r="C990" t="s">
        <v>12</v>
      </c>
      <c r="D990" t="s">
        <v>465</v>
      </c>
      <c r="E990" t="s">
        <v>17</v>
      </c>
      <c r="F990" t="s">
        <v>1448</v>
      </c>
      <c r="G990" t="s">
        <v>14</v>
      </c>
      <c r="H990">
        <v>30.223701477050781</v>
      </c>
      <c r="I990">
        <v>61.949377969238213</v>
      </c>
    </row>
    <row r="991" spans="1:9" ht="12.75" x14ac:dyDescent="0.2">
      <c r="A991" t="s">
        <v>273</v>
      </c>
      <c r="B991" t="s">
        <v>20</v>
      </c>
      <c r="C991" t="s">
        <v>12</v>
      </c>
      <c r="D991" t="s">
        <v>465</v>
      </c>
      <c r="E991" t="s">
        <v>17</v>
      </c>
      <c r="F991" t="s">
        <v>1449</v>
      </c>
      <c r="G991" t="s">
        <v>14</v>
      </c>
      <c r="H991">
        <v>37.758666992187507</v>
      </c>
      <c r="I991">
        <v>104.866326708119</v>
      </c>
    </row>
    <row r="992" spans="1:9" ht="12.75" x14ac:dyDescent="0.2">
      <c r="A992" t="s">
        <v>328</v>
      </c>
      <c r="B992" t="s">
        <v>20</v>
      </c>
      <c r="C992" t="s">
        <v>12</v>
      </c>
      <c r="D992" t="s">
        <v>465</v>
      </c>
      <c r="E992" t="s">
        <v>17</v>
      </c>
      <c r="F992" t="s">
        <v>1450</v>
      </c>
      <c r="G992" t="s">
        <v>14</v>
      </c>
      <c r="H992">
        <v>32.495449066162109</v>
      </c>
      <c r="I992">
        <v>107.38058011505829</v>
      </c>
    </row>
    <row r="993" spans="1:9" ht="12.75" x14ac:dyDescent="0.2">
      <c r="A993" t="s">
        <v>189</v>
      </c>
      <c r="B993" t="s">
        <v>311</v>
      </c>
      <c r="C993" t="s">
        <v>12</v>
      </c>
      <c r="D993" t="s">
        <v>465</v>
      </c>
      <c r="E993" t="s">
        <v>17</v>
      </c>
      <c r="F993" t="s">
        <v>1451</v>
      </c>
      <c r="G993" t="s">
        <v>14</v>
      </c>
      <c r="H993">
        <v>53.018672943115227</v>
      </c>
      <c r="I993">
        <v>102.8983668972792</v>
      </c>
    </row>
    <row r="994" spans="1:9" ht="12.75" x14ac:dyDescent="0.2">
      <c r="A994" t="s">
        <v>550</v>
      </c>
      <c r="B994" t="s">
        <v>311</v>
      </c>
      <c r="C994" t="s">
        <v>12</v>
      </c>
      <c r="D994" t="s">
        <v>465</v>
      </c>
      <c r="E994" t="s">
        <v>17</v>
      </c>
      <c r="F994" t="s">
        <v>1452</v>
      </c>
      <c r="G994" t="s">
        <v>14</v>
      </c>
      <c r="H994">
        <v>94.681594848632813</v>
      </c>
      <c r="I994">
        <v>112.11880837975271</v>
      </c>
    </row>
    <row r="995" spans="1:9" ht="12.75" x14ac:dyDescent="0.2">
      <c r="A995" t="s">
        <v>214</v>
      </c>
      <c r="B995" t="s">
        <v>311</v>
      </c>
      <c r="C995" t="s">
        <v>12</v>
      </c>
      <c r="D995" t="s">
        <v>465</v>
      </c>
      <c r="E995" t="s">
        <v>17</v>
      </c>
      <c r="F995" t="s">
        <v>1453</v>
      </c>
      <c r="G995" t="s">
        <v>14</v>
      </c>
      <c r="H995">
        <v>24.880496978759769</v>
      </c>
      <c r="I995">
        <v>45.539211335917621</v>
      </c>
    </row>
    <row r="996" spans="1:9" ht="12.75" x14ac:dyDescent="0.2">
      <c r="A996" t="s">
        <v>698</v>
      </c>
      <c r="B996" t="s">
        <v>20</v>
      </c>
      <c r="C996" t="s">
        <v>12</v>
      </c>
      <c r="D996" t="s">
        <v>465</v>
      </c>
      <c r="E996" t="s">
        <v>17</v>
      </c>
      <c r="F996" t="s">
        <v>1454</v>
      </c>
      <c r="G996" t="s">
        <v>14</v>
      </c>
      <c r="H996">
        <v>125.32902145385739</v>
      </c>
      <c r="I996">
        <v>229.67585419366469</v>
      </c>
    </row>
    <row r="997" spans="1:9" ht="12.75" x14ac:dyDescent="0.2">
      <c r="A997" t="s">
        <v>679</v>
      </c>
      <c r="B997" t="s">
        <v>20</v>
      </c>
      <c r="C997" t="s">
        <v>12</v>
      </c>
      <c r="D997" t="s">
        <v>465</v>
      </c>
      <c r="E997" t="s">
        <v>17</v>
      </c>
      <c r="F997" t="s">
        <v>1455</v>
      </c>
      <c r="G997" t="s">
        <v>14</v>
      </c>
      <c r="H997">
        <v>21.366352081298832</v>
      </c>
      <c r="I997">
        <v>49.900636262972242</v>
      </c>
    </row>
    <row r="998" spans="1:9" ht="12.75" x14ac:dyDescent="0.2">
      <c r="A998" t="s">
        <v>317</v>
      </c>
      <c r="B998" t="s">
        <v>20</v>
      </c>
      <c r="C998" t="s">
        <v>12</v>
      </c>
      <c r="D998" t="s">
        <v>465</v>
      </c>
      <c r="E998" t="s">
        <v>17</v>
      </c>
      <c r="F998" t="s">
        <v>1456</v>
      </c>
      <c r="G998" t="s">
        <v>14</v>
      </c>
      <c r="H998">
        <v>37.422325134277337</v>
      </c>
      <c r="I998">
        <v>82.337199612387181</v>
      </c>
    </row>
    <row r="999" spans="1:9" ht="12.75" x14ac:dyDescent="0.2">
      <c r="A999" t="s">
        <v>161</v>
      </c>
      <c r="B999" t="s">
        <v>20</v>
      </c>
      <c r="C999" t="s">
        <v>12</v>
      </c>
      <c r="D999" t="s">
        <v>64</v>
      </c>
      <c r="E999" t="s">
        <v>17</v>
      </c>
      <c r="F999" t="s">
        <v>1457</v>
      </c>
      <c r="G999" t="s">
        <v>14</v>
      </c>
      <c r="H999">
        <v>101.6050109863281</v>
      </c>
      <c r="I999">
        <v>218.84446088779239</v>
      </c>
    </row>
    <row r="1000" spans="1:9" ht="12.75" x14ac:dyDescent="0.2">
      <c r="A1000" t="s">
        <v>1101</v>
      </c>
      <c r="B1000" t="s">
        <v>311</v>
      </c>
      <c r="C1000" t="s">
        <v>12</v>
      </c>
      <c r="D1000" t="s">
        <v>832</v>
      </c>
      <c r="E1000" t="s">
        <v>17</v>
      </c>
      <c r="F1000" t="s">
        <v>1458</v>
      </c>
      <c r="G1000" t="s">
        <v>14</v>
      </c>
      <c r="H1000">
        <v>667.8098487854005</v>
      </c>
      <c r="I1000">
        <v>767.08926094379331</v>
      </c>
    </row>
    <row r="1001" spans="1:9" ht="12.75" x14ac:dyDescent="0.2">
      <c r="A1001" t="s">
        <v>1459</v>
      </c>
      <c r="B1001" t="s">
        <v>20</v>
      </c>
      <c r="C1001" t="s">
        <v>12</v>
      </c>
      <c r="D1001" t="s">
        <v>832</v>
      </c>
      <c r="E1001" t="s">
        <v>17</v>
      </c>
      <c r="F1001" t="s">
        <v>1460</v>
      </c>
      <c r="G1001" t="s">
        <v>14</v>
      </c>
      <c r="H1001">
        <v>287.24905776977539</v>
      </c>
      <c r="I1001">
        <v>771.15457137691556</v>
      </c>
    </row>
    <row r="1002" spans="1:9" ht="12.75" x14ac:dyDescent="0.2">
      <c r="A1002" t="s">
        <v>1461</v>
      </c>
      <c r="B1002" t="s">
        <v>311</v>
      </c>
      <c r="C1002" t="s">
        <v>12</v>
      </c>
      <c r="D1002" t="s">
        <v>832</v>
      </c>
      <c r="E1002" t="s">
        <v>17</v>
      </c>
      <c r="F1002" t="s">
        <v>1462</v>
      </c>
      <c r="G1002" t="s">
        <v>14</v>
      </c>
      <c r="H1002">
        <v>469.45233154296881</v>
      </c>
      <c r="I1002">
        <v>666.34389512676853</v>
      </c>
    </row>
    <row r="1003" spans="1:9" ht="12.75" x14ac:dyDescent="0.2">
      <c r="A1003" t="s">
        <v>137</v>
      </c>
      <c r="B1003" t="s">
        <v>20</v>
      </c>
      <c r="C1003" t="s">
        <v>12</v>
      </c>
      <c r="D1003" t="s">
        <v>832</v>
      </c>
      <c r="E1003" t="s">
        <v>17</v>
      </c>
      <c r="F1003" t="s">
        <v>1463</v>
      </c>
      <c r="G1003" t="s">
        <v>14</v>
      </c>
      <c r="H1003">
        <v>250.39020919799799</v>
      </c>
      <c r="I1003">
        <v>505.03516457594719</v>
      </c>
    </row>
    <row r="1004" spans="1:9" ht="12.75" x14ac:dyDescent="0.2">
      <c r="A1004" t="s">
        <v>1464</v>
      </c>
      <c r="B1004" t="s">
        <v>20</v>
      </c>
      <c r="C1004" t="s">
        <v>12</v>
      </c>
      <c r="D1004" t="s">
        <v>832</v>
      </c>
      <c r="E1004" t="s">
        <v>17</v>
      </c>
      <c r="F1004" t="s">
        <v>1465</v>
      </c>
      <c r="G1004" t="s">
        <v>14</v>
      </c>
      <c r="H1004">
        <v>302.99310302734381</v>
      </c>
      <c r="I1004">
        <v>670.21060831137925</v>
      </c>
    </row>
    <row r="1005" spans="1:9" ht="12.75" x14ac:dyDescent="0.2">
      <c r="A1005" t="s">
        <v>739</v>
      </c>
      <c r="B1005" t="s">
        <v>20</v>
      </c>
      <c r="C1005" t="s">
        <v>12</v>
      </c>
      <c r="D1005" t="s">
        <v>832</v>
      </c>
      <c r="E1005" t="s">
        <v>17</v>
      </c>
      <c r="F1005" t="s">
        <v>1466</v>
      </c>
      <c r="G1005" t="s">
        <v>14</v>
      </c>
      <c r="H1005">
        <v>24.266006469726559</v>
      </c>
      <c r="I1005">
        <v>61.983908676891033</v>
      </c>
    </row>
    <row r="1006" spans="1:9" ht="12.75" x14ac:dyDescent="0.2">
      <c r="A1006" t="s">
        <v>1175</v>
      </c>
      <c r="B1006" t="s">
        <v>20</v>
      </c>
      <c r="C1006" t="s">
        <v>12</v>
      </c>
      <c r="D1006" t="s">
        <v>832</v>
      </c>
      <c r="E1006" t="s">
        <v>17</v>
      </c>
      <c r="F1006" t="s">
        <v>1467</v>
      </c>
      <c r="G1006" t="s">
        <v>14</v>
      </c>
      <c r="H1006">
        <v>110.7032470703125</v>
      </c>
      <c r="I1006">
        <v>382.67557404308161</v>
      </c>
    </row>
    <row r="1007" spans="1:9" ht="12.75" x14ac:dyDescent="0.2">
      <c r="A1007" t="s">
        <v>214</v>
      </c>
      <c r="B1007" t="s">
        <v>20</v>
      </c>
      <c r="C1007" t="s">
        <v>12</v>
      </c>
      <c r="D1007" t="s">
        <v>832</v>
      </c>
      <c r="E1007" t="s">
        <v>17</v>
      </c>
      <c r="F1007" t="s">
        <v>1468</v>
      </c>
      <c r="G1007" t="s">
        <v>14</v>
      </c>
      <c r="H1007">
        <v>25.30910491943359</v>
      </c>
      <c r="I1007">
        <v>88.494527243568527</v>
      </c>
    </row>
    <row r="1008" spans="1:9" ht="12.75" x14ac:dyDescent="0.2">
      <c r="A1008" t="s">
        <v>1469</v>
      </c>
      <c r="B1008" t="s">
        <v>311</v>
      </c>
      <c r="C1008" t="s">
        <v>12</v>
      </c>
      <c r="D1008" t="s">
        <v>832</v>
      </c>
      <c r="E1008" t="s">
        <v>17</v>
      </c>
      <c r="F1008" t="s">
        <v>1470</v>
      </c>
      <c r="G1008" t="s">
        <v>14</v>
      </c>
      <c r="H1008">
        <v>186.90045928955081</v>
      </c>
      <c r="I1008">
        <v>339.09706145984279</v>
      </c>
    </row>
    <row r="1009" spans="1:9" ht="12.75" x14ac:dyDescent="0.2">
      <c r="A1009" t="s">
        <v>1471</v>
      </c>
      <c r="B1009" t="s">
        <v>20</v>
      </c>
      <c r="C1009" t="s">
        <v>12</v>
      </c>
      <c r="D1009" t="s">
        <v>832</v>
      </c>
      <c r="E1009" t="s">
        <v>17</v>
      </c>
      <c r="F1009" t="s">
        <v>1472</v>
      </c>
      <c r="G1009" t="s">
        <v>14</v>
      </c>
      <c r="H1009">
        <v>106.37145614624021</v>
      </c>
      <c r="I1009">
        <v>342.44312690179379</v>
      </c>
    </row>
    <row r="1010" spans="1:9" ht="12.75" x14ac:dyDescent="0.2">
      <c r="A1010" t="s">
        <v>588</v>
      </c>
      <c r="B1010" t="s">
        <v>20</v>
      </c>
      <c r="C1010" t="s">
        <v>12</v>
      </c>
      <c r="D1010" t="s">
        <v>832</v>
      </c>
      <c r="E1010" t="s">
        <v>17</v>
      </c>
      <c r="F1010" t="s">
        <v>1473</v>
      </c>
      <c r="G1010" t="s">
        <v>14</v>
      </c>
      <c r="H1010">
        <v>72.679363250732422</v>
      </c>
      <c r="I1010">
        <v>258.76627875751058</v>
      </c>
    </row>
    <row r="1011" spans="1:9" ht="12.75" x14ac:dyDescent="0.2">
      <c r="A1011" t="s">
        <v>688</v>
      </c>
      <c r="B1011" t="s">
        <v>311</v>
      </c>
      <c r="C1011" t="s">
        <v>12</v>
      </c>
      <c r="D1011" t="s">
        <v>832</v>
      </c>
      <c r="E1011" t="s">
        <v>17</v>
      </c>
      <c r="F1011" t="s">
        <v>1474</v>
      </c>
      <c r="G1011" t="s">
        <v>14</v>
      </c>
      <c r="H1011">
        <v>207.6914367675781</v>
      </c>
      <c r="I1011">
        <v>255.22470758656081</v>
      </c>
    </row>
    <row r="1012" spans="1:9" ht="12.75" x14ac:dyDescent="0.2">
      <c r="A1012" t="s">
        <v>908</v>
      </c>
      <c r="B1012" t="s">
        <v>20</v>
      </c>
      <c r="C1012" t="s">
        <v>12</v>
      </c>
      <c r="D1012" t="s">
        <v>832</v>
      </c>
      <c r="E1012" t="s">
        <v>17</v>
      </c>
      <c r="F1012" t="s">
        <v>1475</v>
      </c>
      <c r="G1012" t="s">
        <v>14</v>
      </c>
      <c r="H1012">
        <v>9.9664001464843768</v>
      </c>
      <c r="I1012">
        <v>29.88099448333503</v>
      </c>
    </row>
    <row r="1013" spans="1:9" ht="12.75" x14ac:dyDescent="0.2">
      <c r="A1013" t="s">
        <v>351</v>
      </c>
      <c r="B1013" t="s">
        <v>20</v>
      </c>
      <c r="C1013" t="s">
        <v>12</v>
      </c>
      <c r="D1013" t="s">
        <v>832</v>
      </c>
      <c r="E1013" t="s">
        <v>17</v>
      </c>
      <c r="F1013" t="s">
        <v>1476</v>
      </c>
      <c r="G1013" t="s">
        <v>14</v>
      </c>
      <c r="H1013">
        <v>34.471900939941413</v>
      </c>
      <c r="I1013">
        <v>102.21145450251269</v>
      </c>
    </row>
    <row r="1014" spans="1:9" ht="12.75" x14ac:dyDescent="0.2">
      <c r="A1014" t="s">
        <v>583</v>
      </c>
      <c r="B1014" t="s">
        <v>20</v>
      </c>
      <c r="C1014" t="s">
        <v>12</v>
      </c>
      <c r="D1014" t="s">
        <v>73</v>
      </c>
      <c r="E1014" t="s">
        <v>17</v>
      </c>
      <c r="F1014" t="s">
        <v>1477</v>
      </c>
      <c r="G1014" t="s">
        <v>14</v>
      </c>
      <c r="H1014">
        <v>17.48934173583984</v>
      </c>
      <c r="I1014">
        <v>52.988369218702523</v>
      </c>
    </row>
    <row r="1015" spans="1:9" ht="12.75" x14ac:dyDescent="0.2">
      <c r="A1015" t="s">
        <v>540</v>
      </c>
      <c r="B1015" t="s">
        <v>20</v>
      </c>
      <c r="C1015" t="s">
        <v>12</v>
      </c>
      <c r="D1015" t="s">
        <v>73</v>
      </c>
      <c r="E1015" t="s">
        <v>17</v>
      </c>
      <c r="F1015" t="s">
        <v>1478</v>
      </c>
      <c r="G1015" t="s">
        <v>14</v>
      </c>
      <c r="H1015">
        <v>89.060691833496094</v>
      </c>
      <c r="I1015">
        <v>249.48333585709489</v>
      </c>
    </row>
    <row r="1016" spans="1:9" ht="12.75" x14ac:dyDescent="0.2">
      <c r="A1016" t="s">
        <v>70</v>
      </c>
      <c r="B1016" t="s">
        <v>20</v>
      </c>
      <c r="C1016" t="s">
        <v>12</v>
      </c>
      <c r="D1016" t="s">
        <v>1023</v>
      </c>
      <c r="E1016" t="s">
        <v>17</v>
      </c>
      <c r="F1016" t="s">
        <v>1479</v>
      </c>
      <c r="G1016" t="s">
        <v>14</v>
      </c>
      <c r="H1016">
        <v>22.1781120300293</v>
      </c>
      <c r="I1016">
        <v>90.240995380216418</v>
      </c>
    </row>
    <row r="1017" spans="1:9" ht="12.75" x14ac:dyDescent="0.2">
      <c r="A1017" t="s">
        <v>1480</v>
      </c>
      <c r="B1017" t="s">
        <v>20</v>
      </c>
      <c r="C1017" t="s">
        <v>12</v>
      </c>
      <c r="D1017" t="s">
        <v>1023</v>
      </c>
      <c r="E1017" t="s">
        <v>17</v>
      </c>
      <c r="F1017" t="s">
        <v>1481</v>
      </c>
      <c r="G1017" t="s">
        <v>14</v>
      </c>
      <c r="H1017">
        <v>703.83329391479492</v>
      </c>
      <c r="I1017">
        <v>1346.064284525205</v>
      </c>
    </row>
    <row r="1018" spans="1:9" ht="12.75" x14ac:dyDescent="0.2">
      <c r="A1018" t="s">
        <v>449</v>
      </c>
      <c r="B1018" t="s">
        <v>20</v>
      </c>
      <c r="C1018" t="s">
        <v>12</v>
      </c>
      <c r="D1018" t="s">
        <v>25</v>
      </c>
      <c r="E1018" t="s">
        <v>17</v>
      </c>
      <c r="F1018" t="s">
        <v>1482</v>
      </c>
      <c r="G1018" t="s">
        <v>14</v>
      </c>
      <c r="H1018">
        <v>59.918094635009773</v>
      </c>
      <c r="I1018">
        <v>139.38992552859449</v>
      </c>
    </row>
    <row r="1019" spans="1:9" ht="12.75" x14ac:dyDescent="0.2">
      <c r="A1019" t="s">
        <v>170</v>
      </c>
      <c r="B1019" t="s">
        <v>20</v>
      </c>
      <c r="C1019" t="s">
        <v>12</v>
      </c>
      <c r="D1019" t="s">
        <v>73</v>
      </c>
      <c r="E1019" t="s">
        <v>17</v>
      </c>
      <c r="F1019" t="s">
        <v>1483</v>
      </c>
      <c r="G1019" t="s">
        <v>14</v>
      </c>
      <c r="H1019">
        <v>18.906730651855469</v>
      </c>
      <c r="I1019">
        <v>84.6352585762221</v>
      </c>
    </row>
    <row r="1020" spans="1:9" ht="12.75" x14ac:dyDescent="0.2">
      <c r="A1020" t="s">
        <v>351</v>
      </c>
      <c r="B1020" t="s">
        <v>20</v>
      </c>
      <c r="C1020" t="s">
        <v>12</v>
      </c>
      <c r="D1020" t="s">
        <v>64</v>
      </c>
      <c r="E1020" t="s">
        <v>17</v>
      </c>
      <c r="F1020" t="s">
        <v>1484</v>
      </c>
      <c r="G1020" t="s">
        <v>14</v>
      </c>
      <c r="H1020">
        <v>33.946273803710938</v>
      </c>
      <c r="I1020">
        <v>82.655248122400849</v>
      </c>
    </row>
    <row r="1021" spans="1:9" ht="12.75" x14ac:dyDescent="0.2">
      <c r="A1021" t="s">
        <v>224</v>
      </c>
      <c r="B1021" t="s">
        <v>20</v>
      </c>
      <c r="C1021" t="s">
        <v>12</v>
      </c>
      <c r="D1021" t="s">
        <v>64</v>
      </c>
      <c r="E1021" t="s">
        <v>17</v>
      </c>
      <c r="F1021" t="s">
        <v>1485</v>
      </c>
      <c r="G1021" t="s">
        <v>14</v>
      </c>
      <c r="H1021">
        <v>18.457626342773441</v>
      </c>
      <c r="I1021">
        <v>100.4841906376714</v>
      </c>
    </row>
    <row r="1022" spans="1:9" ht="12.75" x14ac:dyDescent="0.2">
      <c r="A1022" t="s">
        <v>328</v>
      </c>
      <c r="B1022" t="s">
        <v>20</v>
      </c>
      <c r="C1022" t="s">
        <v>12</v>
      </c>
      <c r="D1022" t="s">
        <v>318</v>
      </c>
      <c r="E1022" t="s">
        <v>17</v>
      </c>
      <c r="F1022" t="s">
        <v>1486</v>
      </c>
      <c r="G1022" t="s">
        <v>14</v>
      </c>
      <c r="H1022">
        <v>32.41748046875</v>
      </c>
      <c r="I1022">
        <v>84.491332527427744</v>
      </c>
    </row>
    <row r="1023" spans="1:9" ht="12.75" x14ac:dyDescent="0.2">
      <c r="A1023" t="s">
        <v>384</v>
      </c>
      <c r="B1023" t="s">
        <v>11</v>
      </c>
      <c r="C1023" t="s">
        <v>12</v>
      </c>
      <c r="D1023" t="s">
        <v>93</v>
      </c>
      <c r="E1023" t="s">
        <v>17</v>
      </c>
      <c r="F1023" t="s">
        <v>1487</v>
      </c>
      <c r="G1023" t="s">
        <v>14</v>
      </c>
      <c r="H1023">
        <v>320.79890060424799</v>
      </c>
      <c r="I1023">
        <v>442.27847445077953</v>
      </c>
    </row>
    <row r="1024" spans="1:9" ht="12.75" x14ac:dyDescent="0.2">
      <c r="A1024" t="s">
        <v>57</v>
      </c>
      <c r="B1024" t="s">
        <v>11</v>
      </c>
      <c r="C1024" t="s">
        <v>12</v>
      </c>
      <c r="D1024" t="s">
        <v>653</v>
      </c>
      <c r="E1024" t="s">
        <v>17</v>
      </c>
      <c r="F1024" t="s">
        <v>1488</v>
      </c>
      <c r="G1024" t="s">
        <v>14</v>
      </c>
      <c r="H1024">
        <v>228.09334945678711</v>
      </c>
      <c r="I1024">
        <v>176.8007587577811</v>
      </c>
    </row>
    <row r="1025" spans="1:9" ht="12.75" x14ac:dyDescent="0.2">
      <c r="A1025" t="s">
        <v>34</v>
      </c>
      <c r="B1025" t="s">
        <v>20</v>
      </c>
      <c r="C1025" t="s">
        <v>12</v>
      </c>
      <c r="D1025" t="s">
        <v>653</v>
      </c>
      <c r="E1025" t="s">
        <v>17</v>
      </c>
      <c r="F1025" t="s">
        <v>1489</v>
      </c>
      <c r="G1025" t="s">
        <v>14</v>
      </c>
      <c r="H1025">
        <v>108.94838714599609</v>
      </c>
      <c r="I1025">
        <v>173.56435686053521</v>
      </c>
    </row>
    <row r="1026" spans="1:9" ht="12.75" x14ac:dyDescent="0.2">
      <c r="A1026" t="s">
        <v>200</v>
      </c>
      <c r="B1026" t="s">
        <v>20</v>
      </c>
      <c r="C1026" t="s">
        <v>12</v>
      </c>
      <c r="D1026" t="s">
        <v>73</v>
      </c>
      <c r="E1026" t="s">
        <v>17</v>
      </c>
      <c r="F1026" t="s">
        <v>1490</v>
      </c>
      <c r="G1026" t="s">
        <v>14</v>
      </c>
      <c r="H1026">
        <v>197.06520080566409</v>
      </c>
      <c r="I1026">
        <v>396.59436192132063</v>
      </c>
    </row>
    <row r="1027" spans="1:9" ht="12.75" x14ac:dyDescent="0.2">
      <c r="A1027" t="s">
        <v>1491</v>
      </c>
      <c r="B1027" t="s">
        <v>20</v>
      </c>
      <c r="C1027" t="s">
        <v>12</v>
      </c>
      <c r="D1027" t="s">
        <v>73</v>
      </c>
      <c r="E1027" t="s">
        <v>17</v>
      </c>
      <c r="F1027" t="s">
        <v>1492</v>
      </c>
      <c r="G1027" t="s">
        <v>14</v>
      </c>
      <c r="H1027">
        <v>282.8717155456543</v>
      </c>
      <c r="I1027">
        <v>614.73710072440451</v>
      </c>
    </row>
    <row r="1028" spans="1:9" ht="12.75" x14ac:dyDescent="0.2">
      <c r="A1028" t="s">
        <v>1493</v>
      </c>
      <c r="B1028" t="s">
        <v>11</v>
      </c>
      <c r="C1028" t="s">
        <v>12</v>
      </c>
      <c r="D1028" t="s">
        <v>73</v>
      </c>
      <c r="E1028" t="s">
        <v>17</v>
      </c>
      <c r="F1028" t="s">
        <v>1494</v>
      </c>
      <c r="G1028" t="s">
        <v>14</v>
      </c>
      <c r="H1028">
        <v>636.1019172668457</v>
      </c>
      <c r="I1028">
        <v>607.9414386795645</v>
      </c>
    </row>
    <row r="1029" spans="1:9" ht="12.75" x14ac:dyDescent="0.2">
      <c r="A1029" t="s">
        <v>317</v>
      </c>
      <c r="B1029" t="s">
        <v>20</v>
      </c>
      <c r="C1029" t="s">
        <v>12</v>
      </c>
      <c r="D1029" t="s">
        <v>73</v>
      </c>
      <c r="E1029" t="s">
        <v>17</v>
      </c>
      <c r="F1029" t="s">
        <v>1495</v>
      </c>
      <c r="G1029" t="s">
        <v>14</v>
      </c>
      <c r="H1029">
        <v>36.745281219482422</v>
      </c>
      <c r="I1029">
        <v>153.3131990115873</v>
      </c>
    </row>
    <row r="1030" spans="1:9" ht="12.75" x14ac:dyDescent="0.2">
      <c r="A1030" t="s">
        <v>1496</v>
      </c>
      <c r="B1030" t="s">
        <v>20</v>
      </c>
      <c r="C1030" t="s">
        <v>12</v>
      </c>
      <c r="D1030" t="s">
        <v>73</v>
      </c>
      <c r="E1030" t="s">
        <v>17</v>
      </c>
      <c r="F1030" t="s">
        <v>1497</v>
      </c>
      <c r="G1030" t="s">
        <v>14</v>
      </c>
      <c r="H1030">
        <v>360.00020217895508</v>
      </c>
      <c r="I1030">
        <v>791.40368999307748</v>
      </c>
    </row>
    <row r="1031" spans="1:9" ht="12.75" x14ac:dyDescent="0.2">
      <c r="A1031" t="s">
        <v>1498</v>
      </c>
      <c r="B1031" t="s">
        <v>20</v>
      </c>
      <c r="C1031" t="s">
        <v>12</v>
      </c>
      <c r="D1031" t="s">
        <v>73</v>
      </c>
      <c r="E1031" t="s">
        <v>17</v>
      </c>
      <c r="F1031" t="s">
        <v>1499</v>
      </c>
      <c r="G1031" t="s">
        <v>14</v>
      </c>
      <c r="H1031">
        <v>249.46883010864261</v>
      </c>
      <c r="I1031">
        <v>560.02549536144681</v>
      </c>
    </row>
    <row r="1032" spans="1:9" ht="12.75" x14ac:dyDescent="0.2">
      <c r="A1032" t="s">
        <v>339</v>
      </c>
      <c r="B1032" t="s">
        <v>20</v>
      </c>
      <c r="C1032" t="s">
        <v>12</v>
      </c>
      <c r="D1032" t="s">
        <v>73</v>
      </c>
      <c r="E1032" t="s">
        <v>17</v>
      </c>
      <c r="F1032" t="s">
        <v>1500</v>
      </c>
      <c r="G1032" t="s">
        <v>14</v>
      </c>
      <c r="H1032">
        <v>11.25876617431641</v>
      </c>
      <c r="I1032">
        <v>32.384711344665632</v>
      </c>
    </row>
    <row r="1033" spans="1:9" ht="12.75" x14ac:dyDescent="0.2">
      <c r="A1033" t="s">
        <v>407</v>
      </c>
      <c r="B1033" t="s">
        <v>311</v>
      </c>
      <c r="C1033" t="s">
        <v>12</v>
      </c>
      <c r="D1033" t="s">
        <v>334</v>
      </c>
      <c r="E1033" t="s">
        <v>253</v>
      </c>
      <c r="F1033" t="s">
        <v>1501</v>
      </c>
      <c r="G1033" t="s">
        <v>14</v>
      </c>
      <c r="H1033">
        <v>11.72977447509766</v>
      </c>
      <c r="I1033">
        <v>42.638522053225223</v>
      </c>
    </row>
    <row r="1034" spans="1:9" ht="12.75" x14ac:dyDescent="0.2">
      <c r="A1034" t="s">
        <v>230</v>
      </c>
      <c r="B1034" t="s">
        <v>311</v>
      </c>
      <c r="C1034" t="s">
        <v>12</v>
      </c>
      <c r="D1034" t="s">
        <v>592</v>
      </c>
      <c r="E1034" t="s">
        <v>168</v>
      </c>
      <c r="F1034" t="s">
        <v>1502</v>
      </c>
      <c r="G1034" t="s">
        <v>14</v>
      </c>
      <c r="H1034">
        <v>129.88856506347659</v>
      </c>
      <c r="I1034">
        <v>145.29499040311219</v>
      </c>
    </row>
    <row r="1035" spans="1:9" ht="12.75" x14ac:dyDescent="0.2">
      <c r="A1035" t="s">
        <v>643</v>
      </c>
      <c r="B1035" t="s">
        <v>311</v>
      </c>
      <c r="C1035" t="s">
        <v>12</v>
      </c>
      <c r="D1035" t="s">
        <v>784</v>
      </c>
      <c r="E1035" t="s">
        <v>17</v>
      </c>
      <c r="F1035" t="s">
        <v>1503</v>
      </c>
      <c r="G1035" t="s">
        <v>14</v>
      </c>
      <c r="H1035">
        <v>85.722366333007813</v>
      </c>
      <c r="I1035">
        <v>99.764427635230334</v>
      </c>
    </row>
    <row r="1036" spans="1:9" ht="12.75" x14ac:dyDescent="0.2">
      <c r="A1036" t="s">
        <v>1504</v>
      </c>
      <c r="B1036" t="s">
        <v>311</v>
      </c>
      <c r="C1036" t="s">
        <v>12</v>
      </c>
      <c r="D1036" t="s">
        <v>784</v>
      </c>
      <c r="E1036" t="s">
        <v>17</v>
      </c>
      <c r="F1036" t="s">
        <v>1505</v>
      </c>
      <c r="G1036" t="s">
        <v>14</v>
      </c>
      <c r="H1036">
        <v>402.13500213623053</v>
      </c>
      <c r="I1036">
        <v>373.11833405923392</v>
      </c>
    </row>
    <row r="1037" spans="1:9" ht="12.75" x14ac:dyDescent="0.2">
      <c r="A1037" t="s">
        <v>1506</v>
      </c>
      <c r="B1037" t="s">
        <v>311</v>
      </c>
      <c r="C1037" t="s">
        <v>12</v>
      </c>
      <c r="D1037" t="s">
        <v>784</v>
      </c>
      <c r="E1037" t="s">
        <v>17</v>
      </c>
      <c r="F1037" t="s">
        <v>1507</v>
      </c>
      <c r="G1037" t="s">
        <v>14</v>
      </c>
      <c r="H1037">
        <v>678.15411758422852</v>
      </c>
      <c r="I1037">
        <v>641.68562434202363</v>
      </c>
    </row>
    <row r="1038" spans="1:9" ht="12.75" x14ac:dyDescent="0.2">
      <c r="A1038" t="s">
        <v>569</v>
      </c>
      <c r="B1038" t="s">
        <v>311</v>
      </c>
      <c r="C1038" t="s">
        <v>12</v>
      </c>
      <c r="D1038" t="s">
        <v>784</v>
      </c>
      <c r="E1038" t="s">
        <v>17</v>
      </c>
      <c r="F1038" t="s">
        <v>1508</v>
      </c>
      <c r="G1038" t="s">
        <v>14</v>
      </c>
      <c r="H1038">
        <v>220.79364395141599</v>
      </c>
      <c r="I1038">
        <v>263.29301304825788</v>
      </c>
    </row>
    <row r="1039" spans="1:9" ht="12.75" x14ac:dyDescent="0.2">
      <c r="A1039" t="s">
        <v>349</v>
      </c>
      <c r="B1039" t="s">
        <v>311</v>
      </c>
      <c r="C1039" t="s">
        <v>12</v>
      </c>
      <c r="D1039" t="s">
        <v>784</v>
      </c>
      <c r="E1039" t="s">
        <v>17</v>
      </c>
      <c r="F1039" t="s">
        <v>1509</v>
      </c>
      <c r="G1039" t="s">
        <v>14</v>
      </c>
      <c r="H1039">
        <v>7.892688751220704</v>
      </c>
      <c r="I1039">
        <v>14.21368130555399</v>
      </c>
    </row>
    <row r="1040" spans="1:9" ht="12.75" x14ac:dyDescent="0.2">
      <c r="A1040" t="s">
        <v>361</v>
      </c>
      <c r="B1040" t="s">
        <v>311</v>
      </c>
      <c r="C1040" t="s">
        <v>12</v>
      </c>
      <c r="D1040" t="s">
        <v>784</v>
      </c>
      <c r="E1040" t="s">
        <v>17</v>
      </c>
      <c r="F1040" t="s">
        <v>1510</v>
      </c>
      <c r="G1040" t="s">
        <v>14</v>
      </c>
      <c r="H1040">
        <v>92.635005950927734</v>
      </c>
      <c r="I1040">
        <v>93.80760953261877</v>
      </c>
    </row>
    <row r="1041" spans="1:9" ht="12.75" x14ac:dyDescent="0.2">
      <c r="A1041" t="s">
        <v>1127</v>
      </c>
      <c r="B1041" t="s">
        <v>311</v>
      </c>
      <c r="C1041" t="s">
        <v>12</v>
      </c>
      <c r="D1041" t="s">
        <v>832</v>
      </c>
      <c r="E1041" t="s">
        <v>17</v>
      </c>
      <c r="F1041" t="s">
        <v>1511</v>
      </c>
      <c r="G1041" t="s">
        <v>14</v>
      </c>
      <c r="H1041">
        <v>140.72275543212891</v>
      </c>
      <c r="I1041">
        <v>210.42767825233409</v>
      </c>
    </row>
    <row r="1042" spans="1:9" ht="12.75" x14ac:dyDescent="0.2">
      <c r="A1042" t="s">
        <v>1411</v>
      </c>
      <c r="B1042" t="s">
        <v>20</v>
      </c>
      <c r="C1042" t="s">
        <v>12</v>
      </c>
      <c r="D1042" t="s">
        <v>1102</v>
      </c>
      <c r="E1042" t="s">
        <v>17</v>
      </c>
      <c r="F1042" t="s">
        <v>1512</v>
      </c>
      <c r="G1042" t="s">
        <v>14</v>
      </c>
      <c r="H1042">
        <v>294.21111297607422</v>
      </c>
      <c r="I1042">
        <v>842.5374935106646</v>
      </c>
    </row>
    <row r="1043" spans="1:9" ht="12.75" x14ac:dyDescent="0.2">
      <c r="A1043" t="s">
        <v>341</v>
      </c>
      <c r="B1043" t="s">
        <v>20</v>
      </c>
      <c r="C1043" t="s">
        <v>12</v>
      </c>
      <c r="D1043" t="s">
        <v>312</v>
      </c>
      <c r="E1043" t="s">
        <v>22</v>
      </c>
      <c r="F1043" t="s">
        <v>1513</v>
      </c>
      <c r="G1043" t="s">
        <v>14</v>
      </c>
      <c r="H1043">
        <v>35.034538269042969</v>
      </c>
      <c r="I1043">
        <v>59.759319546652968</v>
      </c>
    </row>
    <row r="1044" spans="1:9" ht="12.75" x14ac:dyDescent="0.2">
      <c r="A1044" t="s">
        <v>228</v>
      </c>
      <c r="B1044" t="s">
        <v>11</v>
      </c>
      <c r="C1044" t="s">
        <v>12</v>
      </c>
      <c r="D1044" t="s">
        <v>256</v>
      </c>
      <c r="E1044" t="s">
        <v>253</v>
      </c>
      <c r="F1044" t="s">
        <v>1514</v>
      </c>
      <c r="G1044" t="s">
        <v>14</v>
      </c>
      <c r="H1044">
        <v>55.228294372558587</v>
      </c>
      <c r="I1044">
        <v>130.2501073229206</v>
      </c>
    </row>
    <row r="1045" spans="1:9" ht="12.75" x14ac:dyDescent="0.2">
      <c r="A1045" t="s">
        <v>59</v>
      </c>
      <c r="B1045" t="s">
        <v>20</v>
      </c>
      <c r="C1045" t="s">
        <v>12</v>
      </c>
      <c r="D1045" t="s">
        <v>256</v>
      </c>
      <c r="E1045" t="s">
        <v>253</v>
      </c>
      <c r="F1045" t="s">
        <v>1515</v>
      </c>
      <c r="G1045" t="s">
        <v>14</v>
      </c>
      <c r="H1045">
        <v>59.250358581542969</v>
      </c>
      <c r="I1045">
        <v>128.28053772725309</v>
      </c>
    </row>
    <row r="1046" spans="1:9" ht="12.75" x14ac:dyDescent="0.2">
      <c r="A1046" t="s">
        <v>473</v>
      </c>
      <c r="B1046" t="s">
        <v>11</v>
      </c>
      <c r="C1046" t="s">
        <v>12</v>
      </c>
      <c r="D1046" t="s">
        <v>256</v>
      </c>
      <c r="E1046" t="s">
        <v>253</v>
      </c>
      <c r="F1046" t="s">
        <v>1516</v>
      </c>
      <c r="G1046" t="s">
        <v>14</v>
      </c>
      <c r="H1046">
        <v>13.120590209960939</v>
      </c>
      <c r="I1046">
        <v>30.198174965153761</v>
      </c>
    </row>
    <row r="1047" spans="1:9" ht="12.75" x14ac:dyDescent="0.2">
      <c r="A1047" t="s">
        <v>314</v>
      </c>
      <c r="B1047" t="s">
        <v>20</v>
      </c>
      <c r="C1047" t="s">
        <v>12</v>
      </c>
      <c r="D1047" t="s">
        <v>256</v>
      </c>
      <c r="E1047" t="s">
        <v>253</v>
      </c>
      <c r="F1047" t="s">
        <v>1517</v>
      </c>
      <c r="G1047" t="s">
        <v>14</v>
      </c>
      <c r="H1047">
        <v>85.149971008300781</v>
      </c>
      <c r="I1047">
        <v>216.35089651804179</v>
      </c>
    </row>
    <row r="1048" spans="1:9" ht="12.75" x14ac:dyDescent="0.2">
      <c r="A1048" t="s">
        <v>97</v>
      </c>
      <c r="B1048" t="s">
        <v>11</v>
      </c>
      <c r="C1048" t="s">
        <v>12</v>
      </c>
      <c r="D1048" t="s">
        <v>256</v>
      </c>
      <c r="E1048" t="s">
        <v>253</v>
      </c>
      <c r="F1048" t="s">
        <v>1518</v>
      </c>
      <c r="G1048" t="s">
        <v>14</v>
      </c>
      <c r="H1048">
        <v>205.50390625</v>
      </c>
      <c r="I1048">
        <v>219.1360277686484</v>
      </c>
    </row>
    <row r="1049" spans="1:9" ht="12.75" x14ac:dyDescent="0.2">
      <c r="A1049" t="s">
        <v>314</v>
      </c>
      <c r="B1049" t="s">
        <v>11</v>
      </c>
      <c r="C1049" t="s">
        <v>12</v>
      </c>
      <c r="D1049" t="s">
        <v>256</v>
      </c>
      <c r="E1049" t="s">
        <v>253</v>
      </c>
      <c r="F1049" t="s">
        <v>1519</v>
      </c>
      <c r="G1049" t="s">
        <v>14</v>
      </c>
      <c r="H1049">
        <v>84.7767333984375</v>
      </c>
      <c r="I1049">
        <v>73.755601581261303</v>
      </c>
    </row>
    <row r="1050" spans="1:9" ht="12.75" x14ac:dyDescent="0.2">
      <c r="A1050" t="s">
        <v>477</v>
      </c>
      <c r="B1050" t="s">
        <v>11</v>
      </c>
      <c r="C1050" t="s">
        <v>12</v>
      </c>
      <c r="D1050" t="s">
        <v>374</v>
      </c>
      <c r="E1050" t="s">
        <v>253</v>
      </c>
      <c r="F1050" t="s">
        <v>1520</v>
      </c>
      <c r="G1050" t="s">
        <v>14</v>
      </c>
      <c r="H1050">
        <v>27.87180328369141</v>
      </c>
      <c r="I1050">
        <v>47.94017462692959</v>
      </c>
    </row>
    <row r="1051" spans="1:9" ht="12.75" x14ac:dyDescent="0.2">
      <c r="A1051" t="s">
        <v>643</v>
      </c>
      <c r="B1051" t="s">
        <v>311</v>
      </c>
      <c r="C1051" t="s">
        <v>12</v>
      </c>
      <c r="D1051" t="s">
        <v>334</v>
      </c>
      <c r="E1051" t="s">
        <v>253</v>
      </c>
      <c r="F1051" t="s">
        <v>1521</v>
      </c>
      <c r="G1051" t="s">
        <v>14</v>
      </c>
      <c r="H1051">
        <v>85.865058898925781</v>
      </c>
      <c r="I1051">
        <v>146.84777233006471</v>
      </c>
    </row>
    <row r="1052" spans="1:9" ht="12.75" x14ac:dyDescent="0.2">
      <c r="A1052" t="s">
        <v>504</v>
      </c>
      <c r="B1052" t="s">
        <v>311</v>
      </c>
      <c r="C1052" t="s">
        <v>12</v>
      </c>
      <c r="D1052" t="s">
        <v>334</v>
      </c>
      <c r="E1052" t="s">
        <v>253</v>
      </c>
      <c r="F1052" t="s">
        <v>1522</v>
      </c>
      <c r="G1052" t="s">
        <v>14</v>
      </c>
      <c r="H1052">
        <v>113.4684677124023</v>
      </c>
      <c r="I1052">
        <v>197.75926230483719</v>
      </c>
    </row>
    <row r="1053" spans="1:9" ht="12.75" x14ac:dyDescent="0.2">
      <c r="A1053" t="s">
        <v>121</v>
      </c>
      <c r="B1053" t="s">
        <v>20</v>
      </c>
      <c r="C1053" t="s">
        <v>12</v>
      </c>
      <c r="D1053" t="s">
        <v>299</v>
      </c>
      <c r="E1053" t="s">
        <v>300</v>
      </c>
      <c r="F1053" t="s">
        <v>1523</v>
      </c>
      <c r="G1053" t="s">
        <v>14</v>
      </c>
      <c r="H1053">
        <v>114.6293182373047</v>
      </c>
      <c r="I1053">
        <v>204.09872821322509</v>
      </c>
    </row>
    <row r="1054" spans="1:9" ht="12.75" x14ac:dyDescent="0.2">
      <c r="A1054" t="s">
        <v>1524</v>
      </c>
      <c r="B1054" t="s">
        <v>20</v>
      </c>
      <c r="C1054" t="s">
        <v>12</v>
      </c>
      <c r="D1054" t="s">
        <v>299</v>
      </c>
      <c r="E1054" t="s">
        <v>300</v>
      </c>
      <c r="F1054" t="s">
        <v>1525</v>
      </c>
      <c r="G1054" t="s">
        <v>14</v>
      </c>
      <c r="H1054">
        <v>1040.797180175781</v>
      </c>
      <c r="I1054">
        <v>955.39977625602114</v>
      </c>
    </row>
    <row r="1055" spans="1:9" ht="12.75" x14ac:dyDescent="0.2">
      <c r="A1055" t="s">
        <v>899</v>
      </c>
      <c r="B1055" t="s">
        <v>20</v>
      </c>
      <c r="C1055" t="s">
        <v>12</v>
      </c>
      <c r="D1055" t="s">
        <v>299</v>
      </c>
      <c r="E1055" t="s">
        <v>300</v>
      </c>
      <c r="F1055" t="s">
        <v>1526</v>
      </c>
      <c r="G1055" t="s">
        <v>14</v>
      </c>
      <c r="H1055">
        <v>180.44073486328131</v>
      </c>
      <c r="I1055">
        <v>233.25109577948601</v>
      </c>
    </row>
    <row r="1056" spans="1:9" ht="12.75" x14ac:dyDescent="0.2">
      <c r="A1056" t="s">
        <v>70</v>
      </c>
      <c r="B1056" t="s">
        <v>20</v>
      </c>
      <c r="C1056" t="s">
        <v>12</v>
      </c>
      <c r="D1056" t="s">
        <v>1364</v>
      </c>
      <c r="E1056" t="s">
        <v>113</v>
      </c>
      <c r="F1056" t="s">
        <v>1527</v>
      </c>
      <c r="G1056" t="s">
        <v>14</v>
      </c>
      <c r="H1056">
        <v>22.437301635742191</v>
      </c>
      <c r="I1056">
        <v>89.307594976921095</v>
      </c>
    </row>
    <row r="1057" spans="1:9" ht="12.75" x14ac:dyDescent="0.2">
      <c r="A1057" t="s">
        <v>763</v>
      </c>
      <c r="B1057" t="s">
        <v>20</v>
      </c>
      <c r="C1057" t="s">
        <v>12</v>
      </c>
      <c r="D1057" t="s">
        <v>1364</v>
      </c>
      <c r="E1057" t="s">
        <v>113</v>
      </c>
      <c r="F1057" t="s">
        <v>1528</v>
      </c>
      <c r="G1057" t="s">
        <v>14</v>
      </c>
      <c r="H1057">
        <v>88.161598205566406</v>
      </c>
      <c r="I1057">
        <v>304.64905977967157</v>
      </c>
    </row>
    <row r="1058" spans="1:9" ht="12.75" x14ac:dyDescent="0.2">
      <c r="A1058" t="s">
        <v>613</v>
      </c>
      <c r="B1058" t="s">
        <v>20</v>
      </c>
      <c r="C1058" t="s">
        <v>12</v>
      </c>
      <c r="D1058" t="s">
        <v>1364</v>
      </c>
      <c r="E1058" t="s">
        <v>113</v>
      </c>
      <c r="F1058" t="s">
        <v>1529</v>
      </c>
      <c r="G1058" t="s">
        <v>14</v>
      </c>
      <c r="H1058">
        <v>77.25604248046875</v>
      </c>
      <c r="I1058">
        <v>200.28308445992559</v>
      </c>
    </row>
    <row r="1059" spans="1:9" ht="12.75" x14ac:dyDescent="0.2">
      <c r="A1059" t="s">
        <v>443</v>
      </c>
      <c r="B1059" t="s">
        <v>20</v>
      </c>
      <c r="C1059" t="s">
        <v>12</v>
      </c>
      <c r="D1059" t="s">
        <v>1364</v>
      </c>
      <c r="E1059" t="s">
        <v>113</v>
      </c>
      <c r="F1059" t="s">
        <v>1530</v>
      </c>
      <c r="G1059" t="s">
        <v>14</v>
      </c>
      <c r="H1059">
        <v>43.931648254394531</v>
      </c>
      <c r="I1059">
        <v>140.79689548155741</v>
      </c>
    </row>
    <row r="1060" spans="1:9" ht="12.75" x14ac:dyDescent="0.2">
      <c r="A1060" t="s">
        <v>438</v>
      </c>
      <c r="B1060" t="s">
        <v>20</v>
      </c>
      <c r="C1060" t="s">
        <v>12</v>
      </c>
      <c r="D1060" t="s">
        <v>1364</v>
      </c>
      <c r="E1060" t="s">
        <v>113</v>
      </c>
      <c r="F1060" t="s">
        <v>1531</v>
      </c>
      <c r="G1060" t="s">
        <v>14</v>
      </c>
      <c r="H1060">
        <v>101.44020843505859</v>
      </c>
      <c r="I1060">
        <v>239.0319292484449</v>
      </c>
    </row>
    <row r="1061" spans="1:9" ht="12.75" x14ac:dyDescent="0.2">
      <c r="A1061" t="s">
        <v>192</v>
      </c>
      <c r="B1061" t="s">
        <v>20</v>
      </c>
      <c r="C1061" t="s">
        <v>12</v>
      </c>
      <c r="D1061" t="s">
        <v>1364</v>
      </c>
      <c r="E1061" t="s">
        <v>113</v>
      </c>
      <c r="F1061" t="s">
        <v>1532</v>
      </c>
      <c r="G1061" t="s">
        <v>14</v>
      </c>
      <c r="H1061">
        <v>15.154464721679689</v>
      </c>
      <c r="I1061">
        <v>62.440305083528273</v>
      </c>
    </row>
    <row r="1062" spans="1:9" ht="12.75" x14ac:dyDescent="0.2">
      <c r="A1062" t="s">
        <v>361</v>
      </c>
      <c r="B1062" t="s">
        <v>20</v>
      </c>
      <c r="C1062" t="s">
        <v>12</v>
      </c>
      <c r="D1062" t="s">
        <v>1364</v>
      </c>
      <c r="E1062" t="s">
        <v>113</v>
      </c>
      <c r="F1062" t="s">
        <v>1533</v>
      </c>
      <c r="G1062" t="s">
        <v>14</v>
      </c>
      <c r="H1062">
        <v>93.403205871582031</v>
      </c>
      <c r="I1062">
        <v>242.7708964317078</v>
      </c>
    </row>
    <row r="1063" spans="1:9" ht="12.75" x14ac:dyDescent="0.2">
      <c r="A1063" t="s">
        <v>1534</v>
      </c>
      <c r="B1063" t="s">
        <v>20</v>
      </c>
      <c r="C1063" t="s">
        <v>12</v>
      </c>
      <c r="D1063" t="s">
        <v>1364</v>
      </c>
      <c r="E1063" t="s">
        <v>113</v>
      </c>
      <c r="F1063" t="s">
        <v>1535</v>
      </c>
      <c r="G1063" t="s">
        <v>14</v>
      </c>
      <c r="H1063">
        <v>373.10134887695313</v>
      </c>
      <c r="I1063">
        <v>669.44768215715646</v>
      </c>
    </row>
    <row r="1064" spans="1:9" ht="12.75" x14ac:dyDescent="0.2">
      <c r="A1064" t="s">
        <v>571</v>
      </c>
      <c r="B1064" t="s">
        <v>20</v>
      </c>
      <c r="C1064" t="s">
        <v>12</v>
      </c>
      <c r="D1064" t="s">
        <v>1364</v>
      </c>
      <c r="E1064" t="s">
        <v>113</v>
      </c>
      <c r="F1064" t="s">
        <v>1536</v>
      </c>
      <c r="G1064" t="s">
        <v>14</v>
      </c>
      <c r="H1064">
        <v>82.727043151855469</v>
      </c>
      <c r="I1064">
        <v>259.45320061380897</v>
      </c>
    </row>
    <row r="1065" spans="1:9" ht="12.75" x14ac:dyDescent="0.2">
      <c r="A1065" t="s">
        <v>53</v>
      </c>
      <c r="B1065" t="s">
        <v>311</v>
      </c>
      <c r="C1065" t="s">
        <v>12</v>
      </c>
      <c r="D1065" t="s">
        <v>1364</v>
      </c>
      <c r="E1065" t="s">
        <v>113</v>
      </c>
      <c r="F1065" t="s">
        <v>1537</v>
      </c>
      <c r="G1065" t="s">
        <v>14</v>
      </c>
      <c r="H1065">
        <v>164.1491622924805</v>
      </c>
      <c r="I1065">
        <v>279.22993544076888</v>
      </c>
    </row>
    <row r="1066" spans="1:9" ht="12.75" x14ac:dyDescent="0.2">
      <c r="A1066" t="s">
        <v>1538</v>
      </c>
      <c r="B1066" t="s">
        <v>20</v>
      </c>
      <c r="C1066" t="s">
        <v>12</v>
      </c>
      <c r="D1066" t="s">
        <v>1364</v>
      </c>
      <c r="E1066" t="s">
        <v>113</v>
      </c>
      <c r="F1066" t="s">
        <v>1539</v>
      </c>
      <c r="G1066" t="s">
        <v>14</v>
      </c>
      <c r="H1066">
        <v>184.50225067138669</v>
      </c>
      <c r="I1066">
        <v>284.35765395916337</v>
      </c>
    </row>
    <row r="1067" spans="1:9" ht="12.75" x14ac:dyDescent="0.2">
      <c r="A1067" t="s">
        <v>378</v>
      </c>
      <c r="B1067" t="s">
        <v>20</v>
      </c>
      <c r="C1067" t="s">
        <v>12</v>
      </c>
      <c r="D1067" t="s">
        <v>1364</v>
      </c>
      <c r="E1067" t="s">
        <v>113</v>
      </c>
      <c r="F1067" t="s">
        <v>1540</v>
      </c>
      <c r="G1067" t="s">
        <v>14</v>
      </c>
      <c r="H1067">
        <v>41.861671447753913</v>
      </c>
      <c r="I1067">
        <v>132.79345831645611</v>
      </c>
    </row>
    <row r="1068" spans="1:9" ht="12.75" x14ac:dyDescent="0.2">
      <c r="A1068" t="s">
        <v>359</v>
      </c>
      <c r="B1068" t="s">
        <v>311</v>
      </c>
      <c r="C1068" t="s">
        <v>12</v>
      </c>
      <c r="D1068" t="s">
        <v>1364</v>
      </c>
      <c r="E1068" t="s">
        <v>113</v>
      </c>
      <c r="F1068" t="s">
        <v>1541</v>
      </c>
      <c r="G1068" t="s">
        <v>14</v>
      </c>
      <c r="H1068">
        <v>75.989143371582031</v>
      </c>
      <c r="I1068">
        <v>129.39557813809549</v>
      </c>
    </row>
    <row r="1069" spans="1:9" ht="12.75" x14ac:dyDescent="0.2">
      <c r="A1069" t="s">
        <v>567</v>
      </c>
      <c r="B1069" t="s">
        <v>20</v>
      </c>
      <c r="C1069" t="s">
        <v>12</v>
      </c>
      <c r="D1069" t="s">
        <v>1364</v>
      </c>
      <c r="E1069" t="s">
        <v>113</v>
      </c>
      <c r="F1069" t="s">
        <v>1542</v>
      </c>
      <c r="G1069" t="s">
        <v>14</v>
      </c>
      <c r="H1069">
        <v>242.16365051269531</v>
      </c>
      <c r="I1069">
        <v>722.41710879716959</v>
      </c>
    </row>
    <row r="1070" spans="1:9" ht="12.75" x14ac:dyDescent="0.2">
      <c r="A1070" t="s">
        <v>117</v>
      </c>
      <c r="B1070" t="s">
        <v>11</v>
      </c>
      <c r="C1070" t="s">
        <v>12</v>
      </c>
      <c r="D1070" t="s">
        <v>1364</v>
      </c>
      <c r="E1070" t="s">
        <v>113</v>
      </c>
      <c r="F1070" t="s">
        <v>1543</v>
      </c>
      <c r="G1070" t="s">
        <v>14</v>
      </c>
      <c r="H1070">
        <v>147.84002685546881</v>
      </c>
      <c r="I1070">
        <v>359.42015712313889</v>
      </c>
    </row>
    <row r="1071" spans="1:9" ht="12.75" x14ac:dyDescent="0.2">
      <c r="A1071" t="s">
        <v>258</v>
      </c>
      <c r="B1071" t="s">
        <v>20</v>
      </c>
      <c r="C1071" t="s">
        <v>12</v>
      </c>
      <c r="D1071" t="s">
        <v>1364</v>
      </c>
      <c r="E1071" t="s">
        <v>113</v>
      </c>
      <c r="F1071" t="s">
        <v>1544</v>
      </c>
      <c r="G1071" t="s">
        <v>14</v>
      </c>
      <c r="H1071">
        <v>69.601806640625</v>
      </c>
      <c r="I1071">
        <v>337.11331194224908</v>
      </c>
    </row>
    <row r="1072" spans="1:9" ht="12.75" x14ac:dyDescent="0.2">
      <c r="A1072" t="s">
        <v>228</v>
      </c>
      <c r="B1072" t="s">
        <v>20</v>
      </c>
      <c r="C1072" t="s">
        <v>12</v>
      </c>
      <c r="D1072" t="s">
        <v>1364</v>
      </c>
      <c r="E1072" t="s">
        <v>113</v>
      </c>
      <c r="F1072" t="s">
        <v>1545</v>
      </c>
      <c r="G1072" t="s">
        <v>14</v>
      </c>
      <c r="H1072">
        <v>55.003822326660163</v>
      </c>
      <c r="I1072">
        <v>125.3728016413239</v>
      </c>
    </row>
    <row r="1073" spans="1:9" ht="12.75" x14ac:dyDescent="0.2">
      <c r="A1073" t="s">
        <v>369</v>
      </c>
      <c r="B1073" t="s">
        <v>20</v>
      </c>
      <c r="C1073" t="s">
        <v>12</v>
      </c>
      <c r="D1073" t="s">
        <v>1364</v>
      </c>
      <c r="E1073" t="s">
        <v>113</v>
      </c>
      <c r="F1073" t="s">
        <v>1546</v>
      </c>
      <c r="G1073" t="s">
        <v>14</v>
      </c>
      <c r="H1073">
        <v>90.928207397460938</v>
      </c>
      <c r="I1073">
        <v>226.98521181342841</v>
      </c>
    </row>
    <row r="1074" spans="1:9" ht="12.75" x14ac:dyDescent="0.2">
      <c r="A1074" t="s">
        <v>353</v>
      </c>
      <c r="B1074" t="s">
        <v>20</v>
      </c>
      <c r="C1074" t="s">
        <v>12</v>
      </c>
      <c r="D1074" t="s">
        <v>1364</v>
      </c>
      <c r="E1074" t="s">
        <v>113</v>
      </c>
      <c r="F1074" t="s">
        <v>1547</v>
      </c>
      <c r="G1074" t="s">
        <v>14</v>
      </c>
      <c r="H1074">
        <v>63.132499694824219</v>
      </c>
      <c r="I1074">
        <v>122.26654932023661</v>
      </c>
    </row>
    <row r="1075" spans="1:9" ht="12.75" x14ac:dyDescent="0.2">
      <c r="A1075" t="s">
        <v>212</v>
      </c>
      <c r="B1075" t="s">
        <v>20</v>
      </c>
      <c r="C1075" t="s">
        <v>12</v>
      </c>
      <c r="D1075" t="s">
        <v>1364</v>
      </c>
      <c r="E1075" t="s">
        <v>113</v>
      </c>
      <c r="F1075" t="s">
        <v>1548</v>
      </c>
      <c r="G1075" t="s">
        <v>14</v>
      </c>
      <c r="H1075">
        <v>42.871322631835938</v>
      </c>
      <c r="I1075">
        <v>74.369523614387859</v>
      </c>
    </row>
    <row r="1076" spans="1:9" ht="12.75" x14ac:dyDescent="0.2">
      <c r="A1076" t="s">
        <v>320</v>
      </c>
      <c r="B1076" t="s">
        <v>20</v>
      </c>
      <c r="C1076" t="s">
        <v>12</v>
      </c>
      <c r="D1076" t="s">
        <v>1364</v>
      </c>
      <c r="E1076" t="s">
        <v>113</v>
      </c>
      <c r="F1076" t="s">
        <v>1549</v>
      </c>
      <c r="G1076" t="s">
        <v>14</v>
      </c>
      <c r="H1076">
        <v>15.781204223632811</v>
      </c>
      <c r="I1076">
        <v>33.278083146372332</v>
      </c>
    </row>
    <row r="1077" spans="1:9" ht="12.75" x14ac:dyDescent="0.2">
      <c r="A1077" t="s">
        <v>95</v>
      </c>
      <c r="B1077" t="s">
        <v>20</v>
      </c>
      <c r="C1077" t="s">
        <v>12</v>
      </c>
      <c r="D1077" t="s">
        <v>1364</v>
      </c>
      <c r="E1077" t="s">
        <v>113</v>
      </c>
      <c r="F1077" t="s">
        <v>1550</v>
      </c>
      <c r="G1077" t="s">
        <v>14</v>
      </c>
      <c r="H1077">
        <v>53.740097045898438</v>
      </c>
      <c r="I1077">
        <v>103.86245061091761</v>
      </c>
    </row>
    <row r="1078" spans="1:9" ht="12.75" x14ac:dyDescent="0.2">
      <c r="A1078" t="s">
        <v>797</v>
      </c>
      <c r="B1078" t="s">
        <v>20</v>
      </c>
      <c r="C1078" t="s">
        <v>12</v>
      </c>
      <c r="D1078" t="s">
        <v>1364</v>
      </c>
      <c r="E1078" t="s">
        <v>113</v>
      </c>
      <c r="F1078" t="s">
        <v>1551</v>
      </c>
      <c r="G1078" t="s">
        <v>14</v>
      </c>
      <c r="H1078">
        <v>6.2492523193359384</v>
      </c>
      <c r="I1078">
        <v>16.426708056557072</v>
      </c>
    </row>
    <row r="1079" spans="1:9" ht="12.75" x14ac:dyDescent="0.2">
      <c r="A1079" t="s">
        <v>369</v>
      </c>
      <c r="B1079" t="s">
        <v>11</v>
      </c>
      <c r="C1079" t="s">
        <v>12</v>
      </c>
      <c r="D1079" t="s">
        <v>21</v>
      </c>
      <c r="E1079" t="s">
        <v>22</v>
      </c>
      <c r="F1079" t="s">
        <v>1552</v>
      </c>
      <c r="G1079" t="s">
        <v>14</v>
      </c>
      <c r="H1079">
        <v>90.813858032226563</v>
      </c>
      <c r="I1079">
        <v>259.93833189784311</v>
      </c>
    </row>
    <row r="1080" spans="1:9" ht="12.75" x14ac:dyDescent="0.2">
      <c r="A1080" t="s">
        <v>351</v>
      </c>
      <c r="B1080" t="s">
        <v>11</v>
      </c>
      <c r="C1080" t="s">
        <v>12</v>
      </c>
      <c r="D1080" t="s">
        <v>308</v>
      </c>
      <c r="E1080" t="s">
        <v>300</v>
      </c>
      <c r="F1080" t="s">
        <v>1553</v>
      </c>
      <c r="G1080" t="s">
        <v>14</v>
      </c>
      <c r="H1080">
        <v>34.251182556152337</v>
      </c>
      <c r="I1080">
        <v>47.391629015797783</v>
      </c>
    </row>
    <row r="1081" spans="1:9" ht="12.75" x14ac:dyDescent="0.2">
      <c r="A1081" t="s">
        <v>471</v>
      </c>
      <c r="B1081" t="s">
        <v>11</v>
      </c>
      <c r="C1081" t="s">
        <v>12</v>
      </c>
      <c r="D1081" t="s">
        <v>308</v>
      </c>
      <c r="E1081" t="s">
        <v>300</v>
      </c>
      <c r="F1081" t="s">
        <v>1554</v>
      </c>
      <c r="G1081" t="s">
        <v>14</v>
      </c>
      <c r="H1081">
        <v>31.1907958984375</v>
      </c>
      <c r="I1081">
        <v>30.015794373535421</v>
      </c>
    </row>
    <row r="1082" spans="1:9" ht="12.75" x14ac:dyDescent="0.2">
      <c r="A1082" t="s">
        <v>441</v>
      </c>
      <c r="B1082" t="s">
        <v>20</v>
      </c>
      <c r="C1082" t="s">
        <v>12</v>
      </c>
      <c r="D1082" t="s">
        <v>308</v>
      </c>
      <c r="E1082" t="s">
        <v>300</v>
      </c>
      <c r="F1082" t="s">
        <v>1555</v>
      </c>
      <c r="G1082" t="s">
        <v>14</v>
      </c>
      <c r="H1082">
        <v>67.381309509277344</v>
      </c>
      <c r="I1082">
        <v>65.478889979689711</v>
      </c>
    </row>
    <row r="1083" spans="1:9" ht="12.75" x14ac:dyDescent="0.2">
      <c r="A1083" t="s">
        <v>369</v>
      </c>
      <c r="B1083" t="s">
        <v>20</v>
      </c>
      <c r="C1083" t="s">
        <v>12</v>
      </c>
      <c r="D1083" t="s">
        <v>308</v>
      </c>
      <c r="E1083" t="s">
        <v>300</v>
      </c>
      <c r="F1083" t="s">
        <v>1556</v>
      </c>
      <c r="G1083" t="s">
        <v>14</v>
      </c>
      <c r="H1083">
        <v>91.241920471191406</v>
      </c>
      <c r="I1083">
        <v>97.567500742279563</v>
      </c>
    </row>
    <row r="1084" spans="1:9" ht="12.75" x14ac:dyDescent="0.2">
      <c r="A1084" t="s">
        <v>402</v>
      </c>
      <c r="B1084" t="s">
        <v>311</v>
      </c>
      <c r="C1084" t="s">
        <v>12</v>
      </c>
      <c r="D1084" t="s">
        <v>1557</v>
      </c>
      <c r="E1084" t="s">
        <v>253</v>
      </c>
      <c r="F1084" t="s">
        <v>1558</v>
      </c>
      <c r="G1084" t="s">
        <v>14</v>
      </c>
      <c r="H1084">
        <v>26.719757080078129</v>
      </c>
      <c r="I1084">
        <v>51.018345954985783</v>
      </c>
    </row>
    <row r="1085" spans="1:9" ht="12.75" x14ac:dyDescent="0.2">
      <c r="A1085" t="s">
        <v>1559</v>
      </c>
      <c r="B1085" t="s">
        <v>11</v>
      </c>
      <c r="C1085" t="s">
        <v>12</v>
      </c>
      <c r="D1085" t="s">
        <v>235</v>
      </c>
      <c r="E1085" t="s">
        <v>17</v>
      </c>
      <c r="F1085" t="s">
        <v>1560</v>
      </c>
      <c r="G1085" t="s">
        <v>14</v>
      </c>
      <c r="H1085">
        <v>733.07221603393543</v>
      </c>
      <c r="I1085">
        <v>336.50874090883673</v>
      </c>
    </row>
    <row r="1086" spans="1:9" ht="12.75" x14ac:dyDescent="0.2">
      <c r="A1086" t="s">
        <v>230</v>
      </c>
      <c r="B1086" t="s">
        <v>311</v>
      </c>
      <c r="C1086" t="s">
        <v>12</v>
      </c>
      <c r="D1086" t="s">
        <v>329</v>
      </c>
      <c r="E1086" t="s">
        <v>168</v>
      </c>
      <c r="F1086" t="s">
        <v>1561</v>
      </c>
      <c r="G1086" t="s">
        <v>14</v>
      </c>
      <c r="H1086">
        <v>130.4927978515625</v>
      </c>
      <c r="I1086">
        <v>236.2480879005891</v>
      </c>
    </row>
    <row r="1087" spans="1:9" ht="12.75" x14ac:dyDescent="0.2">
      <c r="A1087" t="s">
        <v>27</v>
      </c>
      <c r="B1087" t="s">
        <v>311</v>
      </c>
      <c r="C1087" t="s">
        <v>12</v>
      </c>
      <c r="D1087" t="s">
        <v>329</v>
      </c>
      <c r="E1087" t="s">
        <v>168</v>
      </c>
      <c r="F1087" t="s">
        <v>1562</v>
      </c>
      <c r="G1087" t="s">
        <v>14</v>
      </c>
      <c r="H1087">
        <v>30.33481597900391</v>
      </c>
      <c r="I1087">
        <v>64.831242145432924</v>
      </c>
    </row>
    <row r="1088" spans="1:9" ht="12.75" x14ac:dyDescent="0.2">
      <c r="A1088" t="s">
        <v>1563</v>
      </c>
      <c r="B1088" t="s">
        <v>20</v>
      </c>
      <c r="C1088" t="s">
        <v>12</v>
      </c>
      <c r="D1088" t="s">
        <v>21</v>
      </c>
      <c r="E1088" t="s">
        <v>22</v>
      </c>
      <c r="F1088" t="s">
        <v>1564</v>
      </c>
      <c r="G1088" t="s">
        <v>14</v>
      </c>
      <c r="H1088">
        <v>411.8834228515625</v>
      </c>
      <c r="I1088">
        <v>551.55516904331012</v>
      </c>
    </row>
    <row r="1089" spans="1:9" ht="12.75" x14ac:dyDescent="0.2">
      <c r="A1089" t="s">
        <v>378</v>
      </c>
      <c r="B1089" t="s">
        <v>20</v>
      </c>
      <c r="C1089" t="s">
        <v>12</v>
      </c>
      <c r="D1089" t="s">
        <v>1364</v>
      </c>
      <c r="E1089" t="s">
        <v>113</v>
      </c>
      <c r="F1089" t="s">
        <v>1565</v>
      </c>
      <c r="G1089" t="s">
        <v>14</v>
      </c>
      <c r="H1089">
        <v>41.922439575195313</v>
      </c>
      <c r="I1089">
        <v>91.643530301584931</v>
      </c>
    </row>
    <row r="1090" spans="1:9" ht="12.75" x14ac:dyDescent="0.2">
      <c r="A1090" t="s">
        <v>230</v>
      </c>
      <c r="B1090" t="s">
        <v>311</v>
      </c>
      <c r="C1090" t="s">
        <v>12</v>
      </c>
      <c r="D1090" t="s">
        <v>329</v>
      </c>
      <c r="E1090" t="s">
        <v>168</v>
      </c>
      <c r="F1090" t="s">
        <v>1566</v>
      </c>
      <c r="G1090" t="s">
        <v>14</v>
      </c>
      <c r="H1090">
        <v>129.9348068237305</v>
      </c>
      <c r="I1090">
        <v>234.55749261109469</v>
      </c>
    </row>
    <row r="1091" spans="1:9" ht="12.75" x14ac:dyDescent="0.2">
      <c r="A1091" t="s">
        <v>1567</v>
      </c>
      <c r="B1091" t="s">
        <v>311</v>
      </c>
      <c r="C1091" t="s">
        <v>12</v>
      </c>
      <c r="D1091" t="s">
        <v>501</v>
      </c>
      <c r="E1091" t="s">
        <v>249</v>
      </c>
      <c r="F1091" t="s">
        <v>1568</v>
      </c>
      <c r="G1091" t="s">
        <v>14</v>
      </c>
      <c r="H1091">
        <v>1285.602516174316</v>
      </c>
      <c r="I1091">
        <v>534.99362494171828</v>
      </c>
    </row>
    <row r="1092" spans="1:9" ht="12.75" x14ac:dyDescent="0.2">
      <c r="A1092" t="s">
        <v>1569</v>
      </c>
      <c r="B1092" t="s">
        <v>20</v>
      </c>
      <c r="C1092" t="s">
        <v>12</v>
      </c>
      <c r="D1092" t="s">
        <v>222</v>
      </c>
      <c r="E1092" t="s">
        <v>17</v>
      </c>
      <c r="F1092" t="s">
        <v>1570</v>
      </c>
      <c r="G1092" t="s">
        <v>14</v>
      </c>
      <c r="H1092">
        <v>255.4487228393555</v>
      </c>
      <c r="I1092">
        <v>414.34728007813459</v>
      </c>
    </row>
    <row r="1093" spans="1:9" ht="12.75" x14ac:dyDescent="0.2">
      <c r="A1093" t="s">
        <v>1571</v>
      </c>
      <c r="B1093" t="s">
        <v>20</v>
      </c>
      <c r="C1093" t="s">
        <v>12</v>
      </c>
      <c r="D1093" t="s">
        <v>653</v>
      </c>
      <c r="E1093" t="s">
        <v>17</v>
      </c>
      <c r="F1093" t="s">
        <v>1572</v>
      </c>
      <c r="G1093" t="s">
        <v>14</v>
      </c>
      <c r="H1093">
        <v>788.24813842773438</v>
      </c>
      <c r="I1093">
        <v>967.16866783431692</v>
      </c>
    </row>
    <row r="1094" spans="1:9" ht="12.75" x14ac:dyDescent="0.2">
      <c r="A1094" t="s">
        <v>15</v>
      </c>
      <c r="B1094" t="s">
        <v>20</v>
      </c>
      <c r="C1094" t="s">
        <v>12</v>
      </c>
      <c r="D1094" t="s">
        <v>39</v>
      </c>
      <c r="E1094" t="s">
        <v>17</v>
      </c>
      <c r="F1094" t="s">
        <v>1573</v>
      </c>
      <c r="G1094" t="s">
        <v>14</v>
      </c>
      <c r="H1094">
        <v>3.4721603393554692</v>
      </c>
      <c r="I1094">
        <v>22.90917033016995</v>
      </c>
    </row>
    <row r="1095" spans="1:9" ht="12.75" x14ac:dyDescent="0.2">
      <c r="A1095" t="s">
        <v>378</v>
      </c>
      <c r="B1095" t="s">
        <v>20</v>
      </c>
      <c r="C1095" t="s">
        <v>12</v>
      </c>
      <c r="D1095" t="s">
        <v>465</v>
      </c>
      <c r="E1095" t="s">
        <v>113</v>
      </c>
      <c r="F1095" t="s">
        <v>1574</v>
      </c>
      <c r="G1095" t="s">
        <v>14</v>
      </c>
      <c r="H1095">
        <v>42.385902404785163</v>
      </c>
      <c r="I1095">
        <v>69.167083375100631</v>
      </c>
    </row>
    <row r="1096" spans="1:9" ht="12.75" x14ac:dyDescent="0.2">
      <c r="A1096" t="s">
        <v>156</v>
      </c>
      <c r="B1096" t="s">
        <v>11</v>
      </c>
      <c r="C1096" t="s">
        <v>12</v>
      </c>
      <c r="D1096" t="s">
        <v>536</v>
      </c>
      <c r="E1096" t="s">
        <v>168</v>
      </c>
      <c r="F1096" t="s">
        <v>1575</v>
      </c>
      <c r="G1096" t="s">
        <v>14</v>
      </c>
      <c r="H1096">
        <v>41.342994689941413</v>
      </c>
      <c r="I1096">
        <v>84.71053452778601</v>
      </c>
    </row>
    <row r="1097" spans="1:9" ht="12.75" x14ac:dyDescent="0.2">
      <c r="A1097" t="s">
        <v>378</v>
      </c>
      <c r="B1097" t="s">
        <v>11</v>
      </c>
      <c r="C1097" t="s">
        <v>12</v>
      </c>
      <c r="D1097" t="s">
        <v>1576</v>
      </c>
      <c r="E1097" t="s">
        <v>168</v>
      </c>
      <c r="F1097" t="s">
        <v>1577</v>
      </c>
      <c r="G1097" t="s">
        <v>14</v>
      </c>
      <c r="H1097">
        <v>41.618377685546882</v>
      </c>
      <c r="I1097">
        <v>85.208041418848467</v>
      </c>
    </row>
    <row r="1098" spans="1:9" ht="12.75" x14ac:dyDescent="0.2">
      <c r="A1098" t="s">
        <v>1578</v>
      </c>
      <c r="B1098" t="s">
        <v>11</v>
      </c>
      <c r="C1098" t="s">
        <v>12</v>
      </c>
      <c r="D1098" t="s">
        <v>25</v>
      </c>
      <c r="E1098" t="s">
        <v>17</v>
      </c>
      <c r="F1098" t="s">
        <v>1579</v>
      </c>
      <c r="G1098" t="s">
        <v>14</v>
      </c>
      <c r="H1098">
        <v>155.35076141357419</v>
      </c>
      <c r="I1098">
        <v>252.3794581358662</v>
      </c>
    </row>
    <row r="1099" spans="1:9" ht="12.75" x14ac:dyDescent="0.2">
      <c r="A1099" t="s">
        <v>402</v>
      </c>
      <c r="B1099" t="s">
        <v>20</v>
      </c>
      <c r="C1099" t="s">
        <v>12</v>
      </c>
      <c r="D1099" t="s">
        <v>21</v>
      </c>
      <c r="E1099" t="s">
        <v>22</v>
      </c>
      <c r="F1099" t="s">
        <v>1580</v>
      </c>
      <c r="G1099" t="s">
        <v>14</v>
      </c>
      <c r="H1099">
        <v>26.990386962890629</v>
      </c>
      <c r="I1099">
        <v>40.941068316900591</v>
      </c>
    </row>
    <row r="1100" spans="1:9" ht="12.75" x14ac:dyDescent="0.2">
      <c r="A1100" t="s">
        <v>326</v>
      </c>
      <c r="B1100" t="s">
        <v>311</v>
      </c>
      <c r="C1100" t="s">
        <v>12</v>
      </c>
      <c r="D1100" t="s">
        <v>1364</v>
      </c>
      <c r="E1100" t="s">
        <v>113</v>
      </c>
      <c r="F1100" t="s">
        <v>1581</v>
      </c>
      <c r="G1100" t="s">
        <v>14</v>
      </c>
      <c r="H1100">
        <v>2.4900054931640629</v>
      </c>
      <c r="I1100">
        <v>9.8213536576873182</v>
      </c>
    </row>
    <row r="1101" spans="1:9" ht="12.75" x14ac:dyDescent="0.2">
      <c r="A1101" t="s">
        <v>349</v>
      </c>
      <c r="B1101" t="s">
        <v>20</v>
      </c>
      <c r="C1101" t="s">
        <v>12</v>
      </c>
      <c r="D1101" t="s">
        <v>1364</v>
      </c>
      <c r="E1101" t="s">
        <v>113</v>
      </c>
      <c r="F1101" t="s">
        <v>1582</v>
      </c>
      <c r="G1101" t="s">
        <v>14</v>
      </c>
      <c r="H1101">
        <v>8.23150634765625</v>
      </c>
      <c r="I1101">
        <v>24.05996333200137</v>
      </c>
    </row>
    <row r="1102" spans="1:9" ht="12.75" x14ac:dyDescent="0.2">
      <c r="A1102" t="s">
        <v>425</v>
      </c>
      <c r="B1102" t="s">
        <v>11</v>
      </c>
      <c r="C1102" t="s">
        <v>12</v>
      </c>
      <c r="D1102" t="s">
        <v>474</v>
      </c>
      <c r="E1102" t="s">
        <v>249</v>
      </c>
      <c r="F1102" t="s">
        <v>1583</v>
      </c>
      <c r="G1102" t="s">
        <v>14</v>
      </c>
      <c r="H1102">
        <v>80.111621856689453</v>
      </c>
      <c r="I1102">
        <v>207.04204164837631</v>
      </c>
    </row>
    <row r="1103" spans="1:9" ht="12.75" x14ac:dyDescent="0.2">
      <c r="A1103" t="s">
        <v>560</v>
      </c>
      <c r="B1103" t="s">
        <v>20</v>
      </c>
      <c r="C1103" t="s">
        <v>12</v>
      </c>
      <c r="D1103" t="s">
        <v>487</v>
      </c>
      <c r="E1103" t="s">
        <v>113</v>
      </c>
      <c r="F1103" t="s">
        <v>1584</v>
      </c>
      <c r="G1103" t="s">
        <v>14</v>
      </c>
      <c r="H1103">
        <v>56.797397613525391</v>
      </c>
      <c r="I1103">
        <v>102.9397320648261</v>
      </c>
    </row>
    <row r="1104" spans="1:9" ht="12.75" x14ac:dyDescent="0.2">
      <c r="A1104" t="s">
        <v>258</v>
      </c>
      <c r="B1104" t="s">
        <v>20</v>
      </c>
      <c r="C1104" t="s">
        <v>12</v>
      </c>
      <c r="D1104" t="s">
        <v>487</v>
      </c>
      <c r="E1104" t="s">
        <v>113</v>
      </c>
      <c r="F1104" t="s">
        <v>1585</v>
      </c>
      <c r="G1104" t="s">
        <v>14</v>
      </c>
      <c r="H1104">
        <v>69.667045593261719</v>
      </c>
      <c r="I1104">
        <v>172.36895195887689</v>
      </c>
    </row>
    <row r="1105" spans="1:9" ht="12.75" x14ac:dyDescent="0.2">
      <c r="A1105" t="s">
        <v>228</v>
      </c>
      <c r="B1105" t="s">
        <v>20</v>
      </c>
      <c r="C1105" t="s">
        <v>12</v>
      </c>
      <c r="D1105" t="s">
        <v>487</v>
      </c>
      <c r="E1105" t="s">
        <v>113</v>
      </c>
      <c r="F1105" t="s">
        <v>1586</v>
      </c>
      <c r="G1105" t="s">
        <v>14</v>
      </c>
      <c r="H1105">
        <v>55.210491180419922</v>
      </c>
      <c r="I1105">
        <v>95.157432493294209</v>
      </c>
    </row>
    <row r="1106" spans="1:9" ht="12.75" x14ac:dyDescent="0.2">
      <c r="A1106" t="s">
        <v>317</v>
      </c>
      <c r="B1106" t="s">
        <v>20</v>
      </c>
      <c r="C1106" t="s">
        <v>12</v>
      </c>
      <c r="D1106" t="s">
        <v>487</v>
      </c>
      <c r="E1106" t="s">
        <v>113</v>
      </c>
      <c r="F1106" t="s">
        <v>1587</v>
      </c>
      <c r="G1106" t="s">
        <v>14</v>
      </c>
      <c r="H1106">
        <v>36.731269836425781</v>
      </c>
      <c r="I1106">
        <v>93.727751338270906</v>
      </c>
    </row>
    <row r="1107" spans="1:9" ht="12.75" x14ac:dyDescent="0.2">
      <c r="A1107" t="s">
        <v>1588</v>
      </c>
      <c r="B1107" t="s">
        <v>11</v>
      </c>
      <c r="C1107" t="s">
        <v>12</v>
      </c>
      <c r="D1107" t="s">
        <v>1557</v>
      </c>
      <c r="E1107" t="s">
        <v>253</v>
      </c>
      <c r="F1107" t="s">
        <v>1589</v>
      </c>
      <c r="G1107" t="s">
        <v>14</v>
      </c>
      <c r="H1107">
        <v>1164.540481567383</v>
      </c>
      <c r="I1107">
        <v>144.934097726273</v>
      </c>
    </row>
    <row r="1108" spans="1:9" ht="12.75" x14ac:dyDescent="0.2">
      <c r="A1108" t="s">
        <v>464</v>
      </c>
      <c r="B1108" t="s">
        <v>11</v>
      </c>
      <c r="C1108" t="s">
        <v>12</v>
      </c>
      <c r="D1108" t="s">
        <v>1357</v>
      </c>
      <c r="E1108" t="s">
        <v>300</v>
      </c>
      <c r="F1108" t="s">
        <v>1590</v>
      </c>
      <c r="G1108" t="s">
        <v>14</v>
      </c>
      <c r="H1108">
        <v>115.63393402099609</v>
      </c>
      <c r="I1108">
        <v>251.29973367549059</v>
      </c>
    </row>
    <row r="1109" spans="1:9" ht="12.75" x14ac:dyDescent="0.2">
      <c r="A1109" t="s">
        <v>618</v>
      </c>
      <c r="B1109" t="s">
        <v>11</v>
      </c>
      <c r="C1109" t="s">
        <v>12</v>
      </c>
      <c r="D1109" t="s">
        <v>1357</v>
      </c>
      <c r="E1109" t="s">
        <v>300</v>
      </c>
      <c r="F1109" t="s">
        <v>1591</v>
      </c>
      <c r="G1109" t="s">
        <v>14</v>
      </c>
      <c r="H1109">
        <v>359.12491607666021</v>
      </c>
      <c r="I1109">
        <v>518.19286734173784</v>
      </c>
    </row>
    <row r="1110" spans="1:9" ht="12.75" x14ac:dyDescent="0.2">
      <c r="A1110" t="s">
        <v>1538</v>
      </c>
      <c r="B1110" t="s">
        <v>11</v>
      </c>
      <c r="C1110" t="s">
        <v>12</v>
      </c>
      <c r="D1110" t="s">
        <v>1557</v>
      </c>
      <c r="E1110" t="s">
        <v>253</v>
      </c>
      <c r="F1110" t="s">
        <v>1592</v>
      </c>
      <c r="G1110" t="s">
        <v>14</v>
      </c>
      <c r="H1110">
        <v>184.68202209472659</v>
      </c>
      <c r="I1110">
        <v>196.34178723675541</v>
      </c>
    </row>
    <row r="1111" spans="1:9" ht="12.75" x14ac:dyDescent="0.2">
      <c r="A1111" t="s">
        <v>604</v>
      </c>
      <c r="B1111" t="s">
        <v>294</v>
      </c>
      <c r="C1111" t="s">
        <v>12</v>
      </c>
      <c r="D1111" t="s">
        <v>295</v>
      </c>
      <c r="E1111" t="s">
        <v>249</v>
      </c>
      <c r="F1111" t="s">
        <v>1593</v>
      </c>
      <c r="G1111" t="s">
        <v>14</v>
      </c>
      <c r="H1111">
        <v>225.71296691894531</v>
      </c>
      <c r="I1111">
        <v>189.0172768568564</v>
      </c>
    </row>
    <row r="1112" spans="1:9" ht="12.75" x14ac:dyDescent="0.2">
      <c r="A1112" t="s">
        <v>1594</v>
      </c>
      <c r="B1112" t="s">
        <v>30</v>
      </c>
      <c r="C1112" t="s">
        <v>12</v>
      </c>
      <c r="D1112" t="s">
        <v>295</v>
      </c>
      <c r="E1112" t="s">
        <v>249</v>
      </c>
      <c r="F1112" t="s">
        <v>1595</v>
      </c>
      <c r="G1112" t="s">
        <v>14</v>
      </c>
      <c r="H1112">
        <v>414.34163665771479</v>
      </c>
      <c r="I1112">
        <v>392.62353418263763</v>
      </c>
    </row>
    <row r="1113" spans="1:9" ht="12.75" x14ac:dyDescent="0.2">
      <c r="A1113" t="s">
        <v>100</v>
      </c>
      <c r="B1113" t="s">
        <v>11</v>
      </c>
      <c r="C1113" t="s">
        <v>12</v>
      </c>
      <c r="D1113" t="s">
        <v>329</v>
      </c>
      <c r="E1113" t="s">
        <v>168</v>
      </c>
      <c r="F1113" t="s">
        <v>1596</v>
      </c>
      <c r="G1113" t="s">
        <v>14</v>
      </c>
      <c r="H1113">
        <v>58.262496948242188</v>
      </c>
      <c r="I1113">
        <v>81.773739831483709</v>
      </c>
    </row>
    <row r="1114" spans="1:9" ht="12.75" x14ac:dyDescent="0.2">
      <c r="A1114" t="s">
        <v>382</v>
      </c>
      <c r="B1114" t="s">
        <v>20</v>
      </c>
      <c r="C1114" t="s">
        <v>12</v>
      </c>
      <c r="D1114" t="s">
        <v>329</v>
      </c>
      <c r="E1114" t="s">
        <v>168</v>
      </c>
      <c r="F1114" t="s">
        <v>1597</v>
      </c>
      <c r="G1114" t="s">
        <v>14</v>
      </c>
      <c r="H1114">
        <v>40.343315124511719</v>
      </c>
      <c r="I1114">
        <v>80.234619022224621</v>
      </c>
    </row>
    <row r="1115" spans="1:9" ht="12.75" x14ac:dyDescent="0.2">
      <c r="A1115" t="s">
        <v>158</v>
      </c>
      <c r="B1115" t="s">
        <v>20</v>
      </c>
      <c r="C1115" t="s">
        <v>12</v>
      </c>
      <c r="D1115" t="s">
        <v>329</v>
      </c>
      <c r="E1115" t="s">
        <v>168</v>
      </c>
      <c r="F1115" t="s">
        <v>1598</v>
      </c>
      <c r="G1115" t="s">
        <v>14</v>
      </c>
      <c r="H1115">
        <v>32.758857727050781</v>
      </c>
      <c r="I1115">
        <v>82.981325955951633</v>
      </c>
    </row>
    <row r="1116" spans="1:9" ht="12.75" x14ac:dyDescent="0.2">
      <c r="A1116" t="s">
        <v>797</v>
      </c>
      <c r="B1116" t="s">
        <v>20</v>
      </c>
      <c r="C1116" t="s">
        <v>12</v>
      </c>
      <c r="D1116" t="s">
        <v>329</v>
      </c>
      <c r="E1116" t="s">
        <v>168</v>
      </c>
      <c r="F1116" t="s">
        <v>1599</v>
      </c>
      <c r="G1116" t="s">
        <v>14</v>
      </c>
      <c r="H1116">
        <v>6.4105148315429696</v>
      </c>
      <c r="I1116">
        <v>16.036474015071061</v>
      </c>
    </row>
    <row r="1117" spans="1:9" ht="12.75" x14ac:dyDescent="0.2">
      <c r="A1117" t="s">
        <v>560</v>
      </c>
      <c r="B1117" t="s">
        <v>11</v>
      </c>
      <c r="C1117" t="s">
        <v>12</v>
      </c>
      <c r="D1117" t="s">
        <v>329</v>
      </c>
      <c r="E1117" t="s">
        <v>168</v>
      </c>
      <c r="F1117" t="s">
        <v>1600</v>
      </c>
      <c r="G1117" t="s">
        <v>14</v>
      </c>
      <c r="H1117">
        <v>57.182708740234382</v>
      </c>
      <c r="I1117">
        <v>86.089696466531763</v>
      </c>
    </row>
    <row r="1118" spans="1:9" ht="12.75" x14ac:dyDescent="0.2">
      <c r="A1118" t="s">
        <v>512</v>
      </c>
      <c r="B1118" t="s">
        <v>20</v>
      </c>
      <c r="C1118" t="s">
        <v>12</v>
      </c>
      <c r="D1118" t="s">
        <v>329</v>
      </c>
      <c r="E1118" t="s">
        <v>168</v>
      </c>
      <c r="F1118" t="s">
        <v>1601</v>
      </c>
      <c r="G1118" t="s">
        <v>14</v>
      </c>
      <c r="H1118">
        <v>56.097373962402337</v>
      </c>
      <c r="I1118">
        <v>85.289425173633674</v>
      </c>
    </row>
    <row r="1119" spans="1:9" ht="12.75" x14ac:dyDescent="0.2">
      <c r="A1119" t="s">
        <v>477</v>
      </c>
      <c r="B1119" t="s">
        <v>20</v>
      </c>
      <c r="C1119" t="s">
        <v>12</v>
      </c>
      <c r="D1119" t="s">
        <v>329</v>
      </c>
      <c r="E1119" t="s">
        <v>168</v>
      </c>
      <c r="F1119" t="s">
        <v>1602</v>
      </c>
      <c r="G1119" t="s">
        <v>14</v>
      </c>
      <c r="H1119">
        <v>27.89603424072266</v>
      </c>
      <c r="I1119">
        <v>93.466209077000059</v>
      </c>
    </row>
    <row r="1120" spans="1:9" ht="12.75" x14ac:dyDescent="0.2">
      <c r="A1120" t="s">
        <v>187</v>
      </c>
      <c r="B1120" t="s">
        <v>11</v>
      </c>
      <c r="C1120" t="s">
        <v>12</v>
      </c>
      <c r="D1120" t="s">
        <v>329</v>
      </c>
      <c r="E1120" t="s">
        <v>168</v>
      </c>
      <c r="F1120" t="s">
        <v>1603</v>
      </c>
      <c r="G1120" t="s">
        <v>14</v>
      </c>
      <c r="H1120">
        <v>61.056114196777337</v>
      </c>
      <c r="I1120">
        <v>90.39197443477488</v>
      </c>
    </row>
    <row r="1121" spans="1:9" ht="12.75" x14ac:dyDescent="0.2">
      <c r="A1121" t="s">
        <v>512</v>
      </c>
      <c r="B1121" t="s">
        <v>20</v>
      </c>
      <c r="C1121" t="s">
        <v>12</v>
      </c>
      <c r="D1121" t="s">
        <v>329</v>
      </c>
      <c r="E1121" t="s">
        <v>168</v>
      </c>
      <c r="F1121" t="s">
        <v>1604</v>
      </c>
      <c r="G1121" t="s">
        <v>14</v>
      </c>
      <c r="H1121">
        <v>55.624069213867188</v>
      </c>
      <c r="I1121">
        <v>97.311054960612665</v>
      </c>
    </row>
    <row r="1122" spans="1:9" ht="12.75" x14ac:dyDescent="0.2">
      <c r="A1122" t="s">
        <v>341</v>
      </c>
      <c r="B1122" t="s">
        <v>20</v>
      </c>
      <c r="C1122" t="s">
        <v>12</v>
      </c>
      <c r="D1122" t="s">
        <v>329</v>
      </c>
      <c r="E1122" t="s">
        <v>168</v>
      </c>
      <c r="F1122" t="s">
        <v>1605</v>
      </c>
      <c r="G1122" t="s">
        <v>14</v>
      </c>
      <c r="H1122">
        <v>35.163162231445313</v>
      </c>
      <c r="I1122">
        <v>98.228484978430586</v>
      </c>
    </row>
    <row r="1123" spans="1:9" ht="12.75" x14ac:dyDescent="0.2">
      <c r="A1123" t="s">
        <v>1146</v>
      </c>
      <c r="B1123" t="s">
        <v>11</v>
      </c>
      <c r="C1123" t="s">
        <v>12</v>
      </c>
      <c r="D1123" t="s">
        <v>329</v>
      </c>
      <c r="E1123" t="s">
        <v>168</v>
      </c>
      <c r="F1123" t="s">
        <v>1606</v>
      </c>
      <c r="G1123" t="s">
        <v>14</v>
      </c>
      <c r="H1123">
        <v>99.974349975585938</v>
      </c>
      <c r="I1123">
        <v>195.8039455063354</v>
      </c>
    </row>
    <row r="1124" spans="1:9" ht="12.75" x14ac:dyDescent="0.2">
      <c r="A1124" t="s">
        <v>376</v>
      </c>
      <c r="B1124" t="s">
        <v>20</v>
      </c>
      <c r="C1124" t="s">
        <v>12</v>
      </c>
      <c r="D1124" t="s">
        <v>329</v>
      </c>
      <c r="E1124" t="s">
        <v>168</v>
      </c>
      <c r="F1124" t="s">
        <v>1607</v>
      </c>
      <c r="G1124" t="s">
        <v>14</v>
      </c>
      <c r="H1124">
        <v>142.18369293212891</v>
      </c>
      <c r="I1124">
        <v>204.71011496725359</v>
      </c>
    </row>
    <row r="1125" spans="1:9" ht="12.75" x14ac:dyDescent="0.2">
      <c r="A1125" t="s">
        <v>990</v>
      </c>
      <c r="B1125" t="s">
        <v>20</v>
      </c>
      <c r="C1125" t="s">
        <v>12</v>
      </c>
      <c r="D1125" t="s">
        <v>329</v>
      </c>
      <c r="E1125" t="s">
        <v>168</v>
      </c>
      <c r="F1125" t="s">
        <v>1608</v>
      </c>
      <c r="G1125" t="s">
        <v>14</v>
      </c>
      <c r="H1125">
        <v>84.23095703125</v>
      </c>
      <c r="I1125">
        <v>196.934186096979</v>
      </c>
    </row>
    <row r="1126" spans="1:9" ht="12.75" x14ac:dyDescent="0.2">
      <c r="A1126" t="s">
        <v>490</v>
      </c>
      <c r="B1126" t="s">
        <v>20</v>
      </c>
      <c r="C1126" t="s">
        <v>12</v>
      </c>
      <c r="D1126" t="s">
        <v>329</v>
      </c>
      <c r="E1126" t="s">
        <v>168</v>
      </c>
      <c r="F1126" t="s">
        <v>1609</v>
      </c>
      <c r="G1126" t="s">
        <v>14</v>
      </c>
      <c r="H1126">
        <v>7.112548828125</v>
      </c>
      <c r="I1126">
        <v>13.299944405440421</v>
      </c>
    </row>
    <row r="1127" spans="1:9" ht="12.75" x14ac:dyDescent="0.2">
      <c r="A1127" t="s">
        <v>66</v>
      </c>
      <c r="B1127" t="s">
        <v>11</v>
      </c>
      <c r="C1127" t="s">
        <v>12</v>
      </c>
      <c r="D1127" t="s">
        <v>329</v>
      </c>
      <c r="E1127" t="s">
        <v>168</v>
      </c>
      <c r="F1127" t="s">
        <v>1610</v>
      </c>
      <c r="G1127" t="s">
        <v>14</v>
      </c>
      <c r="H1127">
        <v>108.0463027954102</v>
      </c>
      <c r="I1127">
        <v>100.0327995750969</v>
      </c>
    </row>
    <row r="1128" spans="1:9" ht="12.75" x14ac:dyDescent="0.2">
      <c r="A1128" t="s">
        <v>189</v>
      </c>
      <c r="B1128" t="s">
        <v>20</v>
      </c>
      <c r="C1128" t="s">
        <v>12</v>
      </c>
      <c r="D1128" t="s">
        <v>329</v>
      </c>
      <c r="E1128" t="s">
        <v>168</v>
      </c>
      <c r="F1128" t="s">
        <v>1611</v>
      </c>
      <c r="G1128" t="s">
        <v>14</v>
      </c>
      <c r="H1128">
        <v>52.702613830566413</v>
      </c>
      <c r="I1128">
        <v>105.8005076020077</v>
      </c>
    </row>
    <row r="1129" spans="1:9" ht="12.75" x14ac:dyDescent="0.2">
      <c r="A1129" t="s">
        <v>797</v>
      </c>
      <c r="B1129" t="s">
        <v>20</v>
      </c>
      <c r="C1129" t="s">
        <v>12</v>
      </c>
      <c r="D1129" t="s">
        <v>329</v>
      </c>
      <c r="E1129" t="s">
        <v>168</v>
      </c>
      <c r="F1129" t="s">
        <v>1612</v>
      </c>
      <c r="G1129" t="s">
        <v>14</v>
      </c>
      <c r="H1129">
        <v>5.8191833496093759</v>
      </c>
      <c r="I1129">
        <v>30.21445353898428</v>
      </c>
    </row>
    <row r="1130" spans="1:9" ht="12.75" x14ac:dyDescent="0.2">
      <c r="A1130" t="s">
        <v>1613</v>
      </c>
      <c r="B1130" t="s">
        <v>11</v>
      </c>
      <c r="C1130" t="s">
        <v>12</v>
      </c>
      <c r="D1130" t="s">
        <v>329</v>
      </c>
      <c r="E1130" t="s">
        <v>168</v>
      </c>
      <c r="F1130" t="s">
        <v>1614</v>
      </c>
      <c r="G1130" t="s">
        <v>14</v>
      </c>
      <c r="H1130">
        <v>179.12326812744141</v>
      </c>
      <c r="I1130">
        <v>215.3857950288328</v>
      </c>
    </row>
    <row r="1131" spans="1:9" ht="12.75" x14ac:dyDescent="0.2">
      <c r="A1131" t="s">
        <v>763</v>
      </c>
      <c r="B1131" t="s">
        <v>20</v>
      </c>
      <c r="C1131" t="s">
        <v>12</v>
      </c>
      <c r="D1131" t="s">
        <v>329</v>
      </c>
      <c r="E1131" t="s">
        <v>168</v>
      </c>
      <c r="F1131" t="s">
        <v>1615</v>
      </c>
      <c r="G1131" t="s">
        <v>14</v>
      </c>
      <c r="H1131">
        <v>87.606842041015625</v>
      </c>
      <c r="I1131">
        <v>220.29376437062751</v>
      </c>
    </row>
    <row r="1132" spans="1:9" ht="12.75" x14ac:dyDescent="0.2">
      <c r="A1132" t="s">
        <v>571</v>
      </c>
      <c r="B1132" t="s">
        <v>20</v>
      </c>
      <c r="C1132" t="s">
        <v>12</v>
      </c>
      <c r="D1132" t="s">
        <v>932</v>
      </c>
      <c r="E1132" t="s">
        <v>22</v>
      </c>
      <c r="F1132" t="s">
        <v>1616</v>
      </c>
      <c r="G1132" t="s">
        <v>14</v>
      </c>
      <c r="H1132">
        <v>82.5615234375</v>
      </c>
      <c r="I1132">
        <v>219.71507058506199</v>
      </c>
    </row>
    <row r="1133" spans="1:9" ht="12.75" x14ac:dyDescent="0.2">
      <c r="A1133" t="s">
        <v>163</v>
      </c>
      <c r="B1133" t="s">
        <v>11</v>
      </c>
      <c r="C1133" t="s">
        <v>12</v>
      </c>
      <c r="D1133" t="s">
        <v>329</v>
      </c>
      <c r="E1133" t="s">
        <v>168</v>
      </c>
      <c r="F1133" t="s">
        <v>1617</v>
      </c>
      <c r="G1133" t="s">
        <v>14</v>
      </c>
      <c r="H1133">
        <v>51.542640686035163</v>
      </c>
      <c r="I1133">
        <v>59.026723537544328</v>
      </c>
    </row>
    <row r="1134" spans="1:9" ht="12.75" x14ac:dyDescent="0.2">
      <c r="A1134" t="s">
        <v>214</v>
      </c>
      <c r="B1134" t="s">
        <v>20</v>
      </c>
      <c r="C1134" t="s">
        <v>12</v>
      </c>
      <c r="D1134" t="s">
        <v>329</v>
      </c>
      <c r="E1134" t="s">
        <v>168</v>
      </c>
      <c r="F1134" t="s">
        <v>1618</v>
      </c>
      <c r="G1134" t="s">
        <v>14</v>
      </c>
      <c r="H1134">
        <v>24.66097259521484</v>
      </c>
      <c r="I1134">
        <v>65.513389728784574</v>
      </c>
    </row>
    <row r="1135" spans="1:9" ht="12.75" x14ac:dyDescent="0.2">
      <c r="A1135" t="s">
        <v>70</v>
      </c>
      <c r="B1135" t="s">
        <v>20</v>
      </c>
      <c r="C1135" t="s">
        <v>12</v>
      </c>
      <c r="D1135" t="s">
        <v>329</v>
      </c>
      <c r="E1135" t="s">
        <v>168</v>
      </c>
      <c r="F1135" t="s">
        <v>1619</v>
      </c>
      <c r="G1135" t="s">
        <v>14</v>
      </c>
      <c r="H1135">
        <v>21.527641296386719</v>
      </c>
      <c r="I1135">
        <v>66.60251629892602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65D8F-0719-45F6-939E-5C42D9DAB814}">
  <dimension ref="A3:D13"/>
  <sheetViews>
    <sheetView tabSelected="1" workbookViewId="0">
      <selection activeCell="B13" sqref="B13"/>
    </sheetView>
  </sheetViews>
  <sheetFormatPr defaultRowHeight="12.75" x14ac:dyDescent="0.2"/>
  <cols>
    <col min="1" max="1" width="31.5703125" bestFit="1" customWidth="1"/>
    <col min="2" max="2" width="18.7109375" bestFit="1" customWidth="1"/>
    <col min="3" max="3" width="14.140625" bestFit="1" customWidth="1"/>
    <col min="4" max="4" width="11" bestFit="1" customWidth="1"/>
  </cols>
  <sheetData>
    <row r="3" spans="1:4" x14ac:dyDescent="0.2">
      <c r="A3" s="1" t="s">
        <v>1621</v>
      </c>
      <c r="B3" t="s">
        <v>1620</v>
      </c>
      <c r="D3" t="s">
        <v>1623</v>
      </c>
    </row>
    <row r="4" spans="1:4" x14ac:dyDescent="0.2">
      <c r="A4" s="3" t="s">
        <v>10</v>
      </c>
      <c r="B4" s="2">
        <v>838.47860283510283</v>
      </c>
      <c r="C4" s="2">
        <v>838.47860283510283</v>
      </c>
      <c r="D4" s="4">
        <f>C4/2</f>
        <v>419.23930141755142</v>
      </c>
    </row>
    <row r="5" spans="1:4" x14ac:dyDescent="0.2">
      <c r="A5" s="3" t="s">
        <v>30</v>
      </c>
      <c r="B5" s="2">
        <v>27386.661030643863</v>
      </c>
      <c r="C5" s="2">
        <v>27386.661030643863</v>
      </c>
      <c r="D5" s="4">
        <f t="shared" ref="D5:D11" si="0">C5/2</f>
        <v>13693.330515321932</v>
      </c>
    </row>
    <row r="6" spans="1:4" x14ac:dyDescent="0.2">
      <c r="A6" s="3" t="s">
        <v>294</v>
      </c>
      <c r="B6" s="2">
        <v>650.88822617214589</v>
      </c>
      <c r="C6" s="2">
        <v>650.88822617214589</v>
      </c>
      <c r="D6" s="4"/>
    </row>
    <row r="7" spans="1:4" x14ac:dyDescent="0.2">
      <c r="A7" s="3" t="s">
        <v>11</v>
      </c>
      <c r="B7" s="2">
        <v>51240.980493320894</v>
      </c>
      <c r="C7" s="2">
        <v>51240.980493320894</v>
      </c>
      <c r="D7" s="4">
        <f t="shared" si="0"/>
        <v>25620.490246660447</v>
      </c>
    </row>
    <row r="8" spans="1:4" x14ac:dyDescent="0.2">
      <c r="A8" s="3" t="s">
        <v>127</v>
      </c>
      <c r="B8" s="2">
        <v>1204.1979612354789</v>
      </c>
      <c r="C8" s="2">
        <v>1204.1979612354789</v>
      </c>
      <c r="D8" s="4">
        <f t="shared" si="0"/>
        <v>602.09898061773947</v>
      </c>
    </row>
    <row r="9" spans="1:4" x14ac:dyDescent="0.2">
      <c r="A9" s="3" t="s">
        <v>311</v>
      </c>
      <c r="B9" s="2">
        <v>57818.460166392724</v>
      </c>
      <c r="C9" s="2">
        <v>57818.460166392724</v>
      </c>
      <c r="D9" s="4">
        <f t="shared" si="0"/>
        <v>28909.230083196362</v>
      </c>
    </row>
    <row r="10" spans="1:4" x14ac:dyDescent="0.2">
      <c r="A10" s="3" t="s">
        <v>20</v>
      </c>
      <c r="B10" s="2">
        <v>98464.15520196929</v>
      </c>
      <c r="C10" s="2"/>
      <c r="D10" s="4"/>
    </row>
    <row r="11" spans="1:4" x14ac:dyDescent="0.2">
      <c r="A11" s="3" t="s">
        <v>1622</v>
      </c>
      <c r="B11" s="2">
        <v>237603.82168256951</v>
      </c>
      <c r="C11" s="5">
        <v>237603.82168256951</v>
      </c>
      <c r="D11" s="4">
        <f>D4+D5+D6+D7+D8+D9</f>
        <v>69244.389127214032</v>
      </c>
    </row>
    <row r="12" spans="1:4" x14ac:dyDescent="0.2">
      <c r="A12" s="3" t="s">
        <v>1624</v>
      </c>
      <c r="B12" s="4">
        <f>D5+D9</f>
        <v>42602.560598518292</v>
      </c>
    </row>
    <row r="13" spans="1:4" x14ac:dyDescent="0.2">
      <c r="A13" s="3" t="s">
        <v>1625</v>
      </c>
      <c r="B13" s="4">
        <f>D11-B12</f>
        <v>26641.82852869574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watergangen_2023_met_geom</vt:lpstr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Maik Colle</dc:creator>
  <cp:lastModifiedBy>Maik Colle</cp:lastModifiedBy>
  <cp:revision>0</cp:revision>
  <dcterms:created xsi:type="dcterms:W3CDTF">2023-07-27T15:02:56Z</dcterms:created>
  <dcterms:modified xsi:type="dcterms:W3CDTF">2023-07-27T15:02:56Z</dcterms:modified>
</cp:coreProperties>
</file>