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73" documentId="11_AD4D7A0C205A6BEAC67AC47326DD7B285BDEDD9B" xr6:coauthVersionLast="33" xr6:coauthVersionMax="33" xr10:uidLastSave="{AFA24B9C-3B17-490E-A991-A1CBCCC01822}"/>
  <bookViews>
    <workbookView xWindow="0" yWindow="0" windowWidth="22260" windowHeight="12645" xr2:uid="{00000000-000D-0000-FFFF-FFFF00000000}"/>
  </bookViews>
  <sheets>
    <sheet name="Blad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E25" i="1" s="1"/>
  <c r="C24" i="1"/>
  <c r="C21" i="1"/>
  <c r="C6" i="1"/>
  <c r="E31" i="1"/>
  <c r="E30" i="1"/>
  <c r="E27" i="1"/>
  <c r="E23" i="1"/>
  <c r="C19" i="1"/>
  <c r="E19" i="1" s="1"/>
  <c r="C9" i="1"/>
  <c r="C12" i="1" s="1"/>
  <c r="E12" i="1" s="1"/>
  <c r="C26" i="1" l="1"/>
  <c r="E24" i="1"/>
  <c r="E26" i="1" s="1"/>
  <c r="C17" i="1"/>
</calcChain>
</file>

<file path=xl/sharedStrings.xml><?xml version="1.0" encoding="utf-8"?>
<sst xmlns="http://schemas.openxmlformats.org/spreadsheetml/2006/main" count="83" uniqueCount="41">
  <si>
    <t>verwerkt</t>
  </si>
  <si>
    <t>opbreek</t>
  </si>
  <si>
    <t>opmerkingen</t>
  </si>
  <si>
    <t>x</t>
  </si>
  <si>
    <t>schoonmaken opp. 1e keer (veeg-auto)</t>
  </si>
  <si>
    <t>m2</t>
  </si>
  <si>
    <t>voor frezen</t>
  </si>
  <si>
    <t>schoonmaken opp. 2e keer (wegdekcleaner)</t>
  </si>
  <si>
    <t>voor aanbrengen nieuwe deklaag</t>
  </si>
  <si>
    <t>frezen markeringen</t>
  </si>
  <si>
    <t>frezen 40mm teervrij asfalt</t>
  </si>
  <si>
    <t>bakfrezen teervrij asfalt</t>
  </si>
  <si>
    <t>inlagen tussenlaag 50mm</t>
  </si>
  <si>
    <t>ton</t>
  </si>
  <si>
    <t>aanleg</t>
  </si>
  <si>
    <t>kleeflaag 0,4</t>
  </si>
  <si>
    <t>bakfrezen + nieuwe deklaag</t>
  </si>
  <si>
    <t>aanbrengen asfalt 40mm SMA 11B</t>
  </si>
  <si>
    <t>m</t>
  </si>
  <si>
    <t>aanbrengen markering 10cm doorgetrokken</t>
  </si>
  <si>
    <t>km</t>
  </si>
  <si>
    <t>incl. dubbele lengtes voor 10-10-10 streep</t>
  </si>
  <si>
    <t>aanbrengen 3-3 streep</t>
  </si>
  <si>
    <t>post 1-1 gebruikt ivm zelfde verhouding</t>
  </si>
  <si>
    <t>aanbrengen 0,50-0,50 streep</t>
  </si>
  <si>
    <t>aanbrengen VOP markering</t>
  </si>
  <si>
    <t>aanbrengen vlakmarkering</t>
  </si>
  <si>
    <t>aanbrengen waarschuwingsdriehoek</t>
  </si>
  <si>
    <t>st</t>
  </si>
  <si>
    <t>overig</t>
  </si>
  <si>
    <t>uitzetten bakfrezen</t>
  </si>
  <si>
    <t>verkeersmaatregelen</t>
  </si>
  <si>
    <t>omleiding</t>
  </si>
  <si>
    <t>verkeersregelaars</t>
  </si>
  <si>
    <t>etc.</t>
  </si>
  <si>
    <t>sealen aansluitingen / dwarsvoegen</t>
  </si>
  <si>
    <t>aanbrengen 1-1 streep</t>
  </si>
  <si>
    <t>totaal post 1-1</t>
  </si>
  <si>
    <t>aanbrengen haaientanden 0,50 thermo</t>
  </si>
  <si>
    <t>5% aangehouden.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</si>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</sst>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tabSelected="1" workbookViewId="0">
      <selection activeCell="A41" sqref="A41"/>
    </sheetView>
  </sheetViews>
  <sheetFormatPr defaultRowHeight="15" x14ac:dyDescent="0.25"/>
  <cols>
    <col min="1" max="1" width="9.140625" style="1"/>
    <col min="2" max="2" width="40.5703125" bestFit="1" customWidth="1"/>
    <col min="4" max="4" width="6.85546875" customWidth="1"/>
    <col min="6" max="6" width="5.7109375" customWidth="1"/>
    <col min="7" max="7" width="70.28515625" bestFit="1" customWidth="1"/>
  </cols>
  <sheetData>
    <row r="2" spans="1:7" x14ac:dyDescent="0.25">
      <c r="A2" s="1" t="s">
        <v>0</v>
      </c>
    </row>
    <row r="3" spans="1:7" ht="15.75" x14ac:dyDescent="0.25">
      <c r="B3" s="2" t="s">
        <v>1</v>
      </c>
      <c r="C3" s="2"/>
      <c r="D3" s="2"/>
      <c r="E3" s="2"/>
      <c r="F3" s="2"/>
      <c r="G3" s="2" t="s">
        <v>2</v>
      </c>
    </row>
    <row r="5" spans="1:7" x14ac:dyDescent="0.25">
      <c r="A5" s="1" t="s">
        <v>3</v>
      </c>
      <c r="B5" t="s">
        <v>4</v>
      </c>
      <c r="C5">
        <v>2185</v>
      </c>
      <c r="D5" t="s">
        <v>5</v>
      </c>
      <c r="G5" t="s">
        <v>6</v>
      </c>
    </row>
    <row r="6" spans="1:7" x14ac:dyDescent="0.25">
      <c r="A6" s="1" t="s">
        <v>3</v>
      </c>
      <c r="B6" t="s">
        <v>7</v>
      </c>
      <c r="C6">
        <f>C5</f>
        <v>2185</v>
      </c>
      <c r="D6" t="s">
        <v>5</v>
      </c>
      <c r="G6" t="s">
        <v>8</v>
      </c>
    </row>
    <row r="8" spans="1:7" x14ac:dyDescent="0.25">
      <c r="A8" s="1" t="s">
        <v>3</v>
      </c>
      <c r="B8" t="s">
        <v>9</v>
      </c>
      <c r="C8">
        <v>105</v>
      </c>
      <c r="D8" t="s">
        <v>5</v>
      </c>
    </row>
    <row r="9" spans="1:7" x14ac:dyDescent="0.25">
      <c r="A9" s="1" t="s">
        <v>3</v>
      </c>
      <c r="B9" t="s">
        <v>10</v>
      </c>
      <c r="C9">
        <f>C6</f>
        <v>2185</v>
      </c>
      <c r="D9" t="s">
        <v>5</v>
      </c>
    </row>
    <row r="11" spans="1:7" x14ac:dyDescent="0.25">
      <c r="A11" s="1" t="s">
        <v>3</v>
      </c>
      <c r="B11" t="s">
        <v>11</v>
      </c>
      <c r="C11">
        <v>110</v>
      </c>
      <c r="D11" t="s">
        <v>5</v>
      </c>
      <c r="G11" t="s">
        <v>39</v>
      </c>
    </row>
    <row r="12" spans="1:7" x14ac:dyDescent="0.25">
      <c r="A12" s="1" t="s">
        <v>3</v>
      </c>
      <c r="B12" t="s">
        <v>12</v>
      </c>
      <c r="C12">
        <f>C11</f>
        <v>110</v>
      </c>
      <c r="D12" t="s">
        <v>5</v>
      </c>
      <c r="E12">
        <f>C12*0.05*2.5</f>
        <v>13.75</v>
      </c>
      <c r="F12" t="s">
        <v>13</v>
      </c>
    </row>
    <row r="15" spans="1:7" ht="15.75" x14ac:dyDescent="0.25">
      <c r="B15" s="2" t="s">
        <v>14</v>
      </c>
    </row>
    <row r="17" spans="1:7" x14ac:dyDescent="0.25">
      <c r="A17" s="1" t="s">
        <v>3</v>
      </c>
      <c r="B17" t="s">
        <v>15</v>
      </c>
      <c r="C17">
        <f>C6+C12</f>
        <v>2295</v>
      </c>
      <c r="D17" t="s">
        <v>5</v>
      </c>
      <c r="G17" t="s">
        <v>16</v>
      </c>
    </row>
    <row r="19" spans="1:7" x14ac:dyDescent="0.25">
      <c r="A19" s="1" t="s">
        <v>3</v>
      </c>
      <c r="B19" t="s">
        <v>17</v>
      </c>
      <c r="C19">
        <f>C6</f>
        <v>2185</v>
      </c>
      <c r="D19" t="s">
        <v>5</v>
      </c>
      <c r="E19">
        <f>C19*0.04*2.5</f>
        <v>218.5</v>
      </c>
      <c r="F19" t="s">
        <v>13</v>
      </c>
    </row>
    <row r="21" spans="1:7" x14ac:dyDescent="0.25">
      <c r="A21" s="1" t="s">
        <v>3</v>
      </c>
      <c r="B21" t="s">
        <v>35</v>
      </c>
      <c r="C21">
        <f>8+8+9</f>
        <v>25</v>
      </c>
      <c r="D21" t="s">
        <v>18</v>
      </c>
    </row>
    <row r="23" spans="1:7" x14ac:dyDescent="0.25">
      <c r="A23" s="1" t="s">
        <v>40</v>
      </c>
      <c r="B23" t="s">
        <v>19</v>
      </c>
      <c r="C23">
        <v>230</v>
      </c>
      <c r="D23" t="s">
        <v>18</v>
      </c>
      <c r="E23">
        <f>C23/1000</f>
        <v>0.23</v>
      </c>
      <c r="F23" t="s">
        <v>20</v>
      </c>
      <c r="G23" t="s">
        <v>21</v>
      </c>
    </row>
    <row r="24" spans="1:7" x14ac:dyDescent="0.25">
      <c r="A24" s="1" t="s">
        <v>40</v>
      </c>
      <c r="B24" t="s">
        <v>36</v>
      </c>
      <c r="C24">
        <f>17*2</f>
        <v>34</v>
      </c>
      <c r="D24" t="s">
        <v>18</v>
      </c>
      <c r="E24">
        <f>C24/1000</f>
        <v>3.4000000000000002E-2</v>
      </c>
      <c r="F24" t="s">
        <v>20</v>
      </c>
    </row>
    <row r="25" spans="1:7" x14ac:dyDescent="0.25">
      <c r="A25" s="1" t="s">
        <v>3</v>
      </c>
      <c r="B25" t="s">
        <v>22</v>
      </c>
      <c r="C25">
        <f>36*6</f>
        <v>216</v>
      </c>
      <c r="D25" t="s">
        <v>18</v>
      </c>
      <c r="E25">
        <f>C25/1000</f>
        <v>0.216</v>
      </c>
      <c r="F25" t="s">
        <v>20</v>
      </c>
      <c r="G25" t="s">
        <v>23</v>
      </c>
    </row>
    <row r="26" spans="1:7" x14ac:dyDescent="0.25">
      <c r="B26" s="3" t="s">
        <v>37</v>
      </c>
      <c r="C26">
        <f>C24+C25</f>
        <v>250</v>
      </c>
      <c r="D26" t="s">
        <v>18</v>
      </c>
      <c r="E26">
        <f>E24+E25</f>
        <v>0.25</v>
      </c>
      <c r="F26" t="s">
        <v>20</v>
      </c>
    </row>
    <row r="27" spans="1:7" x14ac:dyDescent="0.25">
      <c r="A27" s="1" t="s">
        <v>3</v>
      </c>
      <c r="B27" t="s">
        <v>24</v>
      </c>
      <c r="C27">
        <v>65</v>
      </c>
      <c r="D27" t="s">
        <v>18</v>
      </c>
      <c r="E27">
        <f>C27/1000</f>
        <v>6.5000000000000002E-2</v>
      </c>
      <c r="F27" t="s">
        <v>20</v>
      </c>
    </row>
    <row r="28" spans="1:7" x14ac:dyDescent="0.25">
      <c r="A28" s="1" t="s">
        <v>3</v>
      </c>
      <c r="B28" t="s">
        <v>25</v>
      </c>
      <c r="C28">
        <v>48</v>
      </c>
      <c r="D28" t="s">
        <v>5</v>
      </c>
    </row>
    <row r="29" spans="1:7" x14ac:dyDescent="0.25">
      <c r="A29" s="1" t="s">
        <v>3</v>
      </c>
      <c r="B29" t="s">
        <v>26</v>
      </c>
      <c r="C29">
        <v>22</v>
      </c>
      <c r="D29" t="s">
        <v>5</v>
      </c>
    </row>
    <row r="30" spans="1:7" x14ac:dyDescent="0.25">
      <c r="A30" s="1" t="s">
        <v>3</v>
      </c>
      <c r="B30" t="s">
        <v>27</v>
      </c>
      <c r="C30">
        <v>2</v>
      </c>
      <c r="D30" t="s">
        <v>28</v>
      </c>
      <c r="E30">
        <f>C30*1.35</f>
        <v>2.7</v>
      </c>
      <c r="F30" t="s">
        <v>5</v>
      </c>
    </row>
    <row r="31" spans="1:7" x14ac:dyDescent="0.25">
      <c r="A31" s="1" t="s">
        <v>3</v>
      </c>
      <c r="B31" t="s">
        <v>38</v>
      </c>
      <c r="C31">
        <v>24</v>
      </c>
      <c r="D31" t="s">
        <v>28</v>
      </c>
      <c r="E31">
        <f>C31*0.125</f>
        <v>3</v>
      </c>
      <c r="F31" t="s">
        <v>5</v>
      </c>
    </row>
    <row r="34" spans="1:2" ht="15.75" x14ac:dyDescent="0.25">
      <c r="B34" s="2" t="s">
        <v>29</v>
      </c>
    </row>
    <row r="36" spans="1:2" x14ac:dyDescent="0.25">
      <c r="A36" s="1" t="s">
        <v>3</v>
      </c>
      <c r="B36" t="s">
        <v>30</v>
      </c>
    </row>
    <row r="37" spans="1:2" x14ac:dyDescent="0.25">
      <c r="A37" s="1" t="s">
        <v>3</v>
      </c>
      <c r="B37" t="s">
        <v>31</v>
      </c>
    </row>
    <row r="38" spans="1:2" x14ac:dyDescent="0.25">
      <c r="A38" s="1" t="s">
        <v>3</v>
      </c>
      <c r="B38" t="s">
        <v>32</v>
      </c>
    </row>
    <row r="39" spans="1:2" x14ac:dyDescent="0.25">
      <c r="A39" s="1" t="s">
        <v>3</v>
      </c>
      <c r="B39" t="s">
        <v>33</v>
      </c>
    </row>
    <row r="40" spans="1:2" x14ac:dyDescent="0.25">
      <c r="A40" s="1" t="s">
        <v>3</v>
      </c>
      <c r="B4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2018-06-22T14:20:53Z</dcterms:modified>
</cp:coreProperties>
</file>