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OR\BenO MT\Assetmanagement\Tafel Groen\07. Projecten\JDK\1. JDK 2019-2022\10. aanbestedingen\AI2022-0144 aanpak JDK\bijlagen ABL en PvE's\"/>
    </mc:Choice>
  </mc:AlternateContent>
  <workbookProtection lockRevision="1"/>
  <bookViews>
    <workbookView xWindow="0" yWindow="0" windowWidth="17145" windowHeight="11835"/>
  </bookViews>
  <sheets>
    <sheet name="P3 M&amp;I" sheetId="1" r:id="rId1"/>
  </sheets>
  <definedNames>
    <definedName name="_xlnm.Print_Area" localSheetId="0">'P3 M&amp;I'!$A$1:$H$40</definedName>
    <definedName name="Z_B69F7AD6_726B_482E_A8E7_7B518DEFAEC6_.wvu.PrintArea" localSheetId="0" hidden="1">'P3 M&amp;I'!$A$1:$H$40</definedName>
  </definedNames>
  <calcPr calcId="162913"/>
  <customWorkbookViews>
    <customWorkbookView name="Bijleveld, Jaike - Persoonlijke weergave" guid="{B69F7AD6-726B-482E-A8E7-7B518DEFAEC6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G37" i="1"/>
  <c r="F34" i="1"/>
  <c r="F33" i="1"/>
  <c r="F32" i="1"/>
  <c r="F31" i="1"/>
  <c r="G29" i="1"/>
  <c r="G28" i="1"/>
  <c r="G27" i="1"/>
  <c r="G25" i="1"/>
  <c r="G24" i="1"/>
  <c r="G23" i="1"/>
  <c r="G22" i="1"/>
  <c r="G21" i="1"/>
  <c r="G18" i="1"/>
  <c r="G17" i="1"/>
  <c r="G16" i="1"/>
  <c r="G15" i="1"/>
  <c r="G14" i="1"/>
  <c r="G11" i="1"/>
  <c r="G10" i="1"/>
  <c r="G9" i="1"/>
  <c r="G8" i="1"/>
  <c r="G6" i="1"/>
  <c r="G5" i="1"/>
  <c r="G4" i="1"/>
  <c r="G3" i="1"/>
  <c r="G40" i="1" l="1"/>
</calcChain>
</file>

<file path=xl/sharedStrings.xml><?xml version="1.0" encoding="utf-8"?>
<sst xmlns="http://schemas.openxmlformats.org/spreadsheetml/2006/main" count="91" uniqueCount="57">
  <si>
    <t>Inschrijvingsstaat JDK - P3 - monitoring en inspectie voor 4 jaar</t>
  </si>
  <si>
    <t>paragrafen PvE</t>
  </si>
  <si>
    <t>eenheid</t>
  </si>
  <si>
    <t>eenheidsprijs</t>
  </si>
  <si>
    <t xml:space="preserve">fictieve hoeveelheid </t>
  </si>
  <si>
    <t>opmerkingen</t>
  </si>
  <si>
    <t>3.1.2 lid 1 t/m 6</t>
  </si>
  <si>
    <t>inspectie &amp; registratie meldingen &lt; 100 / jaar</t>
  </si>
  <si>
    <t>1 melding</t>
  </si>
  <si>
    <t>inspectie &amp; registratie meldingen 100 - 199 / jaar</t>
  </si>
  <si>
    <t>inspectie &amp; registratie meldingen 200 - 299 / jaar</t>
  </si>
  <si>
    <t>inspectie &amp; registratie meldingen ≥ 300 / jaar</t>
  </si>
  <si>
    <t xml:space="preserve">3.2.2 </t>
  </si>
  <si>
    <t>monitoring bekende groeiplaatsen &lt; 200 / jaar</t>
  </si>
  <si>
    <t>1 groeiplaats</t>
  </si>
  <si>
    <t>monitoring bekende groeiplaatsen 200 - 299 / jaar</t>
  </si>
  <si>
    <t>monitoring bekende groeiplaatsen 300 - 399 / jaar</t>
  </si>
  <si>
    <r>
      <t xml:space="preserve">monitoring bekende groeiplaatsen </t>
    </r>
    <r>
      <rPr>
        <sz val="10.5"/>
        <color theme="1"/>
        <rFont val="Calibri"/>
        <family val="2"/>
      </rPr>
      <t>≥</t>
    </r>
    <r>
      <rPr>
        <sz val="10.5"/>
        <color theme="1"/>
        <rFont val="Corbel"/>
        <family val="2"/>
      </rPr>
      <t xml:space="preserve"> 400 / jaar</t>
    </r>
  </si>
  <si>
    <t>aantal rondes/jaar</t>
  </si>
  <si>
    <t>3.3.2</t>
  </si>
  <si>
    <t>monitoring gesaneerde groeiplaatsen &lt; 50 / ronde</t>
  </si>
  <si>
    <t>monitoring gesaneerde groeiplaatsen 50 - 99 / ronde</t>
  </si>
  <si>
    <t>monitoring gesaneerde groeiplaatsen 100 - 149 / ronde</t>
  </si>
  <si>
    <t>monitoring gesaneerde groeiplaatsen ≥ 150 / ronde</t>
  </si>
  <si>
    <t>3.3.2 lid 7</t>
  </si>
  <si>
    <t>overzicht in excel</t>
  </si>
  <si>
    <t>3 stuks</t>
  </si>
  <si>
    <t>3.4.2</t>
  </si>
  <si>
    <t>monitoring groeiplaatsen in periodieke bestrijding &lt; 100 / jaar</t>
  </si>
  <si>
    <t>monitoring groeiplaatsen in periodieke bestrijding  100 - 199 / jaar</t>
  </si>
  <si>
    <t>monitoring groeiplaatsen in periodieke bestrijding 199 - 200 / jaar</t>
  </si>
  <si>
    <t>monitoring groeiplaatsen in periodieke bestrijding  ≥ 200 / jaar</t>
  </si>
  <si>
    <t>3.4.2 lid 5</t>
  </si>
  <si>
    <t>stuk</t>
  </si>
  <si>
    <t xml:space="preserve">3.5.2 </t>
  </si>
  <si>
    <t>rapportage</t>
  </si>
  <si>
    <t>3.3.2 lid 3 en 3.5.2 lid 9</t>
  </si>
  <si>
    <t>overzichtskaart &amp; excel bovengemiddelde groei</t>
  </si>
  <si>
    <t>set</t>
  </si>
  <si>
    <t>3.3.2 lid 4 en 3.5.2 lid 11</t>
  </si>
  <si>
    <t>overzichtskaart &amp; excel verspreidingshaarden</t>
  </si>
  <si>
    <t>4.2.1</t>
  </si>
  <si>
    <t xml:space="preserve">start-/voortgangs-/evaluatie-overleg </t>
  </si>
  <si>
    <t>keer</t>
  </si>
  <si>
    <t>hoofdstuk 4</t>
  </si>
  <si>
    <t>projectmanagement overkoepelend</t>
  </si>
  <si>
    <t>jaar</t>
  </si>
  <si>
    <t>projectmanagement gunningscriterium 2: inspectie groeiplaatsen op niet-openbaar toegankelijk terrein</t>
  </si>
  <si>
    <t>uitvoering inspectie groeiplaatsen op niet-openbaar toegankelijk terrein</t>
  </si>
  <si>
    <t>4.5</t>
  </si>
  <si>
    <t>participatie testfase assetmanagementsysteem veldmedewerker</t>
  </si>
  <si>
    <t>uur</t>
  </si>
  <si>
    <t>participatie testfase assetmanagementsysteem dataspecialist</t>
  </si>
  <si>
    <t>fictieve prijs totaal 4 jaar</t>
  </si>
  <si>
    <t>fictieve inschrijfprijs totaal voor 4 jaar</t>
  </si>
  <si>
    <t>onderdeel</t>
  </si>
  <si>
    <t>bijlage 6 en aanbestedingsleidraad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</si>
</sst>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[$€-413]\ * #,##0.00_ ;_ [$€-413]\ * \-#,##0.00_ ;_ [$€-413]\ * &quot;-&quot;??_ ;_ @_ "/>
    <numFmt numFmtId="165" formatCode="_ [$€-2]\ * #,##0.00_ ;_ [$€-2]\ * \-#,##0.00_ ;_ [$€-2]\ * &quot;-&quot;??_ ;_ @_ "/>
    <numFmt numFmtId="166" formatCode="_ [$€-413]\ * #,##0_ ;_ [$€-413]\ * \-#,##0_ ;_ [$€-413]\ * &quot;-&quot;??_ ;_ @_ "/>
  </numFmts>
  <fonts count="11" x14ac:knownFonts="1">
    <font>
      <sz val="11"/>
      <color theme="1"/>
      <name val="Calibri"/>
      <family val="2"/>
    </font>
    <font>
      <b/>
      <sz val="12"/>
      <color theme="1"/>
      <name val="Corbel"/>
      <family val="2"/>
    </font>
    <font>
      <sz val="10.5"/>
      <color theme="1"/>
      <name val="Corbel"/>
      <family val="2"/>
    </font>
    <font>
      <sz val="10.5"/>
      <color rgb="FFFF0000"/>
      <name val="Corbel"/>
      <family val="2"/>
    </font>
    <font>
      <b/>
      <sz val="10.5"/>
      <color theme="1"/>
      <name val="Corbel"/>
      <family val="2"/>
    </font>
    <font>
      <sz val="10"/>
      <color theme="1"/>
      <name val="Corbel"/>
      <family val="2"/>
    </font>
    <font>
      <sz val="10.5"/>
      <color theme="1"/>
      <name val="Calibri"/>
      <family val="2"/>
    </font>
    <font>
      <sz val="10"/>
      <name val="Corbel"/>
      <family val="2"/>
    </font>
    <font>
      <i/>
      <sz val="10.5"/>
      <color theme="1"/>
      <name val="Corbel"/>
      <family val="2"/>
    </font>
    <font>
      <sz val="12"/>
      <color theme="1"/>
      <name val="Corbel"/>
      <family val="2"/>
    </font>
    <font>
      <b/>
      <sz val="12"/>
      <color rgb="FFFF0000"/>
      <name val="Corbe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 applyProtection="1">
      <alignment horizontal="center" vertical="center"/>
      <protection locked="0"/>
    </xf>
    <xf numFmtId="164" fontId="5" fillId="2" borderId="0" xfId="0" applyNumberFormat="1" applyFont="1" applyFill="1" applyBorder="1" applyAlignment="1" applyProtection="1">
      <alignment horizontal="center" vertical="center"/>
      <protection locked="0"/>
    </xf>
    <xf numFmtId="164" fontId="1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1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C309D66-4BE2-470E-8728-E323F7A9BBA6}" diskRevisions="1" revisionId="19" version="4" protected="1">
  <header guid="{EA3A03F8-3B7E-4C64-B2F5-0E62606371A8}" dateTime="2022-09-25T20:05:27" maxSheetId="2" userName="Bijleveld, Jaike" r:id="rId1">
    <sheetIdMap count="1">
      <sheetId val="1"/>
    </sheetIdMap>
  </header>
  <header guid="{0ADA5062-4F6B-4A44-A4BE-01D61827F1E4}" dateTime="2022-09-25T20:09:30" maxSheetId="2" userName="Bijleveld, Jaike" r:id="rId2">
    <sheetIdMap count="1">
      <sheetId val="1"/>
    </sheetIdMap>
  </header>
  <header guid="{AE4774D0-BD43-4BD4-8AAB-3B9E36DBF8AF}" dateTime="2022-09-26T10:16:52" maxSheetId="2" userName="Bijleveld, Jaike" r:id="rId3" minRId="2" maxRId="3">
    <sheetIdMap count="1">
      <sheetId val="1"/>
    </sheetIdMap>
  </header>
  <header guid="{4C309D66-4BE2-470E-8728-E323F7A9BBA6}" dateTime="2022-09-29T13:04:52" maxSheetId="2" userName="Bijleveld, Jaike" r:id="rId4" minRId="4" maxRId="19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69F7AD6-726B-482E-A8E7-7B518DEFAEC6}" action="delete"/>
  <rdn rId="0" localSheetId="1" customView="1" name="Z_B69F7AD6_726B_482E_A8E7_7B518DEFAEC6_.wvu.PrintArea" hidden="1" oldHidden="1">
    <formula>'P3 M&amp;I'!$A$1:$H$42</formula>
  </rdn>
  <rcv guid="{B69F7AD6-726B-482E-A8E7-7B518DEFAEC6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" sId="1" ref="A39:XFD39" action="deleteRow">
    <rfmt sheetId="1" xfDxf="1" sqref="A39:XFD39" start="0" length="0">
      <dxf>
        <font>
          <sz val="10"/>
          <name val="Corbel"/>
          <scheme val="none"/>
        </font>
        <alignment vertical="center" readingOrder="0"/>
      </dxf>
    </rfmt>
    <rcc rId="0" sId="1" dxf="1">
      <nc r="B39" t="inlineStr">
        <is>
          <t>Algemene kosten winst en risico (toelichting voor Jaike: dit is een bedrag bestaande uit een percentage welke per deelopdracht wordt verrekend , zie 01.01.06 uit document RAW pagina 12)</t>
        </is>
      </nc>
      <ndxf>
        <fill>
          <patternFill patternType="solid">
            <bgColor rgb="FF00B0F0"/>
          </patternFill>
        </fill>
        <alignment wrapText="1" readingOrder="0"/>
      </ndxf>
    </rcc>
    <rcc rId="0" sId="1" dxf="1">
      <nc r="C39" t="inlineStr">
        <is>
          <t>EUR
 (als % in nadere opdrachten mee te nemen)</t>
        </is>
      </nc>
      <ndxf>
        <fill>
          <patternFill patternType="solid">
            <bgColor rgb="FF00B0F0"/>
          </patternFill>
        </fill>
        <alignment horizontal="center" wrapText="1" readingOrder="0"/>
      </ndxf>
    </rcc>
    <rfmt sheetId="1" sqref="D39" start="0" length="0">
      <dxf>
        <numFmt numFmtId="164" formatCode="_ [$€-413]\ * #,##0.00_ ;_ [$€-413]\ * \-#,##0.00_ ;_ [$€-413]\ * &quot;-&quot;??_ ;_ @_ "/>
        <fill>
          <patternFill patternType="solid">
            <bgColor rgb="FFFFFF00"/>
          </patternFill>
        </fill>
        <alignment horizontal="center" readingOrder="0"/>
        <protection locked="0"/>
      </dxf>
    </rfmt>
    <rfmt sheetId="1" sqref="E39" start="0" length="0">
      <dxf>
        <alignment horizontal="center" readingOrder="0"/>
      </dxf>
    </rfmt>
    <rfmt sheetId="1" sqref="F39" start="0" length="0">
      <dxf>
        <numFmt numFmtId="164" formatCode="_ [$€-413]\ * #,##0.00_ ;_ [$€-413]\ * \-#,##0.00_ ;_ [$€-413]\ * &quot;-&quot;??_ ;_ @_ "/>
        <alignment horizontal="center" readingOrder="0"/>
      </dxf>
    </rfmt>
    <rfmt sheetId="1" sqref="G39" start="0" length="0">
      <dxf>
        <numFmt numFmtId="164" formatCode="_ [$€-413]\ * #,##0.00_ ;_ [$€-413]\ * \-#,##0.00_ ;_ [$€-413]\ * &quot;-&quot;??_ ;_ @_ "/>
        <alignment horizontal="center" readingOrder="0"/>
      </dxf>
    </rfmt>
    <rfmt sheetId="1" sqref="H39" start="0" length="0">
      <dxf>
        <alignment horizontal="center" readingOrder="0"/>
      </dxf>
    </rfmt>
    <rfmt sheetId="1" sqref="I39" start="0" length="0">
      <dxf>
        <numFmt numFmtId="164" formatCode="_ [$€-413]\ * #,##0.00_ ;_ [$€-413]\ * \-#,##0.00_ ;_ [$€-413]\ * &quot;-&quot;??_ ;_ @_ "/>
        <alignment horizontal="center" readingOrder="0"/>
      </dxf>
    </rfmt>
    <rfmt sheetId="1" sqref="J39" start="0" length="0">
      <dxf>
        <numFmt numFmtId="164" formatCode="_ [$€-413]\ * #,##0.00_ ;_ [$€-413]\ * \-#,##0.00_ ;_ [$€-413]\ * &quot;-&quot;??_ ;_ @_ "/>
        <alignment horizontal="center" readingOrder="0"/>
      </dxf>
    </rfmt>
    <rfmt sheetId="1" sqref="K39" start="0" length="0">
      <dxf>
        <alignment horizontal="center" readingOrder="0"/>
      </dxf>
    </rfmt>
    <rfmt sheetId="1" sqref="L39" start="0" length="0">
      <dxf>
        <numFmt numFmtId="164" formatCode="_ [$€-413]\ * #,##0.00_ ;_ [$€-413]\ * \-#,##0.00_ ;_ [$€-413]\ * &quot;-&quot;??_ ;_ @_ "/>
        <alignment horizontal="center" readingOrder="0"/>
      </dxf>
    </rfmt>
    <rfmt sheetId="1" sqref="M39" start="0" length="0">
      <dxf>
        <alignment horizontal="left" readingOrder="0"/>
      </dxf>
    </rfmt>
  </rrc>
  <rrc rId="3" sId="1" ref="A39:XFD39" action="deleteRow">
    <rfmt sheetId="1" xfDxf="1" sqref="A39:XFD39" start="0" length="0">
      <dxf>
        <font>
          <sz val="10"/>
          <name val="Corbel"/>
          <scheme val="none"/>
        </font>
        <alignment vertical="center" readingOrder="0"/>
      </dxf>
    </rfmt>
    <rcc rId="0" sId="1" dxf="1">
      <nc r="B39" t="inlineStr">
        <is>
          <t>Korting (toleichting voor Jaike, dit is een mogelijkheid voor inschrijvers om korting op te nemen (dit is geen absoluut bedrag maar een %), maar dit is niet verplicht voor inschrijvers, er kan ook 0 staan.)</t>
        </is>
      </nc>
      <ndxf>
        <fill>
          <patternFill patternType="solid">
            <bgColor rgb="FF00B0F0"/>
          </patternFill>
        </fill>
        <alignment wrapText="1" readingOrder="0"/>
      </ndxf>
    </rcc>
    <rcc rId="0" sId="1" dxf="1">
      <nc r="C39" t="inlineStr">
        <is>
          <t>EUR
 (als % in nadere opdrachten mee te nemen)</t>
        </is>
      </nc>
      <ndxf>
        <fill>
          <patternFill patternType="solid">
            <bgColor rgb="FF00B0F0"/>
          </patternFill>
        </fill>
        <alignment horizontal="center" wrapText="1" readingOrder="0"/>
      </ndxf>
    </rcc>
    <rfmt sheetId="1" sqref="D39" start="0" length="0">
      <dxf>
        <numFmt numFmtId="164" formatCode="_ [$€-413]\ * #,##0.00_ ;_ [$€-413]\ * \-#,##0.00_ ;_ [$€-413]\ * &quot;-&quot;??_ ;_ @_ "/>
        <fill>
          <patternFill patternType="solid">
            <bgColor rgb="FFFFFF00"/>
          </patternFill>
        </fill>
        <alignment horizontal="center" readingOrder="0"/>
        <protection locked="0"/>
      </dxf>
    </rfmt>
    <rfmt sheetId="1" sqref="E39" start="0" length="0">
      <dxf>
        <alignment horizontal="center" readingOrder="0"/>
      </dxf>
    </rfmt>
    <rfmt sheetId="1" sqref="F39" start="0" length="0">
      <dxf>
        <numFmt numFmtId="164" formatCode="_ [$€-413]\ * #,##0.00_ ;_ [$€-413]\ * \-#,##0.00_ ;_ [$€-413]\ * &quot;-&quot;??_ ;_ @_ "/>
        <alignment horizontal="center" readingOrder="0"/>
      </dxf>
    </rfmt>
    <rfmt sheetId="1" sqref="G39" start="0" length="0">
      <dxf>
        <numFmt numFmtId="164" formatCode="_ [$€-413]\ * #,##0.00_ ;_ [$€-413]\ * \-#,##0.00_ ;_ [$€-413]\ * &quot;-&quot;??_ ;_ @_ "/>
        <alignment horizontal="center" readingOrder="0"/>
      </dxf>
    </rfmt>
    <rfmt sheetId="1" sqref="H39" start="0" length="0">
      <dxf>
        <alignment horizontal="center" readingOrder="0"/>
      </dxf>
    </rfmt>
    <rfmt sheetId="1" sqref="I39" start="0" length="0">
      <dxf>
        <numFmt numFmtId="164" formatCode="_ [$€-413]\ * #,##0.00_ ;_ [$€-413]\ * \-#,##0.00_ ;_ [$€-413]\ * &quot;-&quot;??_ ;_ @_ "/>
        <alignment horizontal="center" readingOrder="0"/>
      </dxf>
    </rfmt>
    <rfmt sheetId="1" sqref="J39" start="0" length="0">
      <dxf>
        <numFmt numFmtId="164" formatCode="_ [$€-413]\ * #,##0.00_ ;_ [$€-413]\ * \-#,##0.00_ ;_ [$€-413]\ * &quot;-&quot;??_ ;_ @_ "/>
        <alignment horizontal="center" readingOrder="0"/>
      </dxf>
    </rfmt>
    <rfmt sheetId="1" sqref="K39" start="0" length="0">
      <dxf>
        <alignment horizontal="center" readingOrder="0"/>
      </dxf>
    </rfmt>
    <rfmt sheetId="1" sqref="L39" start="0" length="0">
      <dxf>
        <numFmt numFmtId="164" formatCode="_ [$€-413]\ * #,##0.00_ ;_ [$€-413]\ * \-#,##0.00_ ;_ [$€-413]\ * &quot;-&quot;??_ ;_ @_ "/>
        <alignment horizontal="center" readingOrder="0"/>
      </dxf>
    </rfmt>
    <rfmt sheetId="1" sqref="M39" start="0" length="0">
      <dxf>
        <alignment horizontal="left" readingOrder="0"/>
      </dxf>
    </rfmt>
  </rr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" sId="1">
    <oc r="H3" t="inlineStr">
      <is>
        <t>fictief voor 1 jaar</t>
      </is>
    </oc>
    <nc r="H3"/>
  </rcc>
  <rcc rId="5" sId="1">
    <oc r="H4" t="inlineStr">
      <is>
        <t>fictief voor 1 jaar</t>
      </is>
    </oc>
    <nc r="H4"/>
  </rcc>
  <rcc rId="6" sId="1">
    <oc r="H5" t="inlineStr">
      <is>
        <t>fictief voor 1 jaar</t>
      </is>
    </oc>
    <nc r="H5"/>
  </rcc>
  <rcc rId="7" sId="1">
    <oc r="H6" t="inlineStr">
      <is>
        <t>fictief voor 1 jaar</t>
      </is>
    </oc>
    <nc r="H6"/>
  </rcc>
  <rcc rId="8" sId="1">
    <oc r="H8" t="inlineStr">
      <is>
        <t>fictief voor 1 jaar</t>
      </is>
    </oc>
    <nc r="H8"/>
  </rcc>
  <rcc rId="9" sId="1">
    <oc r="H9" t="inlineStr">
      <is>
        <t>fictief voor 1 jaar</t>
      </is>
    </oc>
    <nc r="H9"/>
  </rcc>
  <rcc rId="10" sId="1">
    <oc r="H10" t="inlineStr">
      <is>
        <t>fictief voor 1 jaar</t>
      </is>
    </oc>
    <nc r="H10"/>
  </rcc>
  <rcc rId="11" sId="1">
    <oc r="H11" t="inlineStr">
      <is>
        <t>fictief voor 1 jaar</t>
      </is>
    </oc>
    <nc r="H11"/>
  </rcc>
  <rcc rId="12" sId="1">
    <oc r="H14" t="inlineStr">
      <is>
        <t>fictief voor 1 jaar</t>
      </is>
    </oc>
    <nc r="H14"/>
  </rcc>
  <rcc rId="13" sId="1">
    <oc r="H15" t="inlineStr">
      <is>
        <t>fictief voor 1 jaar</t>
      </is>
    </oc>
    <nc r="H15"/>
  </rcc>
  <rcc rId="14" sId="1">
    <oc r="H16" t="inlineStr">
      <is>
        <t>fictief voor 1 jaar</t>
      </is>
    </oc>
    <nc r="H16"/>
  </rcc>
  <rcc rId="15" sId="1">
    <oc r="H17" t="inlineStr">
      <is>
        <t>fictief voor 1 jaar</t>
      </is>
    </oc>
    <nc r="H17"/>
  </rcc>
  <rcc rId="16" sId="1">
    <oc r="H21" t="inlineStr">
      <is>
        <t>fictief voor 1 jaar</t>
      </is>
    </oc>
    <nc r="H21"/>
  </rcc>
  <rcc rId="17" sId="1">
    <oc r="H22" t="inlineStr">
      <is>
        <t>fictief voor 1 jaar</t>
      </is>
    </oc>
    <nc r="H22"/>
  </rcc>
  <rcc rId="18" sId="1">
    <oc r="H23" t="inlineStr">
      <is>
        <t>fictief voor 1 jaar</t>
      </is>
    </oc>
    <nc r="H23"/>
  </rcc>
  <rcc rId="19" sId="1">
    <oc r="H24" t="inlineStr">
      <is>
        <t>fictief voor 1 jaar</t>
      </is>
    </oc>
    <nc r="H24"/>
  </rcc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0ADA5062-4F6B-4A44-A4BE-01D61827F1E4}" name="Bijleveld, Jaike" id="-1110577183" dateTime="2022-09-25T20:05:27"/>
</user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view="pageBreakPreview" zoomScaleNormal="90" zoomScaleSheetLayoutView="100" workbookViewId="0">
      <selection activeCell="H3" sqref="H3:H24"/>
    </sheetView>
  </sheetViews>
  <sheetFormatPr defaultRowHeight="14.25" x14ac:dyDescent="0.25"/>
  <cols>
    <col min="1" max="1" width="20.5703125" style="11" customWidth="1"/>
    <col min="2" max="2" width="73.7109375" style="2" customWidth="1"/>
    <col min="3" max="3" width="11.7109375" style="3" customWidth="1"/>
    <col min="4" max="4" width="15.7109375" style="4" customWidth="1"/>
    <col min="5" max="5" width="15.7109375" style="5" customWidth="1"/>
    <col min="6" max="6" width="19.140625" style="4" customWidth="1"/>
    <col min="7" max="7" width="15.7109375" style="6" customWidth="1"/>
    <col min="8" max="8" width="28.5703125" style="7" customWidth="1"/>
    <col min="9" max="9" width="27.42578125" style="8" customWidth="1"/>
    <col min="10" max="13" width="9.140625" style="8"/>
    <col min="14" max="16384" width="9.140625" style="2"/>
  </cols>
  <sheetData>
    <row r="1" spans="1:13" s="22" customFormat="1" ht="45" customHeight="1" x14ac:dyDescent="0.25">
      <c r="A1" s="1" t="s">
        <v>0</v>
      </c>
      <c r="C1" s="23"/>
      <c r="M1" s="24"/>
    </row>
    <row r="2" spans="1:13" s="1" customFormat="1" ht="31.5" x14ac:dyDescent="0.25">
      <c r="A2" s="25" t="s">
        <v>1</v>
      </c>
      <c r="B2" s="11" t="s">
        <v>55</v>
      </c>
      <c r="C2" s="26" t="s">
        <v>2</v>
      </c>
      <c r="D2" s="40" t="s">
        <v>3</v>
      </c>
      <c r="E2" s="28" t="s">
        <v>4</v>
      </c>
      <c r="F2" s="29"/>
      <c r="G2" s="31" t="s">
        <v>53</v>
      </c>
      <c r="H2" s="28" t="s">
        <v>5</v>
      </c>
      <c r="I2" s="29"/>
      <c r="J2" s="27"/>
      <c r="K2" s="28"/>
      <c r="L2" s="29"/>
      <c r="M2" s="30"/>
    </row>
    <row r="3" spans="1:13" x14ac:dyDescent="0.25">
      <c r="A3" s="11" t="s">
        <v>6</v>
      </c>
      <c r="B3" s="2" t="s">
        <v>7</v>
      </c>
      <c r="C3" s="3" t="s">
        <v>8</v>
      </c>
      <c r="D3" s="12"/>
      <c r="E3" s="5">
        <v>50</v>
      </c>
      <c r="G3" s="6">
        <f>D3*E3</f>
        <v>0</v>
      </c>
      <c r="H3" s="2"/>
      <c r="I3" s="13"/>
    </row>
    <row r="4" spans="1:13" x14ac:dyDescent="0.25">
      <c r="A4" s="11" t="s">
        <v>6</v>
      </c>
      <c r="B4" s="2" t="s">
        <v>9</v>
      </c>
      <c r="C4" s="3" t="s">
        <v>8</v>
      </c>
      <c r="D4" s="12"/>
      <c r="E4" s="5">
        <v>150</v>
      </c>
      <c r="G4" s="6">
        <f>D4*E4</f>
        <v>0</v>
      </c>
    </row>
    <row r="5" spans="1:13" x14ac:dyDescent="0.25">
      <c r="A5" s="11" t="s">
        <v>6</v>
      </c>
      <c r="B5" s="2" t="s">
        <v>10</v>
      </c>
      <c r="C5" s="3" t="s">
        <v>8</v>
      </c>
      <c r="D5" s="12"/>
      <c r="E5" s="5">
        <v>250</v>
      </c>
      <c r="G5" s="6">
        <f>D5*E5</f>
        <v>0</v>
      </c>
    </row>
    <row r="6" spans="1:13" x14ac:dyDescent="0.25">
      <c r="A6" s="11" t="s">
        <v>6</v>
      </c>
      <c r="B6" s="2" t="s">
        <v>11</v>
      </c>
      <c r="C6" s="3" t="s">
        <v>8</v>
      </c>
      <c r="D6" s="12"/>
      <c r="E6" s="5">
        <v>350</v>
      </c>
      <c r="G6" s="6">
        <f>D6*E6</f>
        <v>0</v>
      </c>
    </row>
    <row r="8" spans="1:13" x14ac:dyDescent="0.25">
      <c r="A8" s="11" t="s">
        <v>12</v>
      </c>
      <c r="B8" s="2" t="s">
        <v>13</v>
      </c>
      <c r="C8" s="3" t="s">
        <v>14</v>
      </c>
      <c r="D8" s="12"/>
      <c r="E8" s="5">
        <v>150</v>
      </c>
      <c r="G8" s="6">
        <f>D8*E8</f>
        <v>0</v>
      </c>
    </row>
    <row r="9" spans="1:13" x14ac:dyDescent="0.25">
      <c r="A9" s="11" t="s">
        <v>12</v>
      </c>
      <c r="B9" s="2" t="s">
        <v>15</v>
      </c>
      <c r="C9" s="3" t="s">
        <v>14</v>
      </c>
      <c r="D9" s="12"/>
      <c r="E9" s="5">
        <v>250</v>
      </c>
      <c r="G9" s="6">
        <f>D9*E9</f>
        <v>0</v>
      </c>
    </row>
    <row r="10" spans="1:13" x14ac:dyDescent="0.25">
      <c r="A10" s="11" t="s">
        <v>12</v>
      </c>
      <c r="B10" s="2" t="s">
        <v>16</v>
      </c>
      <c r="C10" s="3" t="s">
        <v>14</v>
      </c>
      <c r="D10" s="12"/>
      <c r="E10" s="5">
        <v>350</v>
      </c>
      <c r="G10" s="6">
        <f>D10*E10</f>
        <v>0</v>
      </c>
    </row>
    <row r="11" spans="1:13" x14ac:dyDescent="0.25">
      <c r="A11" s="11" t="s">
        <v>12</v>
      </c>
      <c r="B11" s="2" t="s">
        <v>17</v>
      </c>
      <c r="C11" s="3" t="s">
        <v>14</v>
      </c>
      <c r="D11" s="12"/>
      <c r="E11" s="5">
        <v>450</v>
      </c>
      <c r="G11" s="6">
        <f>D11*E11</f>
        <v>0</v>
      </c>
    </row>
    <row r="13" spans="1:13" x14ac:dyDescent="0.25">
      <c r="A13" s="14"/>
      <c r="F13" s="10" t="s">
        <v>18</v>
      </c>
    </row>
    <row r="14" spans="1:13" x14ac:dyDescent="0.25">
      <c r="A14" s="11" t="s">
        <v>19</v>
      </c>
      <c r="B14" s="2" t="s">
        <v>20</v>
      </c>
      <c r="C14" s="3" t="s">
        <v>14</v>
      </c>
      <c r="D14" s="38"/>
      <c r="E14" s="5">
        <v>30</v>
      </c>
      <c r="F14" s="15">
        <v>3</v>
      </c>
      <c r="G14" s="6">
        <f>D14*E14*F14</f>
        <v>0</v>
      </c>
    </row>
    <row r="15" spans="1:13" x14ac:dyDescent="0.25">
      <c r="A15" s="11" t="s">
        <v>19</v>
      </c>
      <c r="B15" s="2" t="s">
        <v>21</v>
      </c>
      <c r="C15" s="3" t="s">
        <v>14</v>
      </c>
      <c r="D15" s="38"/>
      <c r="E15" s="5">
        <v>75</v>
      </c>
      <c r="F15" s="15">
        <v>3</v>
      </c>
      <c r="G15" s="6">
        <f t="shared" ref="G15:G17" si="0">D15*E15*F15</f>
        <v>0</v>
      </c>
    </row>
    <row r="16" spans="1:13" x14ac:dyDescent="0.25">
      <c r="A16" s="11" t="s">
        <v>19</v>
      </c>
      <c r="B16" s="2" t="s">
        <v>22</v>
      </c>
      <c r="C16" s="3" t="s">
        <v>14</v>
      </c>
      <c r="D16" s="38"/>
      <c r="E16" s="5">
        <v>125</v>
      </c>
      <c r="F16" s="15">
        <v>3</v>
      </c>
      <c r="G16" s="6">
        <f t="shared" si="0"/>
        <v>0</v>
      </c>
    </row>
    <row r="17" spans="1:13" x14ac:dyDescent="0.25">
      <c r="A17" s="11" t="s">
        <v>19</v>
      </c>
      <c r="B17" s="2" t="s">
        <v>23</v>
      </c>
      <c r="C17" s="3" t="s">
        <v>14</v>
      </c>
      <c r="D17" s="38"/>
      <c r="E17" s="5">
        <v>175</v>
      </c>
      <c r="F17" s="15">
        <v>3</v>
      </c>
      <c r="G17" s="6">
        <f t="shared" si="0"/>
        <v>0</v>
      </c>
    </row>
    <row r="18" spans="1:13" x14ac:dyDescent="0.25">
      <c r="A18" s="11" t="s">
        <v>24</v>
      </c>
      <c r="B18" s="2" t="s">
        <v>25</v>
      </c>
      <c r="C18" s="3" t="s">
        <v>26</v>
      </c>
      <c r="D18" s="38"/>
      <c r="E18" s="5">
        <v>4</v>
      </c>
      <c r="F18" s="15"/>
      <c r="G18" s="6">
        <f>D18*E18</f>
        <v>0</v>
      </c>
    </row>
    <row r="19" spans="1:13" x14ac:dyDescent="0.25">
      <c r="F19" s="15"/>
    </row>
    <row r="20" spans="1:13" x14ac:dyDescent="0.25">
      <c r="F20" s="10" t="s">
        <v>18</v>
      </c>
    </row>
    <row r="21" spans="1:13" x14ac:dyDescent="0.25">
      <c r="A21" s="11" t="s">
        <v>27</v>
      </c>
      <c r="B21" s="2" t="s">
        <v>28</v>
      </c>
      <c r="C21" s="3" t="s">
        <v>14</v>
      </c>
      <c r="D21" s="38"/>
      <c r="E21" s="5">
        <v>50</v>
      </c>
      <c r="F21" s="15">
        <v>1</v>
      </c>
      <c r="G21" s="6">
        <f>D21*E21</f>
        <v>0</v>
      </c>
    </row>
    <row r="22" spans="1:13" x14ac:dyDescent="0.25">
      <c r="A22" s="11" t="s">
        <v>27</v>
      </c>
      <c r="B22" s="2" t="s">
        <v>29</v>
      </c>
      <c r="C22" s="3" t="s">
        <v>14</v>
      </c>
      <c r="D22" s="38"/>
      <c r="E22" s="5">
        <v>150</v>
      </c>
      <c r="F22" s="15">
        <v>1</v>
      </c>
      <c r="G22" s="6">
        <f>D22*E22</f>
        <v>0</v>
      </c>
    </row>
    <row r="23" spans="1:13" x14ac:dyDescent="0.25">
      <c r="A23" s="11" t="s">
        <v>27</v>
      </c>
      <c r="B23" s="2" t="s">
        <v>30</v>
      </c>
      <c r="C23" s="3" t="s">
        <v>14</v>
      </c>
      <c r="D23" s="38"/>
      <c r="E23" s="5">
        <v>250</v>
      </c>
      <c r="F23" s="15">
        <v>1</v>
      </c>
      <c r="G23" s="6">
        <f>D23*E23</f>
        <v>0</v>
      </c>
    </row>
    <row r="24" spans="1:13" x14ac:dyDescent="0.25">
      <c r="A24" s="11" t="s">
        <v>27</v>
      </c>
      <c r="B24" s="2" t="s">
        <v>31</v>
      </c>
      <c r="C24" s="3" t="s">
        <v>14</v>
      </c>
      <c r="D24" s="38"/>
      <c r="E24" s="5">
        <v>350</v>
      </c>
      <c r="F24" s="15">
        <v>1</v>
      </c>
      <c r="G24" s="6">
        <f>D24*E24</f>
        <v>0</v>
      </c>
    </row>
    <row r="25" spans="1:13" x14ac:dyDescent="0.25">
      <c r="A25" s="11" t="s">
        <v>32</v>
      </c>
      <c r="B25" s="2" t="s">
        <v>25</v>
      </c>
      <c r="C25" s="3" t="s">
        <v>33</v>
      </c>
      <c r="D25" s="38"/>
      <c r="E25" s="5">
        <v>4</v>
      </c>
      <c r="F25" s="15"/>
      <c r="G25" s="6">
        <f>D25*E25</f>
        <v>0</v>
      </c>
    </row>
    <row r="27" spans="1:13" x14ac:dyDescent="0.25">
      <c r="A27" s="11" t="s">
        <v>34</v>
      </c>
      <c r="B27" s="2" t="s">
        <v>35</v>
      </c>
      <c r="C27" s="3" t="s">
        <v>33</v>
      </c>
      <c r="D27" s="38"/>
      <c r="E27" s="5">
        <v>4</v>
      </c>
      <c r="G27" s="6">
        <f>D27*E27</f>
        <v>0</v>
      </c>
    </row>
    <row r="28" spans="1:13" x14ac:dyDescent="0.25">
      <c r="A28" s="11" t="s">
        <v>36</v>
      </c>
      <c r="B28" s="2" t="s">
        <v>37</v>
      </c>
      <c r="C28" s="3" t="s">
        <v>38</v>
      </c>
      <c r="D28" s="38"/>
      <c r="E28" s="5">
        <v>4</v>
      </c>
      <c r="G28" s="6">
        <f>D28*E28</f>
        <v>0</v>
      </c>
    </row>
    <row r="29" spans="1:13" x14ac:dyDescent="0.25">
      <c r="A29" s="11" t="s">
        <v>39</v>
      </c>
      <c r="B29" s="2" t="s">
        <v>40</v>
      </c>
      <c r="C29" s="3" t="s">
        <v>38</v>
      </c>
      <c r="D29" s="38"/>
      <c r="E29" s="5">
        <v>4</v>
      </c>
      <c r="G29" s="6">
        <f>D29*E29</f>
        <v>0</v>
      </c>
    </row>
    <row r="31" spans="1:13" s="11" customFormat="1" ht="12.75" x14ac:dyDescent="0.25">
      <c r="A31" s="11" t="s">
        <v>41</v>
      </c>
      <c r="B31" s="11" t="s">
        <v>42</v>
      </c>
      <c r="C31" s="16" t="s">
        <v>43</v>
      </c>
      <c r="D31" s="39"/>
      <c r="E31" s="16">
        <v>16</v>
      </c>
      <c r="F31" s="17">
        <f>D31*E31</f>
        <v>0</v>
      </c>
      <c r="G31" s="17"/>
      <c r="H31" s="16"/>
      <c r="I31" s="17"/>
      <c r="J31" s="18"/>
      <c r="K31" s="16"/>
      <c r="L31" s="17"/>
      <c r="M31" s="19"/>
    </row>
    <row r="32" spans="1:13" s="11" customFormat="1" ht="12.75" x14ac:dyDescent="0.25">
      <c r="A32" s="11" t="s">
        <v>44</v>
      </c>
      <c r="B32" s="11" t="s">
        <v>45</v>
      </c>
      <c r="C32" s="16" t="s">
        <v>46</v>
      </c>
      <c r="D32" s="39"/>
      <c r="E32" s="16">
        <v>4</v>
      </c>
      <c r="F32" s="17">
        <f>D32*E32</f>
        <v>0</v>
      </c>
      <c r="G32" s="17"/>
      <c r="H32" s="16"/>
      <c r="I32" s="17"/>
      <c r="J32" s="18"/>
      <c r="K32" s="16"/>
      <c r="L32" s="17"/>
      <c r="M32" s="19"/>
    </row>
    <row r="33" spans="1:13" s="11" customFormat="1" ht="12.75" x14ac:dyDescent="0.25">
      <c r="A33" s="41" t="s">
        <v>56</v>
      </c>
      <c r="B33" s="11" t="s">
        <v>47</v>
      </c>
      <c r="C33" s="16" t="s">
        <v>46</v>
      </c>
      <c r="D33" s="39"/>
      <c r="E33" s="20">
        <v>4</v>
      </c>
      <c r="F33" s="17">
        <f>D33*E33</f>
        <v>0</v>
      </c>
      <c r="G33" s="17"/>
      <c r="H33" s="20"/>
      <c r="I33" s="17"/>
      <c r="J33" s="17"/>
      <c r="K33" s="20"/>
      <c r="L33" s="17"/>
      <c r="M33" s="19"/>
    </row>
    <row r="34" spans="1:13" s="11" customFormat="1" ht="12.75" x14ac:dyDescent="0.25">
      <c r="A34" s="41"/>
      <c r="B34" s="11" t="s">
        <v>48</v>
      </c>
      <c r="C34" s="16" t="s">
        <v>46</v>
      </c>
      <c r="D34" s="39"/>
      <c r="E34" s="20">
        <v>4</v>
      </c>
      <c r="F34" s="17">
        <f t="shared" ref="F34" si="1">D34*E34</f>
        <v>0</v>
      </c>
      <c r="G34" s="17"/>
      <c r="H34" s="20"/>
      <c r="I34" s="17"/>
      <c r="J34" s="17"/>
      <c r="K34" s="20"/>
      <c r="L34" s="17"/>
      <c r="M34" s="19"/>
    </row>
    <row r="36" spans="1:13" x14ac:dyDescent="0.25">
      <c r="B36" s="9"/>
    </row>
    <row r="37" spans="1:13" x14ac:dyDescent="0.25">
      <c r="A37" s="11" t="s">
        <v>49</v>
      </c>
      <c r="B37" s="2" t="s">
        <v>50</v>
      </c>
      <c r="C37" s="3" t="s">
        <v>51</v>
      </c>
      <c r="D37" s="38"/>
      <c r="E37" s="5">
        <v>8</v>
      </c>
      <c r="G37" s="6">
        <f>D37*E37</f>
        <v>0</v>
      </c>
    </row>
    <row r="38" spans="1:13" x14ac:dyDescent="0.25">
      <c r="A38" s="11" t="s">
        <v>49</v>
      </c>
      <c r="B38" s="2" t="s">
        <v>52</v>
      </c>
      <c r="C38" s="3" t="s">
        <v>51</v>
      </c>
      <c r="D38" s="38"/>
      <c r="E38" s="5">
        <v>16</v>
      </c>
      <c r="G38" s="6">
        <f>D38*E38</f>
        <v>0</v>
      </c>
    </row>
    <row r="40" spans="1:13" s="32" customFormat="1" ht="15.75" x14ac:dyDescent="0.25">
      <c r="A40" s="22"/>
      <c r="B40" s="32" t="s">
        <v>54</v>
      </c>
      <c r="C40" s="33"/>
      <c r="D40" s="34"/>
      <c r="E40" s="35"/>
      <c r="F40" s="34"/>
      <c r="G40" s="36">
        <f>SUM(G3:G39)</f>
        <v>0</v>
      </c>
      <c r="H40" s="37"/>
    </row>
    <row r="41" spans="1:13" x14ac:dyDescent="0.25">
      <c r="H41" s="2"/>
    </row>
    <row r="42" spans="1:13" x14ac:dyDescent="0.25">
      <c r="B42" s="21"/>
    </row>
  </sheetData>
  <customSheetViews>
    <customSheetView guid="{B69F7AD6-726B-482E-A8E7-7B518DEFAEC6}" showPageBreaks="1" fitToPage="1" printArea="1" view="pageBreakPreview" topLeftCell="B3">
      <selection activeCell="D4" sqref="D4"/>
      <pageMargins left="0.25" right="0.25" top="0.75" bottom="0.75" header="0.3" footer="0.3"/>
      <pageSetup paperSize="8" scale="98" orientation="landscape" r:id="rId1"/>
    </customSheetView>
  </customSheetViews>
  <mergeCells count="1">
    <mergeCell ref="A33:A34"/>
  </mergeCells>
  <pageMargins left="0.25" right="0.25" top="0.75" bottom="0.75" header="0.3" footer="0.3"/>
  <pageSetup paperSize="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P3 M&amp;I</vt:lpstr>
      <vt:lpstr>'P3 M&amp;I'!Afdrukbereik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Bijleveld, Jaike</dc:creator>
  <cp:lastModifiedBy>Bijleveld, Jaike</cp:lastModifiedBy>
  <dcterms:created xsi:type="dcterms:W3CDTF">2022-09-16T17:38:15Z</dcterms:created>
  <dcterms:modified xsi:type="dcterms:W3CDTF">2022-09-29T11:05:29Z</dcterms:modified>
</cp:coreProperties>
</file>