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OR\BenO MT\Assetmanagement\Tafel Groen\02. Informatievoorziening\M&amp;I\Ziekten, Plagen en Invasieve Exoten\ZIEKTEN en PLAGEN\AANBESTEDINGEN\AI2022-0145 M&amp;I BZP\bijlagen PvE\"/>
    </mc:Choice>
  </mc:AlternateContent>
  <bookViews>
    <workbookView xWindow="32760" yWindow="60" windowWidth="15195" windowHeight="9210"/>
  </bookViews>
  <sheets>
    <sheet name="overzicht Volkstuinen" sheetId="40" r:id="rId1"/>
    <sheet name="BoomID Volkstuinen" sheetId="39" r:id="rId2"/>
    <sheet name="Sloterdijkermeer" sheetId="4" r:id="rId3"/>
    <sheet name="Nut en Genoegen" sheetId="5" r:id="rId4"/>
    <sheet name="Zonnehoek" sheetId="6" r:id="rId5"/>
    <sheet name="Groote Braak" sheetId="1" r:id="rId6"/>
    <sheet name="De Bretten" sheetId="2" r:id="rId7"/>
    <sheet name="Ons Buiten" sheetId="28" r:id="rId8"/>
    <sheet name="Lissabon" sheetId="29" r:id="rId9"/>
    <sheet name="VAT" sheetId="31" r:id="rId10"/>
    <sheet name="Eigen hof" sheetId="32" r:id="rId11"/>
    <sheet name="De Eendracht" sheetId="33" r:id="rId12"/>
    <sheet name="TIGENO" sheetId="34" r:id="rId13"/>
    <sheet name="Bijenpark oud" sheetId="30" r:id="rId14"/>
    <sheet name="Nieuwe Bijenpark" sheetId="35" r:id="rId15"/>
    <sheet name="Osdorp" sheetId="36" r:id="rId16"/>
    <sheet name="Buitenzorg" sheetId="9" r:id="rId17"/>
    <sheet name="De Bongerd" sheetId="7" r:id="rId18"/>
    <sheet name="De Swaenen" sheetId="8" r:id="rId19"/>
    <sheet name="Buikslotermeer" sheetId="10" r:id="rId20"/>
    <sheet name="De Molen" sheetId="11" r:id="rId21"/>
    <sheet name="Tuinwijck" sheetId="12" r:id="rId22"/>
    <sheet name="Kweeklust (sdN)" sheetId="14" r:id="rId23"/>
    <sheet name="Rust en Vreugd" sheetId="15" r:id="rId24"/>
    <sheet name="Wijkergouw" sheetId="16" r:id="rId25"/>
    <sheet name="Nieuwe Levenskracht" sheetId="20" r:id="rId26"/>
    <sheet name="Klein Dantzig" sheetId="21" r:id="rId27"/>
    <sheet name="Amstelglorie" sheetId="23" r:id="rId28"/>
    <sheet name="Linnaeus" sheetId="24" r:id="rId29"/>
    <sheet name="Frankendael" sheetId="25" r:id="rId30"/>
    <sheet name="Vijf Slagen" sheetId="26" r:id="rId31"/>
    <sheet name="Groene Lijn" sheetId="27" r:id="rId32"/>
    <sheet name="Van Houten" sheetId="37" r:id="rId33"/>
    <sheet name="Kweeklust (Weesp)" sheetId="38" r:id="rId34"/>
  </sheets>
  <calcPr calcId="162913"/>
</workbook>
</file>

<file path=xl/calcChain.xml><?xml version="1.0" encoding="utf-8"?>
<calcChain xmlns="http://schemas.openxmlformats.org/spreadsheetml/2006/main">
  <c r="D34" i="40" l="1"/>
  <c r="C34" i="40" l="1"/>
  <c r="D5" i="40"/>
</calcChain>
</file>

<file path=xl/sharedStrings.xml><?xml version="1.0" encoding="utf-8"?>
<sst xmlns="http://schemas.openxmlformats.org/spreadsheetml/2006/main" count="4795" uniqueCount="737">
  <si>
    <t>boomnr.</t>
  </si>
  <si>
    <t>geslacht/soort/cultivar</t>
  </si>
  <si>
    <t>bijzonderheden</t>
  </si>
  <si>
    <t>dbh in cm</t>
  </si>
  <si>
    <t>opslag</t>
  </si>
  <si>
    <t>2x 20</t>
  </si>
  <si>
    <t>Ulmus minor 'Wredei'</t>
  </si>
  <si>
    <t>U. minor 'Wredei'</t>
  </si>
  <si>
    <t xml:space="preserve">U. minor </t>
  </si>
  <si>
    <t>2x 25</t>
  </si>
  <si>
    <t>3x opslag</t>
  </si>
  <si>
    <t>5, 2, 1</t>
  </si>
  <si>
    <t>drie-stammig</t>
  </si>
  <si>
    <t>2x 5</t>
  </si>
  <si>
    <t>twee-stammig</t>
  </si>
  <si>
    <t>meerstammig</t>
  </si>
  <si>
    <t>U. minor</t>
  </si>
  <si>
    <t>3-stammig</t>
  </si>
  <si>
    <t>1x15, 1x5</t>
  </si>
  <si>
    <t>2-stammig</t>
  </si>
  <si>
    <t>U. hollandica 'Vegeta'</t>
  </si>
  <si>
    <t>1x10, 1x5</t>
  </si>
  <si>
    <t>1x40, 2x 30</t>
  </si>
  <si>
    <t>3x10</t>
  </si>
  <si>
    <t>3x5</t>
  </si>
  <si>
    <t>20x opslag</t>
  </si>
  <si>
    <t>in groenstrook</t>
  </si>
  <si>
    <t>2x20, 2x10, 2x5, 1x3</t>
  </si>
  <si>
    <t>Ulmus soort, cultivar???</t>
  </si>
  <si>
    <t>1x40, 2x30</t>
  </si>
  <si>
    <t>U. hollandica 'Belgica' ???</t>
  </si>
  <si>
    <t>U. hollandica 'Belgica'???</t>
  </si>
  <si>
    <t>10 en kleiner</t>
  </si>
  <si>
    <t>1x30,1x20</t>
  </si>
  <si>
    <t>iepenhaag</t>
  </si>
  <si>
    <t>Ulmus minor</t>
  </si>
  <si>
    <t>U. laevis???</t>
  </si>
  <si>
    <t>10x5</t>
  </si>
  <si>
    <t>15, 10, 5</t>
  </si>
  <si>
    <t>U.minor</t>
  </si>
  <si>
    <t>U.minor 'Wredei'</t>
  </si>
  <si>
    <t>in Hedera</t>
  </si>
  <si>
    <t xml:space="preserve">2-stammig, </t>
  </si>
  <si>
    <t>25 en 20</t>
  </si>
  <si>
    <t>meerstammig, getopt</t>
  </si>
  <si>
    <t>15,10, 2x5</t>
  </si>
  <si>
    <t>6x 5 tot 10</t>
  </si>
  <si>
    <t>op 60 cm afgezaagd</t>
  </si>
  <si>
    <t>in roos</t>
  </si>
  <si>
    <t>20 en 15</t>
  </si>
  <si>
    <t>haag</t>
  </si>
  <si>
    <t>ca. 10 m</t>
  </si>
  <si>
    <t>ca. 5 m</t>
  </si>
  <si>
    <t>5 en 3</t>
  </si>
  <si>
    <t>opslag 2x</t>
  </si>
  <si>
    <t>5x 5 tot 10</t>
  </si>
  <si>
    <t>meerstammige struik</t>
  </si>
  <si>
    <t>merstammig</t>
  </si>
  <si>
    <t>15, 20, 5</t>
  </si>
  <si>
    <t>rondom perceel en</t>
  </si>
  <si>
    <t>enkele buurpercelen</t>
  </si>
  <si>
    <t>getopt</t>
  </si>
  <si>
    <t>U. glabra 'Camperdownii'</t>
  </si>
  <si>
    <t>in achtertuin Kadoelenweg</t>
  </si>
  <si>
    <t>5 tot 10</t>
  </si>
  <si>
    <t>10 tot 15</t>
  </si>
  <si>
    <t>10, 10, 5</t>
  </si>
  <si>
    <t>vertakt</t>
  </si>
  <si>
    <t>iep buiten het park</t>
  </si>
  <si>
    <t>U. ???</t>
  </si>
  <si>
    <t>9 stammetjes</t>
  </si>
  <si>
    <t>4-stammig</t>
  </si>
  <si>
    <t>ca. 5</t>
  </si>
  <si>
    <t>20 t/m 32</t>
  </si>
  <si>
    <t>33 t/m 56</t>
  </si>
  <si>
    <t>geknot</t>
  </si>
  <si>
    <t>Wilgenlaan 105</t>
  </si>
  <si>
    <t>net buiten het terrein</t>
  </si>
  <si>
    <t>opschot</t>
  </si>
  <si>
    <t>op scheiding tuin 3/4</t>
  </si>
  <si>
    <t>plantsoenvak ten zuiden van Nico van Broekhuysenweg</t>
  </si>
  <si>
    <t>5 t/m 29</t>
  </si>
  <si>
    <t>veldje met schommel e.d.</t>
  </si>
  <si>
    <t>30 t/m 46</t>
  </si>
  <si>
    <t>15 tot 40</t>
  </si>
  <si>
    <t>10 tot 70</t>
  </si>
  <si>
    <t>3x</t>
  </si>
  <si>
    <t>15 en 10</t>
  </si>
  <si>
    <t>2x 2-stammig</t>
  </si>
  <si>
    <t>huisnr. 74/76</t>
  </si>
  <si>
    <t>huisnr. 76</t>
  </si>
  <si>
    <t>huisnr. 115</t>
  </si>
  <si>
    <t>huisnr. 95</t>
  </si>
  <si>
    <t>meerstammig, huisnr. 153</t>
  </si>
  <si>
    <t>7x opslag</t>
  </si>
  <si>
    <t>3x 10</t>
  </si>
  <si>
    <t>2x 2</t>
  </si>
  <si>
    <t>huisnr. 75</t>
  </si>
  <si>
    <t>huisnr. 104</t>
  </si>
  <si>
    <t>huisnr. 56</t>
  </si>
  <si>
    <t>huisnr. 117</t>
  </si>
  <si>
    <t>huisnr. 167</t>
  </si>
  <si>
    <t>huisnr. 183</t>
  </si>
  <si>
    <t>huisnr. 199</t>
  </si>
  <si>
    <t>huisnr. 156</t>
  </si>
  <si>
    <t>huisnr. 49</t>
  </si>
  <si>
    <t>huisnr. 26</t>
  </si>
  <si>
    <t>huisnr. 31</t>
  </si>
  <si>
    <t>huisnr. 111, vertakt</t>
  </si>
  <si>
    <t>huisnr. 184, vertakt</t>
  </si>
  <si>
    <t>huisnr. 72, 2-stammig</t>
  </si>
  <si>
    <t>huisnr. 59, vertakt</t>
  </si>
  <si>
    <t>huisnr. nst.53, vertakt</t>
  </si>
  <si>
    <t>huisnr. 49, vertakt</t>
  </si>
  <si>
    <t>úit stronk</t>
  </si>
  <si>
    <t>7a</t>
  </si>
  <si>
    <t>op 20 cm geknot, heg</t>
  </si>
  <si>
    <t>goudiep</t>
  </si>
  <si>
    <t>aantal</t>
  </si>
  <si>
    <t>bonsai</t>
  </si>
  <si>
    <t>prieeliep</t>
  </si>
  <si>
    <t>veldiep</t>
  </si>
  <si>
    <t>met haag</t>
  </si>
  <si>
    <t>driestammig</t>
  </si>
  <si>
    <t>wilgenlaan 2</t>
  </si>
  <si>
    <t>dennelaan 86</t>
  </si>
  <si>
    <t>cultivar</t>
  </si>
  <si>
    <t>in haag erfafscheiding</t>
  </si>
  <si>
    <t>soort</t>
  </si>
  <si>
    <t>2x struiken</t>
  </si>
  <si>
    <t>zelkova</t>
  </si>
  <si>
    <t>huisnr 197</t>
  </si>
  <si>
    <t>in haag</t>
  </si>
  <si>
    <t>bergiep</t>
  </si>
  <si>
    <t>zwepenboom (Celtis)</t>
  </si>
  <si>
    <t>cerderlaan hoek iepenlaan</t>
  </si>
  <si>
    <t>2 stuks</t>
  </si>
  <si>
    <t>wilgenlaan 112</t>
  </si>
  <si>
    <t>iepenlaan 2e tuin</t>
  </si>
  <si>
    <t>5 stuks</t>
  </si>
  <si>
    <t>2x5</t>
  </si>
  <si>
    <t>huntingdon iep</t>
  </si>
  <si>
    <t>2x20</t>
  </si>
  <si>
    <t xml:space="preserve">5x 5-10 </t>
  </si>
  <si>
    <t>tuin 99</t>
  </si>
  <si>
    <t>Wilgenlaan 106</t>
  </si>
  <si>
    <t>cvlindertuin</t>
  </si>
  <si>
    <t>Tuinpark De Groote Braak</t>
  </si>
  <si>
    <r>
      <t xml:space="preserve">url Google Maps: </t>
    </r>
    <r>
      <rPr>
        <sz val="10"/>
        <color rgb="FF0070C0"/>
        <rFont val="Corbel"/>
        <family val="2"/>
      </rPr>
      <t>https://goo.gl/maps/VR4jUUn9aCeobZzx8</t>
    </r>
    <r>
      <rPr>
        <sz val="10"/>
        <color rgb="FFFF0000"/>
        <rFont val="Corbel"/>
        <family val="2"/>
      </rPr>
      <t xml:space="preserve"> </t>
    </r>
  </si>
  <si>
    <t>Volkstuinpark De Bretten</t>
  </si>
  <si>
    <t>Stadsdeel Nieuw-West</t>
  </si>
  <si>
    <t>stadsdeel Nieuw-West</t>
  </si>
  <si>
    <r>
      <t xml:space="preserve">url Google Maps: </t>
    </r>
    <r>
      <rPr>
        <sz val="10"/>
        <color rgb="FF0070C0"/>
        <rFont val="Corbel"/>
        <family val="2"/>
      </rPr>
      <t>https://goo.gl/maps/FEn19nHFetbF4xWr8</t>
    </r>
  </si>
  <si>
    <t>Volkstuinvereniging Sloterdijkermeer</t>
  </si>
  <si>
    <r>
      <t xml:space="preserve">url Google Maps: </t>
    </r>
    <r>
      <rPr>
        <sz val="10"/>
        <color rgb="FF0070C0"/>
        <rFont val="Corbel"/>
        <family val="2"/>
      </rPr>
      <t>https://goo.gl/maps/LDxSEnNz35YQqQge9</t>
    </r>
  </si>
  <si>
    <t>Tuinpark Nut en Genoegen</t>
  </si>
  <si>
    <r>
      <t xml:space="preserve">url Google Maps: </t>
    </r>
    <r>
      <rPr>
        <sz val="10"/>
        <color rgb="FF0070C0"/>
        <rFont val="Corbel"/>
        <family val="2"/>
      </rPr>
      <t>https://goo.gl/maps/fCd9SXDPVH3JBgxH8</t>
    </r>
  </si>
  <si>
    <t>Tuinpark Zonnehoek</t>
  </si>
  <si>
    <r>
      <t>url Google Maps:</t>
    </r>
    <r>
      <rPr>
        <sz val="10"/>
        <color rgb="FF0070C0"/>
        <rFont val="Corbel"/>
        <family val="2"/>
      </rPr>
      <t xml:space="preserve"> https://goo.gl/maps/1vwgZn1c8YzJkGuA9</t>
    </r>
  </si>
  <si>
    <t>rechts naast de ingang, op gemeenteterrein</t>
  </si>
  <si>
    <t>6 x 20</t>
  </si>
  <si>
    <t>Volkstuinpark Buitenzorg</t>
  </si>
  <si>
    <t>stadsdeel Noord</t>
  </si>
  <si>
    <r>
      <t xml:space="preserve">url Google Maps: </t>
    </r>
    <r>
      <rPr>
        <sz val="10"/>
        <color rgb="FF0070C0"/>
        <rFont val="Corbel"/>
        <family val="2"/>
      </rPr>
      <t>https://goo.gl/maps/ZF1QiLLpyqkJRdME6</t>
    </r>
  </si>
  <si>
    <t>Volkstuinpark De Bongerd</t>
  </si>
  <si>
    <r>
      <t xml:space="preserve">url Google Maps: </t>
    </r>
    <r>
      <rPr>
        <sz val="10"/>
        <color rgb="FF0070C0"/>
        <rFont val="Corbel"/>
        <family val="2"/>
      </rPr>
      <t>https://goo.gl/maps/nynJkKyGVE12xiAGA</t>
    </r>
  </si>
  <si>
    <t>Sier- en moestuinen De Swaenen</t>
  </si>
  <si>
    <r>
      <t xml:space="preserve">url Google Maps: </t>
    </r>
    <r>
      <rPr>
        <sz val="10"/>
        <color rgb="FF0070C0"/>
        <rFont val="Corbel"/>
        <family val="2"/>
      </rPr>
      <t>https://goo.gl/maps/9ZLNJYaNgrTkQBAU6</t>
    </r>
  </si>
  <si>
    <t>Tuinpark Buikslotermeer</t>
  </si>
  <si>
    <r>
      <t xml:space="preserve">url Google Maps: </t>
    </r>
    <r>
      <rPr>
        <sz val="10"/>
        <color rgb="FF0070C0"/>
        <rFont val="Corbel"/>
        <family val="2"/>
      </rPr>
      <t>https://goo.gl/maps/1CHeYBfMjhNFVsHA9</t>
    </r>
  </si>
  <si>
    <t>Tuinpark De Molen</t>
  </si>
  <si>
    <r>
      <t xml:space="preserve">url Google Maps: </t>
    </r>
    <r>
      <rPr>
        <sz val="10"/>
        <color rgb="FF0070C0"/>
        <rFont val="Corbel"/>
        <family val="2"/>
      </rPr>
      <t>https://goo.gl/maps/A9jYvJiX3dJncoQV7</t>
    </r>
  </si>
  <si>
    <t>westelijk deel</t>
  </si>
  <si>
    <t>oostelijk deel</t>
  </si>
  <si>
    <t>Tuinpark Tuinwijck</t>
  </si>
  <si>
    <r>
      <t xml:space="preserve">url Google Maps: </t>
    </r>
    <r>
      <rPr>
        <sz val="10"/>
        <color rgb="FF0070C0"/>
        <rFont val="Corbel"/>
        <family val="2"/>
      </rPr>
      <t>https://goo.gl/maps/eWjqCvcpU3StXSpKA</t>
    </r>
  </si>
  <si>
    <t>opmerkingen</t>
  </si>
  <si>
    <t>Tuinpark Kweeklust</t>
  </si>
  <si>
    <r>
      <t xml:space="preserve">url Google Maps: </t>
    </r>
    <r>
      <rPr>
        <sz val="10"/>
        <color rgb="FF0070C0"/>
        <rFont val="Corbel"/>
        <family val="2"/>
      </rPr>
      <t>https://goo.gl/maps/wYEUoGfYCAQEPfYL8</t>
    </r>
  </si>
  <si>
    <t>Tuinpark Rust en Vreugd</t>
  </si>
  <si>
    <r>
      <t xml:space="preserve">url Google Maps: </t>
    </r>
    <r>
      <rPr>
        <sz val="10"/>
        <color rgb="FF0070C0"/>
        <rFont val="Corbel"/>
        <family val="2"/>
      </rPr>
      <t>https://goo.gl/maps/Sa7B2XffPYJDY44U7</t>
    </r>
  </si>
  <si>
    <t>Tuingroep Wijkergouw</t>
  </si>
  <si>
    <t>Stadsdeel Noord</t>
  </si>
  <si>
    <r>
      <t xml:space="preserve">url Google Maps: </t>
    </r>
    <r>
      <rPr>
        <sz val="10"/>
        <color rgb="FF0070C0"/>
        <rFont val="Corbel"/>
        <family val="2"/>
      </rPr>
      <t>https://goo.gl/maps/ch2xNmiTt14BaUdz6</t>
    </r>
  </si>
  <si>
    <t>Tuinpark Nieuwe Levenskracht</t>
  </si>
  <si>
    <t>stadsdeel Oost</t>
  </si>
  <si>
    <r>
      <t>url Google Maps:</t>
    </r>
    <r>
      <rPr>
        <sz val="10"/>
        <color rgb="FF0070C0"/>
        <rFont val="Corbel"/>
        <family val="2"/>
      </rPr>
      <t xml:space="preserve"> https://goo.gl/maps/5mNp84vcMcBsiSx4A</t>
    </r>
  </si>
  <si>
    <t>Klein Dantzig Volkstuinpark</t>
  </si>
  <si>
    <r>
      <t xml:space="preserve">url Google Maps: </t>
    </r>
    <r>
      <rPr>
        <sz val="10"/>
        <color rgb="FF0070C0"/>
        <rFont val="Corbel"/>
        <family val="2"/>
      </rPr>
      <t>https://goo.gl/maps/wD5SJz4w6JEAMVWv5</t>
    </r>
  </si>
  <si>
    <t>5 &amp; 10</t>
  </si>
  <si>
    <t>Natuurtuinpark Amstelglorie</t>
  </si>
  <si>
    <r>
      <t xml:space="preserve">url Google Maps: </t>
    </r>
    <r>
      <rPr>
        <sz val="10"/>
        <color rgb="FF0070C0"/>
        <rFont val="Corbel"/>
        <family val="2"/>
      </rPr>
      <t>https://goo.gl/maps/o18eW4A6VxA4BNA7A</t>
    </r>
  </si>
  <si>
    <t>Volkstuinvereniging Linnaeus</t>
  </si>
  <si>
    <t>stadsdeel Zuidoost</t>
  </si>
  <si>
    <r>
      <t xml:space="preserve">url Google Maps: </t>
    </r>
    <r>
      <rPr>
        <sz val="10"/>
        <color rgb="FF0070C0"/>
        <rFont val="Corbel"/>
        <family val="2"/>
      </rPr>
      <t>https://goo.gl/maps/rcB7w4ScRNi1L5kW9</t>
    </r>
  </si>
  <si>
    <t>Volkstuinvereniging Frankendael</t>
  </si>
  <si>
    <r>
      <t xml:space="preserve">url Google Maps: </t>
    </r>
    <r>
      <rPr>
        <sz val="10"/>
        <color rgb="FF0070C0"/>
        <rFont val="Corbel"/>
        <family val="2"/>
      </rPr>
      <t>https://goo.gl/maps/VHj7PAxX4U7WpYnC8</t>
    </r>
  </si>
  <si>
    <r>
      <t xml:space="preserve">url Google Maps: </t>
    </r>
    <r>
      <rPr>
        <sz val="10"/>
        <color rgb="FF0070C0"/>
        <rFont val="Corbel"/>
        <family val="2"/>
      </rPr>
      <t>https://goo.gl/maps/jjE4kadYct1oAkra6</t>
    </r>
  </si>
  <si>
    <t>Volkstuinpark De Vijf Slagen</t>
  </si>
  <si>
    <t>Tuinpark Ons Buiten</t>
  </si>
  <si>
    <r>
      <t xml:space="preserve">url Google Maps: </t>
    </r>
    <r>
      <rPr>
        <sz val="10"/>
        <color rgb="FF0070C0"/>
        <rFont val="Corbel"/>
        <family val="2"/>
      </rPr>
      <t>https://goo.gl/maps/pg612EvJByHtLJax7</t>
    </r>
  </si>
  <si>
    <t>Tuinpark Lissabon</t>
  </si>
  <si>
    <r>
      <t xml:space="preserve">url Google Maps: </t>
    </r>
    <r>
      <rPr>
        <sz val="10"/>
        <color rgb="FF0070C0"/>
        <rFont val="Corbel"/>
        <family val="2"/>
      </rPr>
      <t>https://goo.gl/maps/8MDYkXyejLhnv2Qb9</t>
    </r>
  </si>
  <si>
    <t>Vereniging van Amateur-Tuinders Sloten</t>
  </si>
  <si>
    <r>
      <t xml:space="preserve">url Google Maps: </t>
    </r>
    <r>
      <rPr>
        <sz val="10"/>
        <color rgb="FF0070C0"/>
        <rFont val="Corbel"/>
        <family val="2"/>
      </rPr>
      <t>https://goo.gl/maps/n4JGtCJNzQqsZRMK7</t>
    </r>
  </si>
  <si>
    <t>Volkstuinpark Eigen Hof</t>
  </si>
  <si>
    <t>url Google Maps: https://goo.gl/maps/uWXKbiTKBE5A3oH57</t>
  </si>
  <si>
    <t>Volkstuinpark De Eendracht</t>
  </si>
  <si>
    <r>
      <t xml:space="preserve">url Google Maps: </t>
    </r>
    <r>
      <rPr>
        <sz val="10"/>
        <color rgb="FF0070C0"/>
        <rFont val="Corbel"/>
        <family val="2"/>
      </rPr>
      <t>https://goo.gl/maps/Lk7DYhFTjzG2LSPR9</t>
    </r>
  </si>
  <si>
    <t>Tuinpark T.I.G.E.N.O.</t>
  </si>
  <si>
    <r>
      <t xml:space="preserve">url Google Maps: </t>
    </r>
    <r>
      <rPr>
        <sz val="10"/>
        <color rgb="FF0070C0"/>
        <rFont val="Corbel"/>
        <family val="2"/>
      </rPr>
      <t>https://goo.gl/maps/yAWov5BRShmgNfMT6</t>
    </r>
  </si>
  <si>
    <t>Volkstuinen De Groene Lijn</t>
  </si>
  <si>
    <t>stadsdeel Zuid</t>
  </si>
  <si>
    <r>
      <t>url Google Maps:</t>
    </r>
    <r>
      <rPr>
        <sz val="10"/>
        <color rgb="FF0070C0"/>
        <rFont val="Corbel"/>
        <family val="2"/>
      </rPr>
      <t xml:space="preserve"> https://goo.gl/maps/1jS1MK5tz1rKDkhk9</t>
    </r>
  </si>
  <si>
    <t>Volkstuinen Bijenpark (oud)</t>
  </si>
  <si>
    <r>
      <t xml:space="preserve">url Google Maps: </t>
    </r>
    <r>
      <rPr>
        <sz val="10"/>
        <color rgb="FF0070C0"/>
        <rFont val="Corbel"/>
        <family val="2"/>
      </rPr>
      <t>https://goo.gl/maps/Dfnh7grmHFTYZTVY9</t>
    </r>
  </si>
  <si>
    <t>Volkstuinen Het Nieuwe Bijenpark</t>
  </si>
  <si>
    <r>
      <t>url Google Maps:</t>
    </r>
    <r>
      <rPr>
        <sz val="10"/>
        <color rgb="FF0070C0"/>
        <rFont val="Corbel"/>
        <family val="2"/>
      </rPr>
      <t xml:space="preserve"> https://goo.gl/maps/8H1x1aZGy6te7y8f7</t>
    </r>
  </si>
  <si>
    <t>Tuinpark Ostdorp</t>
  </si>
  <si>
    <t>huningdon iep + opslag</t>
  </si>
  <si>
    <t>veldiep + opslag</t>
  </si>
  <si>
    <r>
      <t xml:space="preserve">url Google Maps: </t>
    </r>
    <r>
      <rPr>
        <sz val="10"/>
        <color rgb="FF0070C0"/>
        <rFont val="Corbel"/>
        <family val="2"/>
      </rPr>
      <t>https://goo.gl/maps/KUEz5LHtreTiHxh68</t>
    </r>
  </si>
  <si>
    <t>Tuindersvereniging Van Houten</t>
  </si>
  <si>
    <t>Weesp</t>
  </si>
  <si>
    <t>info ontbreekt momenteel</t>
  </si>
  <si>
    <r>
      <t xml:space="preserve">url Google Maps: </t>
    </r>
    <r>
      <rPr>
        <sz val="10"/>
        <color rgb="FF0070C0"/>
        <rFont val="Corbel"/>
        <family val="2"/>
      </rPr>
      <t>https://goo.gl/maps/UiZmLqTdPQ2iLH1s8</t>
    </r>
  </si>
  <si>
    <t>Volkstuinvereniging Kweeklust</t>
  </si>
  <si>
    <t>url Google Maps: https://goo.gl/maps/ina4SCMfoNeRGQJP9</t>
  </si>
  <si>
    <t>stadsdeel</t>
  </si>
  <si>
    <t>volkstuin</t>
  </si>
  <si>
    <t>aantal locaties met iepen</t>
  </si>
  <si>
    <t>url Google Maps</t>
  </si>
  <si>
    <t>iepen in databeheersysteem (GeoVisia)</t>
  </si>
  <si>
    <t>West</t>
  </si>
  <si>
    <t>https://goo.gl/maps/LDxSEnNz35YQqQge9</t>
  </si>
  <si>
    <t>ja, samen met Nut en Genoegen 18 stuks, zie tabblad BoomID Volkstuinen</t>
  </si>
  <si>
    <t>https://goo.gl/maps/fCd9SXDPVH3JBgxH8</t>
  </si>
  <si>
    <t>ja, samen met Sloterdijkermeer 18 stuks, zie tabblad BoomID Volkstuinen</t>
  </si>
  <si>
    <t>https://goo.gl/maps/1vwgZn1c8YzJkGuA9</t>
  </si>
  <si>
    <t>ja, 1 stuks, zie tabblad BoomID Volkstuinen</t>
  </si>
  <si>
    <t>Nieuw-West</t>
  </si>
  <si>
    <t xml:space="preserve">https://goo.gl/maps/VR4jUUn9aCeobZzx8 </t>
  </si>
  <si>
    <t>nee</t>
  </si>
  <si>
    <t xml:space="preserve"> https://goo.gl/maps/FEn19nHFetbF4xWr8</t>
  </si>
  <si>
    <t>nee, wel VTA 2022 beschikbaar met 8 iepen</t>
  </si>
  <si>
    <t>https://goo.gl/maps/pg612EvJByHtLJax7</t>
  </si>
  <si>
    <t>https://goo.gl/maps/8MDYkXyejLhnv2Qb9</t>
  </si>
  <si>
    <t>https://goo.gl/maps/n4JGtCJNzQqsZRMK7</t>
  </si>
  <si>
    <t>https://goo.gl/maps/uWXKbiTKBE5A3oH57</t>
  </si>
  <si>
    <t>https://goo.gl/maps/Lk7DYhFTjzG2LSPR9</t>
  </si>
  <si>
    <t>https://goo.gl/maps/yAWov5BRShmgNfMT6</t>
  </si>
  <si>
    <t>https://goo.gl/maps/Dfnh7grmHFTYZTVY9</t>
  </si>
  <si>
    <t>https://goo.gl/maps/8H1x1aZGy6te7y8f7</t>
  </si>
  <si>
    <t>Tuinpark Osdorp</t>
  </si>
  <si>
    <t>https://goo.gl/maps/KUEz5LHtreTiHxh68</t>
  </si>
  <si>
    <t>Noord</t>
  </si>
  <si>
    <t xml:space="preserve"> https://goo.gl/maps/ZF1QiLLpyqkJRdME6</t>
  </si>
  <si>
    <t>ja, 15 stuks, zie tabblad BoomID Volkstuinen</t>
  </si>
  <si>
    <t>https://goo.gl/maps/nynJkKyGVE12xiAGA</t>
  </si>
  <si>
    <t>ja, 8 stuks, zie tabblad BoomID Volkstuinen</t>
  </si>
  <si>
    <t>https://goo.gl/maps/9ZLNJYaNgrTkQBAU6</t>
  </si>
  <si>
    <t>https://goo.gl/maps/1CHeYBfMjhNFVsHA9</t>
  </si>
  <si>
    <t>https://goo.gl/maps/A9jYvJiX3dJncoQV7</t>
  </si>
  <si>
    <t>ja, 27 stuks, zie tabblad BoomID Volkstuinen</t>
  </si>
  <si>
    <t>https://goo.gl/maps/eWjqCvcpU3StXSpKA</t>
  </si>
  <si>
    <t>ja, 3 stuks, zie tabblad BoomID Volkstuinen</t>
  </si>
  <si>
    <t>https://goo.gl/maps/wYEUoGfYCAQEPfYL8</t>
  </si>
  <si>
    <t>ja, 17 stuks, zie tabblad BoomID Volkstuinen</t>
  </si>
  <si>
    <t xml:space="preserve"> https://goo.gl/maps/Sa7B2XffPYJDY44U7</t>
  </si>
  <si>
    <t>https://goo.gl/maps/ch2xNmiTt14BaUdz6</t>
  </si>
  <si>
    <t>ja, 48 stuks, zie tabblad BoomID Volkstuinen</t>
  </si>
  <si>
    <t>Oost</t>
  </si>
  <si>
    <t>https://goo.gl/maps/5mNp84vcMcBsiSx4A</t>
  </si>
  <si>
    <t>https://goo.gl/maps/wD5SJz4w6JEAMVWv5</t>
  </si>
  <si>
    <t>https://goo.gl/maps/o18eW4A6VxA4BNA7A</t>
  </si>
  <si>
    <t>Zuidoost (Driemond)</t>
  </si>
  <si>
    <t>https://goo.gl/maps/rcB7w4ScRNi1L5kW9</t>
  </si>
  <si>
    <t>https://goo.gl/maps/VHj7PAxX4U7WpYnC8</t>
  </si>
  <si>
    <t xml:space="preserve">Zuidoost  </t>
  </si>
  <si>
    <t>https://goo.gl/maps/jjE4kadYct1oAkra6</t>
  </si>
  <si>
    <t>Zuid</t>
  </si>
  <si>
    <t>https://goo.gl/maps/1jS1MK5tz1rKDkhk9</t>
  </si>
  <si>
    <t>https://goo.gl/maps/UiZmLqTdPQ2iLH1s8</t>
  </si>
  <si>
    <t>https://goo.gl/maps/ina4SCMfoNeRGQJP9</t>
  </si>
  <si>
    <t>totaal</t>
  </si>
  <si>
    <t>BoomID Geovisia</t>
  </si>
  <si>
    <t>GEOVISIA_ID</t>
  </si>
  <si>
    <t>Boomsoort</t>
  </si>
  <si>
    <t>Boomtype</t>
  </si>
  <si>
    <t>Eigenaar</t>
  </si>
  <si>
    <t>Beheerder</t>
  </si>
  <si>
    <t>Plantjaar</t>
  </si>
  <si>
    <t>Standplaats</t>
  </si>
  <si>
    <t>Diameterklasse</t>
  </si>
  <si>
    <t>Hoogteklasse</t>
  </si>
  <si>
    <t>Categorie veiligheid</t>
  </si>
  <si>
    <t>Boomsoort nl</t>
  </si>
  <si>
    <t>Monetaire boomwaarde</t>
  </si>
  <si>
    <t>Beleidstatus</t>
  </si>
  <si>
    <t>Omgevingsrisicoklasse</t>
  </si>
  <si>
    <t>Wijk</t>
  </si>
  <si>
    <t>Straat</t>
  </si>
  <si>
    <t>Conditie</t>
  </si>
  <si>
    <t>Boombeeld</t>
  </si>
  <si>
    <t>Snoeiwijze</t>
  </si>
  <si>
    <t>BoomID Gisib</t>
  </si>
  <si>
    <t>Cyclus segment</t>
  </si>
  <si>
    <t>Actuele opkroonhoogte</t>
  </si>
  <si>
    <t>Foto</t>
  </si>
  <si>
    <t>Voorzieningen</t>
  </si>
  <si>
    <t>Datum laatste snoei</t>
  </si>
  <si>
    <t>Cyclus type</t>
  </si>
  <si>
    <t>Cyclus frequentie</t>
  </si>
  <si>
    <t>Plaats</t>
  </si>
  <si>
    <t>Boomgrootte</t>
  </si>
  <si>
    <t>Vrije (wettelijke) doorgang</t>
  </si>
  <si>
    <t>Aanvullende boomkenmerken</t>
  </si>
  <si>
    <t>Kroondiameterklasse</t>
  </si>
  <si>
    <t>Controle frequentie BVC</t>
  </si>
  <si>
    <t>Datum volgende BVC</t>
  </si>
  <si>
    <t>Beoogde omlooptijd</t>
  </si>
  <si>
    <t>Beheerbaarheid</t>
  </si>
  <si>
    <t>Toekomsverwachting</t>
  </si>
  <si>
    <t>Opmerking beheer</t>
  </si>
  <si>
    <t>Groeiplaatsinrichting</t>
  </si>
  <si>
    <t>Boomaantastingen</t>
  </si>
  <si>
    <t>Beoogde opkroonhoogte</t>
  </si>
  <si>
    <t>Buurt</t>
  </si>
  <si>
    <t>Selectie 1</t>
  </si>
  <si>
    <t>Selectie 2</t>
  </si>
  <si>
    <t>Selectie uitvoering</t>
  </si>
  <si>
    <t>Beleid opmerkingen</t>
  </si>
  <si>
    <t>Selectie Kap en aanplant</t>
  </si>
  <si>
    <t>Conversie_ID</t>
  </si>
  <si>
    <t>Mutatie door</t>
  </si>
  <si>
    <t>Datum laatste mutatie</t>
  </si>
  <si>
    <t>X</t>
  </si>
  <si>
    <t>Y</t>
  </si>
  <si>
    <t>naam2</t>
  </si>
  <si>
    <t>952F76CF-89E4-49C8-975D-900614ED76FC</t>
  </si>
  <si>
    <t>Ulmus hollandica</t>
  </si>
  <si>
    <t>Niet vrij uitgroeiende boom</t>
  </si>
  <si>
    <t>Gemeentelijk Vastgoed</t>
  </si>
  <si>
    <t>Volkstuinpark</t>
  </si>
  <si>
    <t>&lt; 20 cm</t>
  </si>
  <si>
    <t>9 tot 12 m</t>
  </si>
  <si>
    <t>Boom zonder (noemenswaardige) gebreken</t>
  </si>
  <si>
    <t>Hollandse iep</t>
  </si>
  <si>
    <t>Algemeen</t>
  </si>
  <si>
    <t>Sloterdijk</t>
  </si>
  <si>
    <t>Sloterdijkerweg</t>
  </si>
  <si>
    <t>Onvoldoende</t>
  </si>
  <si>
    <t>Aanvaard</t>
  </si>
  <si>
    <t>Onderhoudssnoei</t>
  </si>
  <si>
    <t>C</t>
  </si>
  <si>
    <t>Onbereikbaar, snoei-ingreep ongewenst</t>
  </si>
  <si>
    <t>1x per 3 jaar</t>
  </si>
  <si>
    <t>2025-03-20T00:00:00.0000000</t>
  </si>
  <si>
    <t>&gt; 15 jaar</t>
  </si>
  <si>
    <t>Rondom tot 4 m +mv.</t>
  </si>
  <si>
    <t>Woon- en Groengebied Sloterdijk</t>
  </si>
  <si>
    <t>locatie - beheer derden</t>
  </si>
  <si>
    <t>129462</t>
  </si>
  <si>
    <t>Sloterdijkermeer / Nut en Genoegen</t>
  </si>
  <si>
    <t>90A7BC4D-E6E2-4CAB-87AF-B2C331EC944F</t>
  </si>
  <si>
    <t>Voldoende</t>
  </si>
  <si>
    <t>129463</t>
  </si>
  <si>
    <t>34B73CCB-5B9F-4083-82E4-69620D8CCC73</t>
  </si>
  <si>
    <t>Vrij uitgroeiende boom</t>
  </si>
  <si>
    <t>30 tot 50 cm</t>
  </si>
  <si>
    <t>15 tot 18 m</t>
  </si>
  <si>
    <t>Risicoboom</t>
  </si>
  <si>
    <t>Regulier</t>
  </si>
  <si>
    <t>Niet van toepassing</t>
  </si>
  <si>
    <t>129479</t>
  </si>
  <si>
    <t>1B849F3A-A8CE-4028-A4CD-929449829797</t>
  </si>
  <si>
    <t>6 tot 9 m</t>
  </si>
  <si>
    <t>129481</t>
  </si>
  <si>
    <t>D9759CD0-3DFC-463D-9EE2-11669527C2EB</t>
  </si>
  <si>
    <t>129482</t>
  </si>
  <si>
    <t>BA9DE026-8E14-4992-8ACC-C3489CBF6C3F</t>
  </si>
  <si>
    <t>Veldiep</t>
  </si>
  <si>
    <t>Begeleidingssnoei</t>
  </si>
  <si>
    <t>Nog niet bereikt</t>
  </si>
  <si>
    <t>129647</t>
  </si>
  <si>
    <t>2B2CE081-2DB2-4F95-A654-A9E143000F3D</t>
  </si>
  <si>
    <t>129649</t>
  </si>
  <si>
    <t>0AAA9514-3D01-42EB-9FFE-CA99722608D5</t>
  </si>
  <si>
    <t>12 tot 15 m</t>
  </si>
  <si>
    <t>129656</t>
  </si>
  <si>
    <t>00B8DF86-4DA6-44B6-BFE3-6152BFF14000</t>
  </si>
  <si>
    <t>Ulmus glabra</t>
  </si>
  <si>
    <t>Bergiep</t>
  </si>
  <si>
    <t>2022-08-25T00:00:00.0000000</t>
  </si>
  <si>
    <t>uitvoering aannemer.</t>
  </si>
  <si>
    <t>Iepziekte 2022 particulier</t>
  </si>
  <si>
    <t>129657</t>
  </si>
  <si>
    <t>2022 mutatie paspoort GV</t>
  </si>
  <si>
    <t>37934BAF-6901-49B2-916C-EB6B20B65B11</t>
  </si>
  <si>
    <t>50 tot 100 cm</t>
  </si>
  <si>
    <t>18 tot 24 m</t>
  </si>
  <si>
    <t>Bereikt</t>
  </si>
  <si>
    <t>129672</t>
  </si>
  <si>
    <t>28477736-9F32-4040-ACB7-426788C11D45</t>
  </si>
  <si>
    <t>129673</t>
  </si>
  <si>
    <t>0E60C14C-67C8-43E5-8793-596EF7525EF5</t>
  </si>
  <si>
    <t>129674</t>
  </si>
  <si>
    <t>29733721-A3FB-4483-B87C-14A1700E4B55</t>
  </si>
  <si>
    <t>129683</t>
  </si>
  <si>
    <t>6E784350-AB34-4468-BEB3-46821D486772</t>
  </si>
  <si>
    <t>129684</t>
  </si>
  <si>
    <t>F17698FC-549B-4FD0-A355-7087F130959C</t>
  </si>
  <si>
    <t>Goed</t>
  </si>
  <si>
    <t>129688</t>
  </si>
  <si>
    <t>FBF07B8F-8683-4F3F-850F-E8B90574C889</t>
  </si>
  <si>
    <t>Ulmus hollandica 'Wredei'</t>
  </si>
  <si>
    <t>Goudiep</t>
  </si>
  <si>
    <t>2025-03-17T00:00:00.0000000</t>
  </si>
  <si>
    <t>129838</t>
  </si>
  <si>
    <t>CC9C71DC-B047-4D86-A920-57B5143F2661</t>
  </si>
  <si>
    <t>Vormboom - gekandelaberd / gekandelaard</t>
  </si>
  <si>
    <t>Specifieke snoei - terugzetten extensief</t>
  </si>
  <si>
    <t>2025-03-02T00:00:00.0000000</t>
  </si>
  <si>
    <t>129982</t>
  </si>
  <si>
    <t>ED5AC873-1088-4607-B0A5-60E05036621A</t>
  </si>
  <si>
    <t>20 tot 30 cm</t>
  </si>
  <si>
    <t>2025-03-13T00:00:00.0000000</t>
  </si>
  <si>
    <t>6 - 15 jaar</t>
  </si>
  <si>
    <t>130274</t>
  </si>
  <si>
    <t>DFB45B02-DC1F-4673-ABA7-DE0C727847AA</t>
  </si>
  <si>
    <t>Ulmus minor 'Sarniensis'</t>
  </si>
  <si>
    <t>Niet bepaald</t>
  </si>
  <si>
    <t>Gemeente Amsterdam</t>
  </si>
  <si>
    <t>Stadsdeel West</t>
  </si>
  <si>
    <t>Houthavens</t>
  </si>
  <si>
    <t>Zonnehoekspad</t>
  </si>
  <si>
    <t>A</t>
  </si>
  <si>
    <t>Geen</t>
  </si>
  <si>
    <t>Boom niet aanwezig</t>
  </si>
  <si>
    <t>Houthavens West</t>
  </si>
  <si>
    <t>67218</t>
  </si>
  <si>
    <t>Zonnehoek</t>
  </si>
  <si>
    <t>6ABDE579-24FE-4849-9475-1EBD8FB56F7D</t>
  </si>
  <si>
    <t>Natuurlijk persoon</t>
  </si>
  <si>
    <t>&lt; 6 m</t>
  </si>
  <si>
    <t>Waterland</t>
  </si>
  <si>
    <t>Volkstuinenpark Kweeklust</t>
  </si>
  <si>
    <t>2023-05-08T00:00:00.0000000</t>
  </si>
  <si>
    <t>Schellingwoude Noord</t>
  </si>
  <si>
    <t>AFA48E45-2F92-4312-BA54-41BA9322623C</t>
  </si>
  <si>
    <t>Kweeklust</t>
  </si>
  <si>
    <t>51786C28-66FC-47E0-A7CB-7671C8665BF4</t>
  </si>
  <si>
    <t>D679C40C-1956-4244-B404-5DB8FA66C79B</t>
  </si>
  <si>
    <t>9C0EC265-DD36-4F5C-ACBE-FEAF1820F8A8</t>
  </si>
  <si>
    <t>063F7A3F-B66F-452F-8C3C-08F06DC470A9</t>
  </si>
  <si>
    <t>DE27297B-CD22-4FB6-AE02-FB9402DEBA5B</t>
  </si>
  <si>
    <t>661BEB81-1756-4181-B7A3-F5931B4CA1FC</t>
  </si>
  <si>
    <t>4FB046FE-A590-401D-9BD8-05E958D52470</t>
  </si>
  <si>
    <t>AF14C702-A916-4DBD-AA5D-7917FB45C415</t>
  </si>
  <si>
    <t>CAAC21F2-529E-4B6F-9D1A-23AD9D1FA494</t>
  </si>
  <si>
    <t>Vormboom - geknot</t>
  </si>
  <si>
    <t>Specifieke snoei - knotten</t>
  </si>
  <si>
    <t>62E0AF89-B0DB-472C-80D4-CD2607064E76</t>
  </si>
  <si>
    <t>93C5DD65-2DA9-4893-8636-D40FB01BF9D3</t>
  </si>
  <si>
    <t>Zwarte Gouw</t>
  </si>
  <si>
    <t>E77E8934-59B9-4359-A714-45A928FC1302</t>
  </si>
  <si>
    <t>CE36C6B1-7AC3-4100-993F-24CD3D4ECB20</t>
  </si>
  <si>
    <t>6B221C9D-04BF-473E-9968-30B568341102</t>
  </si>
  <si>
    <t>61AE54B4-7876-4B24-B1B0-80E3CF6E7E95</t>
  </si>
  <si>
    <t>B66D8F2F-F4CC-4AAD-8D6D-48BC71F1C118</t>
  </si>
  <si>
    <t>933C297A-63F6-4F1C-9460-358C3E44EC5A</t>
  </si>
  <si>
    <t>CC329EFB-5BA4-4FE9-BC0C-CFCC89ACF2F0</t>
  </si>
  <si>
    <t>857AD7A0-CEF4-4D8C-A395-FC815149C1F0</t>
  </si>
  <si>
    <t>86B4BC04-82A8-403D-9818-7F81671583C7</t>
  </si>
  <si>
    <t>384E4A83-2A96-4426-916D-C55712C2EA00</t>
  </si>
  <si>
    <t>BA60F724-DAF2-4167-9A59-59D66405EA3B</t>
  </si>
  <si>
    <t>43B9AC58-C7E8-464D-A343-008122069E98</t>
  </si>
  <si>
    <t>3252AA58-8762-44AA-B8E5-C936E2E86B16</t>
  </si>
  <si>
    <t>A4135D46-6364-4DB8-98D1-9B6A6AF3BD8B</t>
  </si>
  <si>
    <t>Bosplantsoen</t>
  </si>
  <si>
    <t>Verhoogd</t>
  </si>
  <si>
    <t>Zwartegouw</t>
  </si>
  <si>
    <t>2021-08-18T00:00:00.0000000</t>
  </si>
  <si>
    <t>2021-03-05T00:00:00.0000000</t>
  </si>
  <si>
    <t>Alleen stobbe aanwezig</t>
  </si>
  <si>
    <t>Iepziekte 2021</t>
  </si>
  <si>
    <t>64A3DE43-7D0D-44D4-AD90-E630F6AE47C1</t>
  </si>
  <si>
    <t>5EB251F5-541F-48F7-A1B0-F9EC2B7EEA7D</t>
  </si>
  <si>
    <t>2020-04-25T00:00:00.0000000</t>
  </si>
  <si>
    <t>8FD4885C-3A50-42F2-911D-EC6FFC1BD5CC</t>
  </si>
  <si>
    <t>B53DD602-B27F-495C-8214-7F4DDD39DB23</t>
  </si>
  <si>
    <t>N</t>
  </si>
  <si>
    <t>F47791B7-B3A7-4BC9-BE89-95AA6A4C3D36</t>
  </si>
  <si>
    <t>138E774C-6FD5-45E4-9BEB-9170C1194A2D</t>
  </si>
  <si>
    <t>Volkstuinenpark Tuinwijck</t>
  </si>
  <si>
    <t>Slecht</t>
  </si>
  <si>
    <t>F5515B42-3E71-4488-B377-41D648635A37</t>
  </si>
  <si>
    <t>Tuinwijck</t>
  </si>
  <si>
    <t>6CF7DC64-2FBA-4228-8647-35B56E992B17</t>
  </si>
  <si>
    <t>187B41BC-CD3C-4BA3-BBCE-31BB9072ED84</t>
  </si>
  <si>
    <t>F3F93909-9799-4609-A6D6-6DAB12433068</t>
  </si>
  <si>
    <t>F02F67C1-D100-4D5B-B63F-F279163110B2</t>
  </si>
  <si>
    <t>1EFC6CAC-C2B5-425E-8103-DB46D639E080</t>
  </si>
  <si>
    <t>Volkstuinenpark De Molen</t>
  </si>
  <si>
    <t>9F280A0C-2FF2-4903-BB6C-6241590F82C7</t>
  </si>
  <si>
    <t>De Molen</t>
  </si>
  <si>
    <t>A658B256-AFFE-49C7-BAF1-1D3E5A16DABF</t>
  </si>
  <si>
    <t>C837372F-406F-48D1-918D-57D07DB6DD6A</t>
  </si>
  <si>
    <t>ABCBA760-0B95-419E-978E-A40F6A484C5D</t>
  </si>
  <si>
    <t>4C0C209F-DCF6-427C-8DA9-0857DA6FBF15</t>
  </si>
  <si>
    <t>A1698366-F955-4298-BB4C-6FE228E3992B</t>
  </si>
  <si>
    <t>8B671F2F-131F-4AD0-901F-549C3DB1A741</t>
  </si>
  <si>
    <t>786C2ED2-375B-4E4A-8E1E-717875521FE4</t>
  </si>
  <si>
    <t>4B359D15-0BBC-4FEA-91CD-E60ED2AA772F</t>
  </si>
  <si>
    <t>F118080C-300F-462B-8FE1-4177E7E09EE5</t>
  </si>
  <si>
    <t>B165B140-2215-43D1-8F03-A6480079384F</t>
  </si>
  <si>
    <t>804B8662-AFC5-48D2-B5A1-48F9AEDBA5AE</t>
  </si>
  <si>
    <t>B99C332F-D91C-48DA-95D8-607550F5AAD1</t>
  </si>
  <si>
    <t>E4DD47AD-E872-4CA7-9C87-9172CFBB1396</t>
  </si>
  <si>
    <t>71569EDE-F7CF-4F8D-9563-BA0250378896</t>
  </si>
  <si>
    <t>26003A90-AC39-4599-9057-95F7B7410D97</t>
  </si>
  <si>
    <t>F93E1422-FECA-4C78-B625-1F75B5B468E7</t>
  </si>
  <si>
    <t>43CA5814-99B6-44E5-A1A5-5E7631B939EB</t>
  </si>
  <si>
    <t>C9949ED7-9943-49AA-BBD1-9BA8BD5681A4</t>
  </si>
  <si>
    <t>A2EFCB68-4DD6-4B29-8F9F-6E189F86D547</t>
  </si>
  <si>
    <t>409D3607-812F-476D-8F08-242DFC6DC35A</t>
  </si>
  <si>
    <t>882A3044-D689-46BD-A243-3D26585B9DC5</t>
  </si>
  <si>
    <t>41AF3220-F009-431F-802A-1AB959D3125C</t>
  </si>
  <si>
    <t>3CB81060-E3C6-4E52-8DB0-E7BFE3921C05</t>
  </si>
  <si>
    <t>047D4096-AE8E-42BD-BF86-A965493A96FF</t>
  </si>
  <si>
    <t>AA2A2D9C-AEB9-4D42-8AD1-68702956F7DF</t>
  </si>
  <si>
    <t>BF0BAE91-D031-40E3-A689-B5BB6C8799A2</t>
  </si>
  <si>
    <t>C77FDF91-F08B-42D8-BBB3-DD20CE6E90DB</t>
  </si>
  <si>
    <t>7527E7FD-245E-45A1-81A7-F0FC07EB4D55</t>
  </si>
  <si>
    <t>720C3A9F-2ADC-42FB-97C1-02AC510DF9FD</t>
  </si>
  <si>
    <t>F9414CEB-5BD4-4451-9D33-A17A115EEDD9</t>
  </si>
  <si>
    <t>C42FBDEA-404E-46D0-A8BE-4DE40FC20C8C</t>
  </si>
  <si>
    <t>D3B9094F-11EE-41FB-8A65-5CB915CCAAB1</t>
  </si>
  <si>
    <t>30983B3D-4704-4768-B635-D25BF0FD94A7</t>
  </si>
  <si>
    <t>2021-05-08T00:00:00.0000000</t>
  </si>
  <si>
    <t>23191169-C62A-4B20-A655-27AAECDB7383</t>
  </si>
  <si>
    <t>B06F697B-5FCD-4731-B81C-FF0677DFB5C7</t>
  </si>
  <si>
    <t>4BC09847-6713-4A0A-9360-0075D2B6CB98</t>
  </si>
  <si>
    <t>0716C6AB-5F02-4044-81DE-38314B7C8C77</t>
  </si>
  <si>
    <t>813B72AC-AC32-432F-AF0D-BA022EC88D22</t>
  </si>
  <si>
    <t>F80F14AC-B2B9-4B6F-B256-CAEFC3E8A912</t>
  </si>
  <si>
    <t>616E5328-4AC8-469B-A254-1134DB6E9821</t>
  </si>
  <si>
    <t>2A416967-9CFC-4387-8CDF-74FDCF88D295</t>
  </si>
  <si>
    <t>A91F24D2-8BD6-4AC6-90C4-38CFBAEB76D4</t>
  </si>
  <si>
    <t>4FCAE0CA-6EF9-42F7-A8B5-CC959998C8EA</t>
  </si>
  <si>
    <t>074F0983-F7E5-47CA-9D86-BA954D3D1330</t>
  </si>
  <si>
    <t>3AE5D8A4-4CDB-44D9-8B13-5359F4CE7D9A</t>
  </si>
  <si>
    <t>Ulmus hollandica 'Commelin'</t>
  </si>
  <si>
    <t>Hollandse iep (cultuurvariëteit)</t>
  </si>
  <si>
    <t>Ringweg-Noord</t>
  </si>
  <si>
    <t>2022 Stormschade Eunice</t>
  </si>
  <si>
    <t>Eunice - Reguliere bomen zonder NTO</t>
  </si>
  <si>
    <t>A03CD5C3-3FEE-4B64-A07E-0CE224F4242B</t>
  </si>
  <si>
    <t>C0BF42CC-EB36-45E2-800C-88A0E9CEB69D</t>
  </si>
  <si>
    <t>6FE46723-01A0-49C8-9A12-BE1D918E4D91</t>
  </si>
  <si>
    <t>2023-05-29T00:00:00.0000000</t>
  </si>
  <si>
    <t>16B2470E-6F4A-4D95-8591-60651A6C9A90</t>
  </si>
  <si>
    <t>840B4CD3-DCFC-4D41-A774-4DF622C50E2D</t>
  </si>
  <si>
    <t>Vormboom - blok</t>
  </si>
  <si>
    <t>Volkstuinenpark Wijkergouw</t>
  </si>
  <si>
    <t>Specifieke snoei - scheren | knippen</t>
  </si>
  <si>
    <t>2023-05-07T00:00:00.0000000</t>
  </si>
  <si>
    <t>Schellingwoude Oost</t>
  </si>
  <si>
    <t>3BFE4B9A-993D-499F-9AA3-64DA576ABA9F</t>
  </si>
  <si>
    <t>Wijkergouw</t>
  </si>
  <si>
    <t>2AF5F64F-3C55-40EE-A014-2253EA854798</t>
  </si>
  <si>
    <t>Toekomstboom</t>
  </si>
  <si>
    <t>722DB55F-06B2-4FB3-A016-4E75CC90632D</t>
  </si>
  <si>
    <t>00839AFD-48E9-40A6-A80D-2D1DA78B24C0</t>
  </si>
  <si>
    <t>7E7986A5-E068-47F4-82A8-32CD2246FFC0</t>
  </si>
  <si>
    <t>848092D0-2347-4B83-B21F-75AECD8DA2A7</t>
  </si>
  <si>
    <t>A83A967F-9D49-4D7D-BA45-EC06296E02E7</t>
  </si>
  <si>
    <t>51D2D325-2D64-4A07-B167-CDECA3FF58E8</t>
  </si>
  <si>
    <t>A4AA8A04-CB90-4F8E-87C8-8BD1096A6770</t>
  </si>
  <si>
    <t>836EEFBF-AA8F-4085-9623-0F7E2BF0EE2B</t>
  </si>
  <si>
    <t>E9CA94DD-6DD1-4D85-9AB1-E75936FA5581</t>
  </si>
  <si>
    <t>389A9FEB-8A63-428A-B625-02F3E5780FC5</t>
  </si>
  <si>
    <t>D09EFF04-F894-4809-80E1-0E2BADCA4D52</t>
  </si>
  <si>
    <t>C51CB34D-4A55-4268-9A5E-681CB1299EDD</t>
  </si>
  <si>
    <t>EB0F1F59-4142-49E4-859F-23EE15B70420</t>
  </si>
  <si>
    <t>F8DC8A43-9E87-40A4-ACBE-B2B97FE73B16</t>
  </si>
  <si>
    <t>5A25958F-ABB9-4A84-B815-039D0BF5AC7B</t>
  </si>
  <si>
    <t>B0613CF3-4B96-48E9-B9C1-527F296A6846</t>
  </si>
  <si>
    <t>A321633D-CF03-47A7-A942-31837941B2A7</t>
  </si>
  <si>
    <t>A193B2E9-CCAE-468B-8B6C-F7DEF8DFF053</t>
  </si>
  <si>
    <t>8C2FFCC9-9385-4639-98B1-B7F2D2E404E9</t>
  </si>
  <si>
    <t>A6AD7B4C-6125-46C5-BABB-20C890B9BCA4</t>
  </si>
  <si>
    <t>84154E4F-5C90-4E3D-80C6-1C0A16ECA30F</t>
  </si>
  <si>
    <t>50900273-2181-4291-8F49-05967C1A5950</t>
  </si>
  <si>
    <t>3DD06544-55D7-4DD0-B5E8-28D049146DD6</t>
  </si>
  <si>
    <t>D4B77712-0FB0-40B0-A42A-97E73D020136</t>
  </si>
  <si>
    <t>C6DBFA22-0342-43F4-B211-DFAFD1723071</t>
  </si>
  <si>
    <t>4B89DE51-1709-49CD-8ADA-321E422967C5</t>
  </si>
  <si>
    <t>EC77A7A2-2EEE-4D4A-BA40-AA87C3EFE790</t>
  </si>
  <si>
    <t>8550E879-4A55-4B00-8F00-7E8E5B72E98F</t>
  </si>
  <si>
    <t>638997A8-DDE4-4573-8CCF-9C64F6AF0CA3</t>
  </si>
  <si>
    <t>E8CA81A9-6553-4DA2-810D-BCF1B43FED91</t>
  </si>
  <si>
    <t>B828AC24-B815-401E-88F0-8702DF9F06FB</t>
  </si>
  <si>
    <t>3CC48B8F-33CE-4585-B19E-8F0D42D258E6</t>
  </si>
  <si>
    <t>095E1CC1-E724-4F94-A1CD-29F0A640815C</t>
  </si>
  <si>
    <t>E18E4265-CF1C-4B57-9371-613A85321E37</t>
  </si>
  <si>
    <t>F395DEE3-4087-4A67-BB77-00F752A3C1F3</t>
  </si>
  <si>
    <t>372D7651-92FB-407C-A804-8F632084CA6B</t>
  </si>
  <si>
    <t>3B8D0B40-564D-432F-B78F-91E8904233BA</t>
  </si>
  <si>
    <t>C4C4CAB8-A58B-4A9E-B535-B0E1522941B0</t>
  </si>
  <si>
    <t>D2F5A7D8-A2A4-45D8-A910-723222DE9D08</t>
  </si>
  <si>
    <t>5BFB4E47-8D16-4959-B5B0-570588D83709</t>
  </si>
  <si>
    <t>Zeer slecht</t>
  </si>
  <si>
    <t>Niet van toepassing (te vellen boom)</t>
  </si>
  <si>
    <t>0 - 5 jaar</t>
  </si>
  <si>
    <t>Kaplijst BVO-BVR 2020</t>
  </si>
  <si>
    <t>80DBF45F-2198-434E-B953-2570CAD9152E</t>
  </si>
  <si>
    <t>0567F428-C47C-4167-8BD4-2A4ACC9EB2C6</t>
  </si>
  <si>
    <t>B5E6F9D2-BDA9-4734-9E85-F4DE0E603EAA</t>
  </si>
  <si>
    <t>DE11B751-2DC7-43FF-8666-87146869F8FF</t>
  </si>
  <si>
    <t>45F8896E-9B13-40CE-9585-44C3A0DBFCAF</t>
  </si>
  <si>
    <t>2261FEC7-F7FD-4ECE-A285-302AA8E5C75C</t>
  </si>
  <si>
    <t>303B1168-8E7A-44D4-B572-427747CB980C</t>
  </si>
  <si>
    <t>594C9B62-445A-4519-B632-1EAF26BFB011</t>
  </si>
  <si>
    <t>25C5A904-44FD-49D9-A072-613C227EFAAD</t>
  </si>
  <si>
    <t>80FD5B18-1382-4B7F-ABF6-AB616732EEFA</t>
  </si>
  <si>
    <t>E4A28E11-7F8C-4636-AC67-D74E49F3E334</t>
  </si>
  <si>
    <t>9319A1F9-3078-4039-9B5F-A9CBC1F01485</t>
  </si>
  <si>
    <t>438CD8E6-B8D1-4B58-A901-B621EAD7F190</t>
  </si>
  <si>
    <t>EC4110EB-139B-46E0-84A5-98DA23FC9342</t>
  </si>
  <si>
    <t>ECD85849-C51D-4FE6-9A6C-45A73DBFD42B</t>
  </si>
  <si>
    <t>683C93D8-C97C-49EE-A3F6-27E6C95E2918</t>
  </si>
  <si>
    <t>55359E55-123A-4221-897A-EBA7ABF1B67C</t>
  </si>
  <si>
    <t>2AB880D4-3EF5-4992-995C-B30BE44D4958</t>
  </si>
  <si>
    <t>D96D5B07-7574-468E-940A-16EE9091F896</t>
  </si>
  <si>
    <t>B83F9E90-6AD9-4CBC-AFF2-7FA66A8E20D6</t>
  </si>
  <si>
    <t>F18C2992-09C3-4AB9-9C37-7101027A4BA4</t>
  </si>
  <si>
    <t>1E44AE13-4FD6-49D6-AC4C-E15E8BDADFAF</t>
  </si>
  <si>
    <t>D7CAD85F-6836-4794-B2BE-0426E34D825D</t>
  </si>
  <si>
    <t>9958A8A6-A9BB-4E55-BEF0-30E690E80A2B</t>
  </si>
  <si>
    <t>F543B34D-39A2-4EE3-857D-9DCB143D17BF</t>
  </si>
  <si>
    <t>726B2929-0F34-4DE8-8E4E-8EEDAA001569</t>
  </si>
  <si>
    <t>8FD6B0FD-974C-4672-9EFF-4963BE54E265</t>
  </si>
  <si>
    <t>796BDC7E-65E0-4832-A13A-246A4BD5FF6C</t>
  </si>
  <si>
    <t>938B04D3-644A-431E-BA4C-A664BE14B27B</t>
  </si>
  <si>
    <t>554F5441-D9A5-4CB6-ADCC-3C13569878CE</t>
  </si>
  <si>
    <t>21C10D2B-9865-4E15-8789-5BA02B0997E5</t>
  </si>
  <si>
    <t>C12C674A-197F-4610-A471-511E09A1AC37</t>
  </si>
  <si>
    <t>1135DF7C-2672-4678-B288-FB6761780C76</t>
  </si>
  <si>
    <t>2A594D82-0026-47B5-8768-E87626FE7E04</t>
  </si>
  <si>
    <t>F9A89BF5-657E-4030-B7E1-B2872EEE31D2</t>
  </si>
  <si>
    <t>4FC8EC26-9C91-4795-8BAB-E0D7C81CA2BA</t>
  </si>
  <si>
    <t>F8940590-86BF-44AF-B6BD-4E370000A9D8</t>
  </si>
  <si>
    <t>10560B80-F7CB-45C7-85DC-73B98CAED0A8</t>
  </si>
  <si>
    <t>294C8254-24E8-4266-84CE-23C18722EE89</t>
  </si>
  <si>
    <t>8C60963C-77E7-4F1F-AAAC-D57AECBD0FC9</t>
  </si>
  <si>
    <t>Rondom 2,5m +mv.</t>
  </si>
  <si>
    <t>Primair tot 6 m +mv. Secundair tot 4 m +mv.</t>
  </si>
  <si>
    <t>B4E5F076-A9F7-458B-A333-EFC7E75AB593</t>
  </si>
  <si>
    <t>95FFFFC8-F2D0-47FF-A712-9EE4AE966FF3</t>
  </si>
  <si>
    <t>Ulmus hollandica 'Dampieri'</t>
  </si>
  <si>
    <t>2025-07-24T00:00:00.0000000</t>
  </si>
  <si>
    <t>1AC3247B-EEC7-4F7B-A580-6B905D66FF00</t>
  </si>
  <si>
    <t>2022 Script inspecte BVR 2022 AB</t>
  </si>
  <si>
    <t>2022-09-06T00:00:00.0000000</t>
  </si>
  <si>
    <t>3B1C415F-28A3-4606-B5E3-CEF56FEF4157</t>
  </si>
  <si>
    <t>CD9AB870-A8EE-468D-980B-6C133E90D4C7</t>
  </si>
  <si>
    <t>51BCA20A-8804-46E4-86FF-715464CDBBEE</t>
  </si>
  <si>
    <t>8C671985-08F5-42F1-9180-B274C94EBDDB</t>
  </si>
  <si>
    <t>E5E82795-FE63-4FB9-B083-950CCFCCFD79</t>
  </si>
  <si>
    <t>CB50B0E9-F568-43C3-81A3-E2F077100A70</t>
  </si>
  <si>
    <t>8F5155D3-FDEE-449E-8285-A618E7837E4B</t>
  </si>
  <si>
    <t>Primair 2,5m +mv. Secundair geen</t>
  </si>
  <si>
    <t>Primair tot 4 m +mv. Secundair tot 2 m +mv.</t>
  </si>
  <si>
    <t>A8342930-43A0-48B3-97B2-ABE8B2D7CCBA</t>
  </si>
  <si>
    <t>EEAB32C2-0E4C-4CC7-8C90-B4B9F5B74153</t>
  </si>
  <si>
    <t>F25B12F1-EF67-47A6-B69F-F985FC79E96D</t>
  </si>
  <si>
    <t>3E13C9AB-A6C8-4B5B-B511-FCFBB4B9236E</t>
  </si>
  <si>
    <t>IJplein/Vogelbuurt</t>
  </si>
  <si>
    <t>W.H. Vliegenbos</t>
  </si>
  <si>
    <t>Vliegenbos</t>
  </si>
  <si>
    <t>B8900AB0-56D2-4AD9-902B-C20E6367A1F7</t>
  </si>
  <si>
    <t>Buitenzorg</t>
  </si>
  <si>
    <t>6234EF8D-FED3-4865-8170-DB8D688B927A</t>
  </si>
  <si>
    <t>Ulmus</t>
  </si>
  <si>
    <t>Iep</t>
  </si>
  <si>
    <t>2023-05-18T00:00:00.0000000</t>
  </si>
  <si>
    <t>222A521F-76D6-4B2C-B70E-C63E8E7DE786</t>
  </si>
  <si>
    <t>07AA085C-F14B-4C70-A597-C046CEA62792</t>
  </si>
  <si>
    <t>508CFC08-7B3B-4C47-B858-53B83365B1FE</t>
  </si>
  <si>
    <t>10B16B62-A6E7-428D-997C-0D410D92CA99</t>
  </si>
  <si>
    <t>Zamenhofstraat</t>
  </si>
  <si>
    <t>BAF0F304-1DB4-4902-A5B1-27F5375DAE2B</t>
  </si>
  <si>
    <t>8DFF176C-E27F-49EE-8048-1A8E82995341</t>
  </si>
  <si>
    <t>64D9E894-0B5D-4A4B-B1BB-F1B603E58C28</t>
  </si>
  <si>
    <t>A54948AA-5A29-477C-AB4D-C4AD9D39488E</t>
  </si>
  <si>
    <t>27BA777E-B7A7-4DBF-9230-2C5542D6B90D</t>
  </si>
  <si>
    <t>FD7FF892-21DB-479A-ADE9-A251BA086C94</t>
  </si>
  <si>
    <t>7AC24151-29B2-4B00-8E16-53742A779758</t>
  </si>
  <si>
    <t>AA431F57-4816-4EDC-BB62-8C10ECCC50DF</t>
  </si>
  <si>
    <t>9F01588A-3721-495A-B7AB-54F9F6F7BF68</t>
  </si>
  <si>
    <t>4F461191-611D-456B-9289-E244876C55F4</t>
  </si>
  <si>
    <t>9FA36041-A3D0-4B48-BDA1-C6F6845618E4</t>
  </si>
  <si>
    <t>82DDCD1A-E239-49EA-B707-C4AB1817F31A</t>
  </si>
  <si>
    <t>E4BC8791-CC67-4CD7-BB40-AD8EDF611FAE</t>
  </si>
  <si>
    <t>22BFBDC8-3B17-4F29-8308-95D28D8BBBB9</t>
  </si>
  <si>
    <t>94F12D7B-CE17-4C93-A780-E9C56BDBD1F9</t>
  </si>
  <si>
    <t>8BF3ED23-3EDE-483E-BE51-3C94008452FD</t>
  </si>
  <si>
    <t>B8D727F8-1891-47D7-9022-EEC063B37450</t>
  </si>
  <si>
    <t>59C65BD9-8EEF-41D8-9875-D9859049C946</t>
  </si>
  <si>
    <t>070A4D1F-FD06-4CE8-9E8D-BC2309962002</t>
  </si>
  <si>
    <t>94716EFC-46C9-4B2E-AEC0-49CC88C06F57</t>
  </si>
  <si>
    <t>CCCADF62-0266-49CD-94CD-3801BFD676E4</t>
  </si>
  <si>
    <t>7FF6DF37-9066-4EF2-B7DB-2CFC32B2BE3A</t>
  </si>
  <si>
    <t>D9417568-1140-4E65-81B5-C754AAC56CB1</t>
  </si>
  <si>
    <t>EAE44C47-3C20-433C-9172-43A82DAA8BE5</t>
  </si>
  <si>
    <t>Kadoelen</t>
  </si>
  <si>
    <t>Volkstuinenpark De Bongerd</t>
  </si>
  <si>
    <t>2025-04-11T00:00:00.0000000</t>
  </si>
  <si>
    <t>Rondom tot 2 m +mv.</t>
  </si>
  <si>
    <t>C96E6F84-6300-499A-BFA5-2BDB55E83070</t>
  </si>
  <si>
    <t>Bongerd</t>
  </si>
  <si>
    <t>38554221-6314-403E-8378-B029AB9E6ECC</t>
  </si>
  <si>
    <t>195079BD-DE31-46A6-BF46-EEA542542C10</t>
  </si>
  <si>
    <t>64FB81C7-97B5-4292-8D05-ABC1D60AE707</t>
  </si>
  <si>
    <t>F6C83CDD-F5A4-4FBD-AB9C-0E0926D16B5A</t>
  </si>
  <si>
    <t>0A42FB11-20BC-48DA-BF8A-A23D2FA577A7</t>
  </si>
  <si>
    <t>Buiten eigendomslaag</t>
  </si>
  <si>
    <t>7EDBAE9B-CB40-4C7D-ACE4-3021B83ECB4B</t>
  </si>
  <si>
    <t>30E19983-5AC5-41A8-BADB-5F9292EFF4A1</t>
  </si>
  <si>
    <t>D9EECF74-E5A6-4BD0-97B6-17F18EED6897</t>
  </si>
  <si>
    <t>2646D072-2DD0-4C01-9EBE-81B35D2CE2B9</t>
  </si>
  <si>
    <t>C754D597-CD3A-4061-8966-CE445785CC39</t>
  </si>
  <si>
    <t>CA1D40DC-F20A-4223-ACC6-2DD4D6D49D7A</t>
  </si>
  <si>
    <t>0B003F3B-55D5-4AFF-94B3-3933B52E3AF0</t>
  </si>
  <si>
    <t>5E7EB59C-5F7A-448E-9B12-1A33AB3822B9</t>
  </si>
  <si>
    <t>9D03C294-3851-46D7-A9CB-FEE99BAB817D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</si>
</sst>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"/>
    </font>
    <font>
      <sz val="10"/>
      <name val="Corbel"/>
      <family val="2"/>
    </font>
    <font>
      <b/>
      <sz val="10"/>
      <name val="Corbel"/>
      <family val="2"/>
    </font>
    <font>
      <sz val="10"/>
      <color rgb="FFFF0000"/>
      <name val="Corbel"/>
      <family val="2"/>
    </font>
    <font>
      <sz val="10"/>
      <color rgb="FF0070C0"/>
      <name val="Corbel"/>
      <family val="2"/>
    </font>
    <font>
      <sz val="10"/>
      <color indexed="10"/>
      <name val="Corbel"/>
      <family val="2"/>
    </font>
    <font>
      <b/>
      <sz val="10"/>
      <color theme="1"/>
      <name val="Corbel"/>
      <family val="2"/>
    </font>
    <font>
      <b/>
      <sz val="10"/>
      <color theme="0"/>
      <name val="Corbel"/>
      <family val="2"/>
    </font>
    <font>
      <sz val="10"/>
      <color theme="1"/>
      <name val="Corbel"/>
      <family val="2"/>
    </font>
    <font>
      <i/>
      <sz val="10"/>
      <color theme="1"/>
      <name val="Corbel"/>
      <family val="2"/>
    </font>
    <font>
      <u/>
      <sz val="11"/>
      <color theme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vertical="center"/>
    </xf>
    <xf numFmtId="17" fontId="1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1" xfId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4" fontId="8" fillId="0" borderId="0" xfId="0" applyNumberFormat="1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left" vertical="center"/>
    </xf>
    <xf numFmtId="1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Standaard" xfId="0" builtinId="0"/>
  </cellStyles>
  <dxfs count="6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numFmt numFmtId="164" formatCode="#,##0.0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numFmt numFmtId="164" formatCode="#,##0.0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numFmt numFmtId="164" formatCode="#,##0.0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numFmt numFmtId="19" formatCode="d/m/yyyy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orbel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3" displayName="Tabel3" ref="B1:F34" totalsRowShown="0" headerRowDxfId="63" headerRowBorderDxfId="62" tableBorderDxfId="61">
  <autoFilter ref="B1:F34"/>
  <tableColumns count="5">
    <tableColumn id="1" name="stadsdeel" dataDxfId="60"/>
    <tableColumn id="2" name="volkstuin" dataDxfId="59"/>
    <tableColumn id="3" name="aantal locaties met iepen" dataDxfId="58"/>
    <tableColumn id="4" name="url Google Maps" dataDxfId="57"/>
    <tableColumn id="5" name="iepen in databeheersysteem (GeoVisia)" dataDxfId="56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el2" displayName="Tabel2" ref="A1:BB138" totalsRowShown="0" headerRowDxfId="55" dataDxfId="54">
  <autoFilter ref="A1:BB138"/>
  <tableColumns count="54">
    <tableColumn id="1" name="BoomID Geovisia" dataDxfId="53"/>
    <tableColumn id="2" name="GEOVISIA_ID" dataDxfId="52"/>
    <tableColumn id="3" name="Boomsoort" dataDxfId="51"/>
    <tableColumn id="4" name="Boomtype" dataDxfId="50"/>
    <tableColumn id="5" name="Eigenaar" dataDxfId="49"/>
    <tableColumn id="6" name="Beheerder" dataDxfId="48"/>
    <tableColumn id="7" name="Plantjaar" dataDxfId="47"/>
    <tableColumn id="8" name="Standplaats" dataDxfId="46"/>
    <tableColumn id="9" name="Diameterklasse" dataDxfId="45"/>
    <tableColumn id="10" name="Hoogteklasse" dataDxfId="44"/>
    <tableColumn id="11" name="Categorie veiligheid" dataDxfId="43"/>
    <tableColumn id="12" name="Boomsoort nl" dataDxfId="42"/>
    <tableColumn id="13" name="Monetaire boomwaarde" dataDxfId="41"/>
    <tableColumn id="14" name="Beleidstatus" dataDxfId="40"/>
    <tableColumn id="15" name="Omgevingsrisicoklasse" dataDxfId="39"/>
    <tableColumn id="16" name="Wijk" dataDxfId="38"/>
    <tableColumn id="17" name="Straat" dataDxfId="37"/>
    <tableColumn id="18" name="Conditie" dataDxfId="36"/>
    <tableColumn id="19" name="Boombeeld" dataDxfId="35"/>
    <tableColumn id="20" name="Snoeiwijze" dataDxfId="34"/>
    <tableColumn id="21" name="BoomID Gisib" dataDxfId="33"/>
    <tableColumn id="22" name="Cyclus segment" dataDxfId="32"/>
    <tableColumn id="23" name="Actuele opkroonhoogte" dataDxfId="31"/>
    <tableColumn id="24" name="Foto" dataDxfId="30"/>
    <tableColumn id="25" name="Voorzieningen" dataDxfId="29"/>
    <tableColumn id="26" name="Datum laatste snoei" dataDxfId="28"/>
    <tableColumn id="27" name="Cyclus type" dataDxfId="27"/>
    <tableColumn id="28" name="Cyclus frequentie" dataDxfId="26"/>
    <tableColumn id="29" name="Plaats" dataDxfId="25"/>
    <tableColumn id="30" name="Boomgrootte" dataDxfId="24"/>
    <tableColumn id="31" name="Vrije (wettelijke) doorgang" dataDxfId="23"/>
    <tableColumn id="32" name="Aanvullende boomkenmerken" dataDxfId="22"/>
    <tableColumn id="33" name="Kroondiameterklasse" dataDxfId="21"/>
    <tableColumn id="34" name="Controle frequentie BVC" dataDxfId="20"/>
    <tableColumn id="35" name="Datum volgende BVC" dataDxfId="19"/>
    <tableColumn id="36" name="Beoogde omlooptijd" dataDxfId="18"/>
    <tableColumn id="37" name="Beheerbaarheid" dataDxfId="17"/>
    <tableColumn id="38" name="Toekomsverwachting" dataDxfId="16"/>
    <tableColumn id="39" name="Opmerking beheer" dataDxfId="15"/>
    <tableColumn id="40" name="Groeiplaatsinrichting" dataDxfId="14"/>
    <tableColumn id="41" name="Boomaantastingen" dataDxfId="13"/>
    <tableColumn id="42" name="Beoogde opkroonhoogte" dataDxfId="12"/>
    <tableColumn id="43" name="Buurt" dataDxfId="11"/>
    <tableColumn id="44" name="Selectie 1" dataDxfId="10"/>
    <tableColumn id="45" name="Selectie 2" dataDxfId="9"/>
    <tableColumn id="46" name="Selectie uitvoering" dataDxfId="8"/>
    <tableColumn id="47" name="Beleid opmerkingen" dataDxfId="7"/>
    <tableColumn id="48" name="Selectie Kap en aanplant" dataDxfId="6"/>
    <tableColumn id="49" name="Conversie_ID" dataDxfId="5"/>
    <tableColumn id="50" name="Mutatie door" dataDxfId="4"/>
    <tableColumn id="51" name="Datum laatste mutatie" dataDxfId="3"/>
    <tableColumn id="52" name="X" dataDxfId="2"/>
    <tableColumn id="53" name="Y" dataDxfId="1"/>
    <tableColumn id="56" name="naam2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oo.gl/maps/9ZLNJYaNgrTkQBAU6" TargetMode="External"/><Relationship Id="rId3" Type="http://schemas.openxmlformats.org/officeDocument/2006/relationships/hyperlink" Target="https://goo.gl/maps/VR4jUUn9aCeobZzx8" TargetMode="External"/><Relationship Id="rId7" Type="http://schemas.openxmlformats.org/officeDocument/2006/relationships/hyperlink" Target="https://goo.gl/maps/pg612EvJByHtLJax7" TargetMode="External"/><Relationship Id="rId12" Type="http://schemas.openxmlformats.org/officeDocument/2006/relationships/table" Target="../tables/table1.xml"/><Relationship Id="rId2" Type="http://schemas.openxmlformats.org/officeDocument/2006/relationships/hyperlink" Target="https://goo.gl/maps/ch2xNmiTt14BaUdz6" TargetMode="External"/><Relationship Id="rId1" Type="http://schemas.openxmlformats.org/officeDocument/2006/relationships/hyperlink" Target="https://goo.gl/maps/5mNp84vcMcBsiSx4A" TargetMode="External"/><Relationship Id="rId6" Type="http://schemas.openxmlformats.org/officeDocument/2006/relationships/hyperlink" Target="https://goo.gl/maps/Dfnh7grmHFTYZTVY9" TargetMode="External"/><Relationship Id="rId11" Type="http://schemas.openxmlformats.org/officeDocument/2006/relationships/hyperlink" Target="https://goo.gl/maps/ina4SCMfoNeRGQJP9" TargetMode="External"/><Relationship Id="rId5" Type="http://schemas.openxmlformats.org/officeDocument/2006/relationships/hyperlink" Target="https://goo.gl/maps/8H1x1aZGy6te7y8f7" TargetMode="External"/><Relationship Id="rId10" Type="http://schemas.openxmlformats.org/officeDocument/2006/relationships/hyperlink" Target="https://goo.gl/maps/UiZmLqTdPQ2iLH1s8" TargetMode="External"/><Relationship Id="rId4" Type="http://schemas.openxmlformats.org/officeDocument/2006/relationships/hyperlink" Target="https://goo.gl/maps/1vwgZn1c8YzJkGuA9" TargetMode="External"/><Relationship Id="rId9" Type="http://schemas.openxmlformats.org/officeDocument/2006/relationships/hyperlink" Target="https://goo.gl/maps/jjE4kadYct1oAkra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B1" workbookViewId="0">
      <selection activeCell="D39" sqref="D39"/>
    </sheetView>
  </sheetViews>
  <sheetFormatPr defaultRowHeight="12.75" x14ac:dyDescent="0.2"/>
  <cols>
    <col min="1" max="1" width="9.140625" style="18" hidden="1" customWidth="1"/>
    <col min="2" max="2" width="17.140625" style="18" customWidth="1"/>
    <col min="3" max="3" width="33" style="18" customWidth="1"/>
    <col min="4" max="4" width="23.5703125" style="26" customWidth="1"/>
    <col min="5" max="5" width="38.7109375" style="27" customWidth="1"/>
    <col min="6" max="6" width="62.42578125" style="18" customWidth="1"/>
    <col min="7" max="7" width="48.42578125" style="18" customWidth="1"/>
    <col min="8" max="16384" width="9.140625" style="18"/>
  </cols>
  <sheetData>
    <row r="1" spans="1:7" s="36" customFormat="1" x14ac:dyDescent="0.2">
      <c r="A1" s="32"/>
      <c r="B1" s="33" t="s">
        <v>228</v>
      </c>
      <c r="C1" s="34" t="s">
        <v>229</v>
      </c>
      <c r="D1" s="35" t="s">
        <v>230</v>
      </c>
      <c r="E1" s="12" t="s">
        <v>231</v>
      </c>
      <c r="F1" s="34" t="s">
        <v>232</v>
      </c>
    </row>
    <row r="2" spans="1:7" x14ac:dyDescent="0.2">
      <c r="A2" s="14">
        <v>1</v>
      </c>
      <c r="B2" s="15" t="s">
        <v>233</v>
      </c>
      <c r="C2" s="14" t="s">
        <v>153</v>
      </c>
      <c r="D2" s="16">
        <v>21</v>
      </c>
      <c r="E2" s="17" t="s">
        <v>234</v>
      </c>
      <c r="F2" s="14" t="s">
        <v>235</v>
      </c>
      <c r="G2" s="37"/>
    </row>
    <row r="3" spans="1:7" x14ac:dyDescent="0.2">
      <c r="A3" s="14">
        <v>1</v>
      </c>
      <c r="B3" s="15" t="s">
        <v>233</v>
      </c>
      <c r="C3" s="14" t="s">
        <v>155</v>
      </c>
      <c r="D3" s="16">
        <v>45</v>
      </c>
      <c r="E3" s="17" t="s">
        <v>236</v>
      </c>
      <c r="F3" s="14" t="s">
        <v>237</v>
      </c>
      <c r="G3" s="37"/>
    </row>
    <row r="4" spans="1:7" x14ac:dyDescent="0.2">
      <c r="A4" s="14">
        <v>1</v>
      </c>
      <c r="B4" s="15" t="s">
        <v>233</v>
      </c>
      <c r="C4" s="14" t="s">
        <v>157</v>
      </c>
      <c r="D4" s="16">
        <v>12</v>
      </c>
      <c r="E4" s="17" t="s">
        <v>238</v>
      </c>
      <c r="F4" s="14" t="s">
        <v>239</v>
      </c>
    </row>
    <row r="5" spans="1:7" ht="15" x14ac:dyDescent="0.2">
      <c r="A5" s="14">
        <v>1</v>
      </c>
      <c r="B5" s="15" t="s">
        <v>240</v>
      </c>
      <c r="C5" s="14" t="s">
        <v>147</v>
      </c>
      <c r="D5" s="16">
        <f>41-5</f>
        <v>36</v>
      </c>
      <c r="E5" s="19" t="s">
        <v>241</v>
      </c>
      <c r="F5" s="14" t="s">
        <v>242</v>
      </c>
    </row>
    <row r="6" spans="1:7" x14ac:dyDescent="0.2">
      <c r="A6" s="14">
        <v>1</v>
      </c>
      <c r="B6" s="15" t="s">
        <v>240</v>
      </c>
      <c r="C6" s="14" t="s">
        <v>149</v>
      </c>
      <c r="D6" s="16">
        <v>44</v>
      </c>
      <c r="E6" s="17" t="s">
        <v>243</v>
      </c>
      <c r="F6" s="14" t="s">
        <v>244</v>
      </c>
    </row>
    <row r="7" spans="1:7" ht="15" x14ac:dyDescent="0.2">
      <c r="A7" s="14">
        <v>1</v>
      </c>
      <c r="B7" s="15" t="s">
        <v>240</v>
      </c>
      <c r="C7" s="14" t="s">
        <v>199</v>
      </c>
      <c r="D7" s="16">
        <v>46</v>
      </c>
      <c r="E7" s="19" t="s">
        <v>245</v>
      </c>
      <c r="F7" s="14" t="s">
        <v>242</v>
      </c>
    </row>
    <row r="8" spans="1:7" x14ac:dyDescent="0.2">
      <c r="A8" s="14">
        <v>1</v>
      </c>
      <c r="B8" s="15" t="s">
        <v>240</v>
      </c>
      <c r="C8" s="14" t="s">
        <v>201</v>
      </c>
      <c r="D8" s="16">
        <v>14</v>
      </c>
      <c r="E8" s="17" t="s">
        <v>246</v>
      </c>
      <c r="F8" s="14" t="s">
        <v>242</v>
      </c>
    </row>
    <row r="9" spans="1:7" x14ac:dyDescent="0.2">
      <c r="A9" s="14">
        <v>1</v>
      </c>
      <c r="B9" s="15" t="s">
        <v>240</v>
      </c>
      <c r="C9" s="14" t="s">
        <v>203</v>
      </c>
      <c r="D9" s="16">
        <v>10</v>
      </c>
      <c r="E9" s="17" t="s">
        <v>247</v>
      </c>
      <c r="F9" s="14" t="s">
        <v>242</v>
      </c>
    </row>
    <row r="10" spans="1:7" x14ac:dyDescent="0.2">
      <c r="A10" s="14">
        <v>1</v>
      </c>
      <c r="B10" s="15" t="s">
        <v>240</v>
      </c>
      <c r="C10" s="14" t="s">
        <v>205</v>
      </c>
      <c r="D10" s="16">
        <v>12</v>
      </c>
      <c r="E10" s="17" t="s">
        <v>248</v>
      </c>
      <c r="F10" s="14" t="s">
        <v>242</v>
      </c>
    </row>
    <row r="11" spans="1:7" x14ac:dyDescent="0.2">
      <c r="A11" s="14">
        <v>1</v>
      </c>
      <c r="B11" s="15" t="s">
        <v>240</v>
      </c>
      <c r="C11" s="14" t="s">
        <v>207</v>
      </c>
      <c r="D11" s="16">
        <v>38</v>
      </c>
      <c r="E11" s="17" t="s">
        <v>249</v>
      </c>
      <c r="F11" s="14" t="s">
        <v>242</v>
      </c>
    </row>
    <row r="12" spans="1:7" x14ac:dyDescent="0.2">
      <c r="A12" s="14">
        <v>1</v>
      </c>
      <c r="B12" s="15" t="s">
        <v>240</v>
      </c>
      <c r="C12" s="14" t="s">
        <v>209</v>
      </c>
      <c r="D12" s="16">
        <v>36</v>
      </c>
      <c r="E12" s="17" t="s">
        <v>250</v>
      </c>
      <c r="F12" s="14" t="s">
        <v>242</v>
      </c>
    </row>
    <row r="13" spans="1:7" s="6" customFormat="1" ht="15" x14ac:dyDescent="0.2">
      <c r="A13" s="20">
        <v>1</v>
      </c>
      <c r="B13" s="21" t="s">
        <v>240</v>
      </c>
      <c r="C13" s="20" t="s">
        <v>214</v>
      </c>
      <c r="D13" s="22">
        <v>3</v>
      </c>
      <c r="E13" s="19" t="s">
        <v>251</v>
      </c>
      <c r="F13" s="11" t="s">
        <v>242</v>
      </c>
    </row>
    <row r="14" spans="1:7" s="6" customFormat="1" ht="15" x14ac:dyDescent="0.2">
      <c r="A14" s="20">
        <v>1</v>
      </c>
      <c r="B14" s="21" t="s">
        <v>240</v>
      </c>
      <c r="C14" s="20" t="s">
        <v>216</v>
      </c>
      <c r="D14" s="22">
        <v>24</v>
      </c>
      <c r="E14" s="19" t="s">
        <v>252</v>
      </c>
      <c r="F14" s="18" t="s">
        <v>242</v>
      </c>
    </row>
    <row r="15" spans="1:7" s="6" customFormat="1" x14ac:dyDescent="0.2">
      <c r="A15" s="20">
        <v>1</v>
      </c>
      <c r="B15" s="21" t="s">
        <v>240</v>
      </c>
      <c r="C15" s="20" t="s">
        <v>253</v>
      </c>
      <c r="D15" s="22">
        <v>15</v>
      </c>
      <c r="E15" s="17" t="s">
        <v>254</v>
      </c>
      <c r="F15" s="18" t="s">
        <v>242</v>
      </c>
    </row>
    <row r="16" spans="1:7" x14ac:dyDescent="0.2">
      <c r="A16" s="14">
        <v>1</v>
      </c>
      <c r="B16" s="15" t="s">
        <v>255</v>
      </c>
      <c r="C16" s="14" t="s">
        <v>161</v>
      </c>
      <c r="D16" s="16">
        <v>59</v>
      </c>
      <c r="E16" s="17" t="s">
        <v>256</v>
      </c>
      <c r="F16" s="18" t="s">
        <v>257</v>
      </c>
    </row>
    <row r="17" spans="1:6" x14ac:dyDescent="0.2">
      <c r="A17" s="14">
        <v>1</v>
      </c>
      <c r="B17" s="15" t="s">
        <v>255</v>
      </c>
      <c r="C17" s="14" t="s">
        <v>164</v>
      </c>
      <c r="D17" s="16">
        <v>11</v>
      </c>
      <c r="E17" s="17" t="s">
        <v>258</v>
      </c>
      <c r="F17" s="18" t="s">
        <v>259</v>
      </c>
    </row>
    <row r="18" spans="1:6" ht="15" x14ac:dyDescent="0.2">
      <c r="A18" s="14">
        <v>1</v>
      </c>
      <c r="B18" s="15" t="s">
        <v>255</v>
      </c>
      <c r="C18" s="14" t="s">
        <v>166</v>
      </c>
      <c r="D18" s="16">
        <v>5</v>
      </c>
      <c r="E18" s="19" t="s">
        <v>260</v>
      </c>
      <c r="F18" s="18" t="s">
        <v>242</v>
      </c>
    </row>
    <row r="19" spans="1:6" x14ac:dyDescent="0.2">
      <c r="A19" s="14">
        <v>1</v>
      </c>
      <c r="B19" s="15" t="s">
        <v>255</v>
      </c>
      <c r="C19" s="14" t="s">
        <v>168</v>
      </c>
      <c r="D19" s="16">
        <v>9</v>
      </c>
      <c r="E19" s="17" t="s">
        <v>261</v>
      </c>
      <c r="F19" s="18" t="s">
        <v>242</v>
      </c>
    </row>
    <row r="20" spans="1:6" x14ac:dyDescent="0.2">
      <c r="A20" s="14">
        <v>1</v>
      </c>
      <c r="B20" s="15" t="s">
        <v>255</v>
      </c>
      <c r="C20" s="14" t="s">
        <v>170</v>
      </c>
      <c r="D20" s="16">
        <v>31</v>
      </c>
      <c r="E20" s="17" t="s">
        <v>262</v>
      </c>
      <c r="F20" s="18" t="s">
        <v>263</v>
      </c>
    </row>
    <row r="21" spans="1:6" x14ac:dyDescent="0.2">
      <c r="A21" s="14">
        <v>1</v>
      </c>
      <c r="B21" s="15" t="s">
        <v>255</v>
      </c>
      <c r="C21" s="14" t="s">
        <v>174</v>
      </c>
      <c r="D21" s="16">
        <v>14</v>
      </c>
      <c r="E21" s="17" t="s">
        <v>264</v>
      </c>
      <c r="F21" s="18" t="s">
        <v>265</v>
      </c>
    </row>
    <row r="22" spans="1:6" x14ac:dyDescent="0.2">
      <c r="A22" s="14">
        <v>1</v>
      </c>
      <c r="B22" s="15" t="s">
        <v>255</v>
      </c>
      <c r="C22" s="14" t="s">
        <v>177</v>
      </c>
      <c r="D22" s="16">
        <v>22</v>
      </c>
      <c r="E22" s="17" t="s">
        <v>266</v>
      </c>
      <c r="F22" s="18" t="s">
        <v>267</v>
      </c>
    </row>
    <row r="23" spans="1:6" x14ac:dyDescent="0.2">
      <c r="A23" s="14">
        <v>1</v>
      </c>
      <c r="B23" s="15" t="s">
        <v>255</v>
      </c>
      <c r="C23" s="14" t="s">
        <v>179</v>
      </c>
      <c r="D23" s="16">
        <v>1</v>
      </c>
      <c r="E23" s="17" t="s">
        <v>268</v>
      </c>
      <c r="F23" s="18" t="s">
        <v>242</v>
      </c>
    </row>
    <row r="24" spans="1:6" x14ac:dyDescent="0.2">
      <c r="A24" s="14">
        <v>1</v>
      </c>
      <c r="B24" s="15" t="s">
        <v>255</v>
      </c>
      <c r="C24" s="14" t="s">
        <v>181</v>
      </c>
      <c r="D24" s="16">
        <v>86</v>
      </c>
      <c r="E24" s="17" t="s">
        <v>269</v>
      </c>
      <c r="F24" s="18" t="s">
        <v>270</v>
      </c>
    </row>
    <row r="25" spans="1:6" x14ac:dyDescent="0.2">
      <c r="A25" s="14">
        <v>1</v>
      </c>
      <c r="B25" s="15" t="s">
        <v>271</v>
      </c>
      <c r="C25" s="14" t="s">
        <v>184</v>
      </c>
      <c r="D25" s="16">
        <v>21</v>
      </c>
      <c r="E25" s="17" t="s">
        <v>272</v>
      </c>
      <c r="F25" s="18" t="s">
        <v>242</v>
      </c>
    </row>
    <row r="26" spans="1:6" x14ac:dyDescent="0.2">
      <c r="A26" s="14">
        <v>1</v>
      </c>
      <c r="B26" s="15" t="s">
        <v>271</v>
      </c>
      <c r="C26" s="14" t="s">
        <v>187</v>
      </c>
      <c r="D26" s="16">
        <v>6</v>
      </c>
      <c r="E26" s="17" t="s">
        <v>273</v>
      </c>
      <c r="F26" s="18" t="s">
        <v>242</v>
      </c>
    </row>
    <row r="27" spans="1:6" x14ac:dyDescent="0.2">
      <c r="A27" s="14">
        <v>1</v>
      </c>
      <c r="B27" s="15" t="s">
        <v>271</v>
      </c>
      <c r="C27" s="14" t="s">
        <v>190</v>
      </c>
      <c r="D27" s="16">
        <v>28</v>
      </c>
      <c r="E27" s="17" t="s">
        <v>274</v>
      </c>
      <c r="F27" s="18" t="s">
        <v>242</v>
      </c>
    </row>
    <row r="28" spans="1:6" x14ac:dyDescent="0.2">
      <c r="A28" s="14">
        <v>1</v>
      </c>
      <c r="B28" s="15" t="s">
        <v>275</v>
      </c>
      <c r="C28" s="14" t="s">
        <v>192</v>
      </c>
      <c r="D28" s="16">
        <v>82</v>
      </c>
      <c r="E28" s="17" t="s">
        <v>276</v>
      </c>
      <c r="F28" s="18" t="s">
        <v>242</v>
      </c>
    </row>
    <row r="29" spans="1:6" x14ac:dyDescent="0.2">
      <c r="A29" s="14">
        <v>1</v>
      </c>
      <c r="B29" s="15" t="s">
        <v>275</v>
      </c>
      <c r="C29" s="14" t="s">
        <v>195</v>
      </c>
      <c r="D29" s="16">
        <v>2</v>
      </c>
      <c r="E29" s="17" t="s">
        <v>277</v>
      </c>
      <c r="F29" s="18" t="s">
        <v>242</v>
      </c>
    </row>
    <row r="30" spans="1:6" ht="15" x14ac:dyDescent="0.2">
      <c r="A30" s="14">
        <v>1</v>
      </c>
      <c r="B30" s="15" t="s">
        <v>278</v>
      </c>
      <c r="C30" s="14" t="s">
        <v>198</v>
      </c>
      <c r="D30" s="16">
        <v>3</v>
      </c>
      <c r="E30" s="19" t="s">
        <v>279</v>
      </c>
      <c r="F30" s="18" t="s">
        <v>242</v>
      </c>
    </row>
    <row r="31" spans="1:6" x14ac:dyDescent="0.2">
      <c r="A31" s="14">
        <v>1</v>
      </c>
      <c r="B31" s="15" t="s">
        <v>280</v>
      </c>
      <c r="C31" s="14" t="s">
        <v>211</v>
      </c>
      <c r="D31" s="16">
        <v>3</v>
      </c>
      <c r="E31" s="17" t="s">
        <v>281</v>
      </c>
      <c r="F31" s="18" t="s">
        <v>242</v>
      </c>
    </row>
    <row r="32" spans="1:6" s="6" customFormat="1" ht="15" x14ac:dyDescent="0.2">
      <c r="A32" s="20">
        <v>1</v>
      </c>
      <c r="B32" s="21" t="s">
        <v>223</v>
      </c>
      <c r="C32" s="20" t="s">
        <v>222</v>
      </c>
      <c r="D32" s="22">
        <v>4</v>
      </c>
      <c r="E32" s="19" t="s">
        <v>282</v>
      </c>
      <c r="F32" s="18" t="s">
        <v>242</v>
      </c>
    </row>
    <row r="33" spans="1:6" ht="15" x14ac:dyDescent="0.2">
      <c r="A33" s="14">
        <v>1</v>
      </c>
      <c r="B33" s="15" t="s">
        <v>223</v>
      </c>
      <c r="C33" s="14" t="s">
        <v>226</v>
      </c>
      <c r="D33" s="16">
        <v>6</v>
      </c>
      <c r="E33" s="19" t="s">
        <v>283</v>
      </c>
      <c r="F33" s="18" t="s">
        <v>242</v>
      </c>
    </row>
    <row r="34" spans="1:6" s="13" customFormat="1" x14ac:dyDescent="0.2">
      <c r="A34" s="11"/>
      <c r="B34" s="23" t="s">
        <v>284</v>
      </c>
      <c r="C34" s="11">
        <f>SUM(A2:A33)</f>
        <v>32</v>
      </c>
      <c r="D34" s="24">
        <f>SUM(D2:D33)</f>
        <v>749</v>
      </c>
      <c r="E34" s="25"/>
      <c r="F34" s="18"/>
    </row>
  </sheetData>
  <mergeCells count="1">
    <mergeCell ref="G2:G3"/>
  </mergeCells>
  <hyperlinks>
    <hyperlink ref="E25" r:id="rId1"/>
    <hyperlink ref="E24" r:id="rId2"/>
    <hyperlink ref="E5" r:id="rId3"/>
    <hyperlink ref="E4" r:id="rId4"/>
    <hyperlink ref="E14" r:id="rId5"/>
    <hyperlink ref="E13" r:id="rId6"/>
    <hyperlink ref="E7" r:id="rId7"/>
    <hyperlink ref="E18" r:id="rId8"/>
    <hyperlink ref="E30" r:id="rId9"/>
    <hyperlink ref="E32" r:id="rId10"/>
    <hyperlink ref="E33" r:id="rId11"/>
  </hyperlinks>
  <pageMargins left="0.7" right="0.7" top="0.75" bottom="0.75" header="0.3" footer="0.3"/>
  <tableParts count="1">
    <tablePart r:id="rId1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8"/>
  <sheetViews>
    <sheetView workbookViewId="0">
      <selection sqref="A1:XFD1"/>
    </sheetView>
  </sheetViews>
  <sheetFormatPr defaultRowHeight="12.75" x14ac:dyDescent="0.2"/>
  <cols>
    <col min="1" max="1" width="17" style="18" customWidth="1"/>
    <col min="2" max="2" width="14.28515625" style="18" customWidth="1"/>
    <col min="3" max="3" width="12.140625" style="18" customWidth="1"/>
    <col min="4" max="4" width="11.5703125" style="18" customWidth="1"/>
    <col min="5" max="5" width="23.42578125" style="18" customWidth="1"/>
    <col min="6" max="6" width="18.28515625" style="18" customWidth="1"/>
    <col min="7" max="7" width="10.5703125" style="18" customWidth="1"/>
    <col min="8" max="8" width="13" style="18" customWidth="1"/>
    <col min="9" max="9" width="16" style="18" customWidth="1"/>
    <col min="10" max="10" width="14.28515625" style="18" customWidth="1"/>
    <col min="11" max="11" width="19.140625" style="18" customWidth="1"/>
    <col min="12" max="12" width="14" style="18" customWidth="1"/>
    <col min="13" max="13" width="22.7109375" style="18" customWidth="1"/>
    <col min="14" max="14" width="13.28515625" style="18" customWidth="1"/>
    <col min="15" max="15" width="21.7109375" style="18" customWidth="1"/>
    <col min="16" max="16" width="9.140625" style="18"/>
    <col min="17" max="17" width="13.85546875" style="18" customWidth="1"/>
    <col min="18" max="18" width="9.85546875" style="18" customWidth="1"/>
    <col min="19" max="19" width="12.28515625" style="18" customWidth="1"/>
    <col min="20" max="20" width="11.85546875" style="18" customWidth="1"/>
    <col min="21" max="21" width="14.140625" style="18" customWidth="1"/>
    <col min="22" max="22" width="16" style="18" customWidth="1"/>
    <col min="23" max="23" width="22.28515625" style="18" customWidth="1"/>
    <col min="24" max="24" width="9.140625" style="18"/>
    <col min="25" max="25" width="14.7109375" style="18" customWidth="1"/>
    <col min="26" max="26" width="19.5703125" style="18" customWidth="1"/>
    <col min="27" max="27" width="12.5703125" style="18" customWidth="1"/>
    <col min="28" max="28" width="17.28515625" style="18" customWidth="1"/>
    <col min="29" max="29" width="9.140625" style="18"/>
    <col min="30" max="30" width="14" style="18" customWidth="1"/>
    <col min="31" max="31" width="24.7109375" style="18" customWidth="1"/>
    <col min="32" max="32" width="27.42578125" style="18" customWidth="1"/>
    <col min="33" max="33" width="20.5703125" style="18" customWidth="1"/>
    <col min="34" max="34" width="22.85546875" style="18" customWidth="1"/>
    <col min="35" max="35" width="20.28515625" style="18" customWidth="1"/>
    <col min="36" max="36" width="19.28515625" style="18" customWidth="1"/>
    <col min="37" max="37" width="16.140625" style="18" customWidth="1"/>
    <col min="38" max="38" width="20.5703125" style="18" customWidth="1"/>
    <col min="39" max="39" width="18.42578125" style="18" customWidth="1"/>
    <col min="40" max="40" width="20.140625" style="18" customWidth="1"/>
    <col min="41" max="41" width="18.5703125" style="18" customWidth="1"/>
    <col min="42" max="42" width="23.140625" style="18" customWidth="1"/>
    <col min="43" max="43" width="9.140625" style="18"/>
    <col min="44" max="45" width="11" style="18" customWidth="1"/>
    <col min="46" max="46" width="18.28515625" style="18" customWidth="1"/>
    <col min="47" max="47" width="19.28515625" style="18" customWidth="1"/>
    <col min="48" max="48" width="23.28515625" style="18" customWidth="1"/>
    <col min="49" max="49" width="13.85546875" style="18" customWidth="1"/>
    <col min="50" max="50" width="13.7109375" style="18" customWidth="1"/>
    <col min="51" max="51" width="21.7109375" style="18" customWidth="1"/>
    <col min="52" max="52" width="12.140625" style="18" bestFit="1" customWidth="1"/>
    <col min="53" max="53" width="12.42578125" style="18" bestFit="1" customWidth="1"/>
    <col min="54" max="54" width="28.85546875" style="18" customWidth="1"/>
    <col min="55" max="16384" width="9.140625" style="18"/>
  </cols>
  <sheetData>
    <row r="1" spans="1:54" s="36" customFormat="1" x14ac:dyDescent="0.2">
      <c r="A1" s="36" t="s">
        <v>285</v>
      </c>
      <c r="B1" s="36" t="s">
        <v>286</v>
      </c>
      <c r="C1" s="36" t="s">
        <v>287</v>
      </c>
      <c r="D1" s="36" t="s">
        <v>288</v>
      </c>
      <c r="E1" s="36" t="s">
        <v>289</v>
      </c>
      <c r="F1" s="36" t="s">
        <v>290</v>
      </c>
      <c r="G1" s="36" t="s">
        <v>291</v>
      </c>
      <c r="H1" s="36" t="s">
        <v>292</v>
      </c>
      <c r="I1" s="36" t="s">
        <v>293</v>
      </c>
      <c r="J1" s="36" t="s">
        <v>294</v>
      </c>
      <c r="K1" s="36" t="s">
        <v>295</v>
      </c>
      <c r="L1" s="36" t="s">
        <v>296</v>
      </c>
      <c r="M1" s="36" t="s">
        <v>297</v>
      </c>
      <c r="N1" s="36" t="s">
        <v>298</v>
      </c>
      <c r="O1" s="36" t="s">
        <v>299</v>
      </c>
      <c r="P1" s="36" t="s">
        <v>300</v>
      </c>
      <c r="Q1" s="36" t="s">
        <v>301</v>
      </c>
      <c r="R1" s="36" t="s">
        <v>302</v>
      </c>
      <c r="S1" s="36" t="s">
        <v>303</v>
      </c>
      <c r="T1" s="36" t="s">
        <v>304</v>
      </c>
      <c r="U1" s="36" t="s">
        <v>305</v>
      </c>
      <c r="V1" s="36" t="s">
        <v>306</v>
      </c>
      <c r="W1" s="36" t="s">
        <v>307</v>
      </c>
      <c r="X1" s="36" t="s">
        <v>308</v>
      </c>
      <c r="Y1" s="36" t="s">
        <v>309</v>
      </c>
      <c r="Z1" s="36" t="s">
        <v>310</v>
      </c>
      <c r="AA1" s="36" t="s">
        <v>311</v>
      </c>
      <c r="AB1" s="36" t="s">
        <v>312</v>
      </c>
      <c r="AC1" s="36" t="s">
        <v>313</v>
      </c>
      <c r="AD1" s="36" t="s">
        <v>314</v>
      </c>
      <c r="AE1" s="36" t="s">
        <v>315</v>
      </c>
      <c r="AF1" s="36" t="s">
        <v>316</v>
      </c>
      <c r="AG1" s="36" t="s">
        <v>317</v>
      </c>
      <c r="AH1" s="36" t="s">
        <v>318</v>
      </c>
      <c r="AI1" s="36" t="s">
        <v>319</v>
      </c>
      <c r="AJ1" s="36" t="s">
        <v>320</v>
      </c>
      <c r="AK1" s="36" t="s">
        <v>321</v>
      </c>
      <c r="AL1" s="36" t="s">
        <v>322</v>
      </c>
      <c r="AM1" s="36" t="s">
        <v>323</v>
      </c>
      <c r="AN1" s="36" t="s">
        <v>324</v>
      </c>
      <c r="AO1" s="36" t="s">
        <v>325</v>
      </c>
      <c r="AP1" s="36" t="s">
        <v>326</v>
      </c>
      <c r="AQ1" s="36" t="s">
        <v>327</v>
      </c>
      <c r="AR1" s="36" t="s">
        <v>328</v>
      </c>
      <c r="AS1" s="36" t="s">
        <v>329</v>
      </c>
      <c r="AT1" s="36" t="s">
        <v>330</v>
      </c>
      <c r="AU1" s="36" t="s">
        <v>331</v>
      </c>
      <c r="AV1" s="36" t="s">
        <v>332</v>
      </c>
      <c r="AW1" s="36" t="s">
        <v>333</v>
      </c>
      <c r="AX1" s="36" t="s">
        <v>334</v>
      </c>
      <c r="AY1" s="36" t="s">
        <v>335</v>
      </c>
      <c r="AZ1" s="36" t="s">
        <v>336</v>
      </c>
      <c r="BA1" s="36" t="s">
        <v>337</v>
      </c>
      <c r="BB1" s="36" t="s">
        <v>338</v>
      </c>
    </row>
    <row r="2" spans="1:54" x14ac:dyDescent="0.2">
      <c r="A2" s="18">
        <v>506764</v>
      </c>
      <c r="B2" s="18" t="s">
        <v>339</v>
      </c>
      <c r="C2" s="18" t="s">
        <v>340</v>
      </c>
      <c r="D2" s="18" t="s">
        <v>341</v>
      </c>
      <c r="E2" s="18" t="s">
        <v>342</v>
      </c>
      <c r="F2" s="18" t="s">
        <v>343</v>
      </c>
      <c r="G2" s="18">
        <v>2005</v>
      </c>
      <c r="I2" s="18" t="s">
        <v>344</v>
      </c>
      <c r="J2" s="18" t="s">
        <v>345</v>
      </c>
      <c r="K2" s="18" t="s">
        <v>346</v>
      </c>
      <c r="L2" s="18" t="s">
        <v>347</v>
      </c>
      <c r="O2" s="18" t="s">
        <v>348</v>
      </c>
      <c r="P2" s="18" t="s">
        <v>349</v>
      </c>
      <c r="Q2" s="18" t="s">
        <v>350</v>
      </c>
      <c r="R2" s="18" t="s">
        <v>351</v>
      </c>
      <c r="S2" s="18" t="s">
        <v>352</v>
      </c>
      <c r="T2" s="18" t="s">
        <v>353</v>
      </c>
      <c r="U2" s="18">
        <v>506764</v>
      </c>
      <c r="V2" s="18" t="s">
        <v>354</v>
      </c>
      <c r="W2" s="18" t="s">
        <v>355</v>
      </c>
      <c r="AC2" s="18" t="s">
        <v>233</v>
      </c>
      <c r="AH2" s="18" t="s">
        <v>356</v>
      </c>
      <c r="AI2" s="28" t="s">
        <v>357</v>
      </c>
      <c r="AL2" s="18" t="s">
        <v>358</v>
      </c>
      <c r="AP2" s="18" t="s">
        <v>359</v>
      </c>
      <c r="AQ2" s="18" t="s">
        <v>360</v>
      </c>
      <c r="AT2" s="18" t="s">
        <v>361</v>
      </c>
      <c r="AW2" s="18" t="s">
        <v>362</v>
      </c>
      <c r="AZ2" s="29">
        <v>118909.6</v>
      </c>
      <c r="BA2" s="29">
        <v>488961.07</v>
      </c>
      <c r="BB2" s="18" t="s">
        <v>363</v>
      </c>
    </row>
    <row r="3" spans="1:54" x14ac:dyDescent="0.2">
      <c r="A3" s="18">
        <v>506765</v>
      </c>
      <c r="B3" s="18" t="s">
        <v>364</v>
      </c>
      <c r="C3" s="18" t="s">
        <v>340</v>
      </c>
      <c r="D3" s="18" t="s">
        <v>341</v>
      </c>
      <c r="E3" s="18" t="s">
        <v>342</v>
      </c>
      <c r="F3" s="18" t="s">
        <v>343</v>
      </c>
      <c r="G3" s="18">
        <v>2005</v>
      </c>
      <c r="I3" s="18" t="s">
        <v>344</v>
      </c>
      <c r="J3" s="18" t="s">
        <v>345</v>
      </c>
      <c r="K3" s="18" t="s">
        <v>346</v>
      </c>
      <c r="L3" s="18" t="s">
        <v>347</v>
      </c>
      <c r="O3" s="18" t="s">
        <v>348</v>
      </c>
      <c r="P3" s="18" t="s">
        <v>349</v>
      </c>
      <c r="Q3" s="18" t="s">
        <v>350</v>
      </c>
      <c r="R3" s="18" t="s">
        <v>365</v>
      </c>
      <c r="S3" s="18" t="s">
        <v>352</v>
      </c>
      <c r="T3" s="18" t="s">
        <v>353</v>
      </c>
      <c r="U3" s="18">
        <v>506765</v>
      </c>
      <c r="V3" s="18" t="s">
        <v>354</v>
      </c>
      <c r="W3" s="18" t="s">
        <v>355</v>
      </c>
      <c r="AC3" s="18" t="s">
        <v>233</v>
      </c>
      <c r="AH3" s="18" t="s">
        <v>356</v>
      </c>
      <c r="AI3" s="28" t="s">
        <v>357</v>
      </c>
      <c r="AL3" s="18" t="s">
        <v>358</v>
      </c>
      <c r="AP3" s="18" t="s">
        <v>359</v>
      </c>
      <c r="AQ3" s="18" t="s">
        <v>360</v>
      </c>
      <c r="AT3" s="18" t="s">
        <v>361</v>
      </c>
      <c r="AW3" s="18" t="s">
        <v>366</v>
      </c>
      <c r="AZ3" s="29">
        <v>118906.87</v>
      </c>
      <c r="BA3" s="29">
        <v>488957.65</v>
      </c>
      <c r="BB3" s="18" t="s">
        <v>363</v>
      </c>
    </row>
    <row r="4" spans="1:54" x14ac:dyDescent="0.2">
      <c r="A4" s="18">
        <v>506780</v>
      </c>
      <c r="B4" s="18" t="s">
        <v>367</v>
      </c>
      <c r="C4" s="18" t="s">
        <v>340</v>
      </c>
      <c r="D4" s="18" t="s">
        <v>368</v>
      </c>
      <c r="E4" s="18" t="s">
        <v>342</v>
      </c>
      <c r="F4" s="18" t="s">
        <v>343</v>
      </c>
      <c r="G4" s="18">
        <v>1978</v>
      </c>
      <c r="I4" s="18" t="s">
        <v>369</v>
      </c>
      <c r="J4" s="18" t="s">
        <v>370</v>
      </c>
      <c r="K4" s="18" t="s">
        <v>371</v>
      </c>
      <c r="L4" s="18" t="s">
        <v>347</v>
      </c>
      <c r="O4" s="18" t="s">
        <v>348</v>
      </c>
      <c r="P4" s="18" t="s">
        <v>349</v>
      </c>
      <c r="Q4" s="18" t="s">
        <v>350</v>
      </c>
      <c r="R4" s="18" t="s">
        <v>365</v>
      </c>
      <c r="S4" s="18" t="s">
        <v>372</v>
      </c>
      <c r="T4" s="18" t="s">
        <v>353</v>
      </c>
      <c r="U4" s="18">
        <v>506780</v>
      </c>
      <c r="V4" s="18" t="s">
        <v>354</v>
      </c>
      <c r="W4" s="18" t="s">
        <v>373</v>
      </c>
      <c r="AC4" s="18" t="s">
        <v>233</v>
      </c>
      <c r="AH4" s="18" t="s">
        <v>356</v>
      </c>
      <c r="AI4" s="28" t="s">
        <v>357</v>
      </c>
      <c r="AL4" s="18" t="s">
        <v>358</v>
      </c>
      <c r="AP4" s="18" t="s">
        <v>373</v>
      </c>
      <c r="AQ4" s="18" t="s">
        <v>360</v>
      </c>
      <c r="AT4" s="18" t="s">
        <v>361</v>
      </c>
      <c r="AW4" s="18" t="s">
        <v>374</v>
      </c>
      <c r="AZ4" s="29">
        <v>118955.53</v>
      </c>
      <c r="BA4" s="29">
        <v>489015.97</v>
      </c>
      <c r="BB4" s="18" t="s">
        <v>363</v>
      </c>
    </row>
    <row r="5" spans="1:54" x14ac:dyDescent="0.2">
      <c r="A5" s="18">
        <v>506782</v>
      </c>
      <c r="B5" s="18" t="s">
        <v>375</v>
      </c>
      <c r="C5" s="18" t="s">
        <v>340</v>
      </c>
      <c r="D5" s="18" t="s">
        <v>368</v>
      </c>
      <c r="E5" s="18" t="s">
        <v>342</v>
      </c>
      <c r="F5" s="18" t="s">
        <v>343</v>
      </c>
      <c r="G5" s="18">
        <v>2005</v>
      </c>
      <c r="I5" s="18" t="s">
        <v>344</v>
      </c>
      <c r="J5" s="18" t="s">
        <v>376</v>
      </c>
      <c r="K5" s="18" t="s">
        <v>346</v>
      </c>
      <c r="L5" s="18" t="s">
        <v>347</v>
      </c>
      <c r="O5" s="18" t="s">
        <v>348</v>
      </c>
      <c r="P5" s="18" t="s">
        <v>349</v>
      </c>
      <c r="Q5" s="18" t="s">
        <v>350</v>
      </c>
      <c r="R5" s="18" t="s">
        <v>365</v>
      </c>
      <c r="S5" s="18" t="s">
        <v>372</v>
      </c>
      <c r="T5" s="18" t="s">
        <v>353</v>
      </c>
      <c r="U5" s="18">
        <v>506782</v>
      </c>
      <c r="V5" s="18" t="s">
        <v>354</v>
      </c>
      <c r="W5" s="18" t="s">
        <v>373</v>
      </c>
      <c r="AC5" s="18" t="s">
        <v>233</v>
      </c>
      <c r="AH5" s="18" t="s">
        <v>356</v>
      </c>
      <c r="AI5" s="28" t="s">
        <v>357</v>
      </c>
      <c r="AL5" s="18" t="s">
        <v>358</v>
      </c>
      <c r="AP5" s="18" t="s">
        <v>373</v>
      </c>
      <c r="AQ5" s="18" t="s">
        <v>360</v>
      </c>
      <c r="AT5" s="18" t="s">
        <v>361</v>
      </c>
      <c r="AW5" s="18" t="s">
        <v>377</v>
      </c>
      <c r="AZ5" s="29">
        <v>118955.57</v>
      </c>
      <c r="BA5" s="29">
        <v>489011.85</v>
      </c>
      <c r="BB5" s="18" t="s">
        <v>363</v>
      </c>
    </row>
    <row r="6" spans="1:54" x14ac:dyDescent="0.2">
      <c r="A6" s="18">
        <v>506783</v>
      </c>
      <c r="B6" s="18" t="s">
        <v>378</v>
      </c>
      <c r="C6" s="18" t="s">
        <v>340</v>
      </c>
      <c r="D6" s="18" t="s">
        <v>368</v>
      </c>
      <c r="E6" s="18" t="s">
        <v>342</v>
      </c>
      <c r="F6" s="18" t="s">
        <v>343</v>
      </c>
      <c r="G6" s="18">
        <v>2005</v>
      </c>
      <c r="I6" s="18" t="s">
        <v>344</v>
      </c>
      <c r="J6" s="18" t="s">
        <v>376</v>
      </c>
      <c r="K6" s="18" t="s">
        <v>346</v>
      </c>
      <c r="L6" s="18" t="s">
        <v>347</v>
      </c>
      <c r="O6" s="18" t="s">
        <v>348</v>
      </c>
      <c r="P6" s="18" t="s">
        <v>349</v>
      </c>
      <c r="Q6" s="18" t="s">
        <v>350</v>
      </c>
      <c r="R6" s="18" t="s">
        <v>365</v>
      </c>
      <c r="S6" s="18" t="s">
        <v>372</v>
      </c>
      <c r="T6" s="18" t="s">
        <v>353</v>
      </c>
      <c r="U6" s="18">
        <v>506783</v>
      </c>
      <c r="V6" s="18" t="s">
        <v>354</v>
      </c>
      <c r="W6" s="18" t="s">
        <v>373</v>
      </c>
      <c r="AC6" s="18" t="s">
        <v>233</v>
      </c>
      <c r="AH6" s="18" t="s">
        <v>356</v>
      </c>
      <c r="AI6" s="28" t="s">
        <v>357</v>
      </c>
      <c r="AL6" s="18" t="s">
        <v>358</v>
      </c>
      <c r="AP6" s="18" t="s">
        <v>373</v>
      </c>
      <c r="AQ6" s="18" t="s">
        <v>360</v>
      </c>
      <c r="AT6" s="18" t="s">
        <v>361</v>
      </c>
      <c r="AW6" s="18" t="s">
        <v>379</v>
      </c>
      <c r="AZ6" s="29">
        <v>118958.39999999999</v>
      </c>
      <c r="BA6" s="29">
        <v>489011.34</v>
      </c>
      <c r="BB6" s="18" t="s">
        <v>363</v>
      </c>
    </row>
    <row r="7" spans="1:54" x14ac:dyDescent="0.2">
      <c r="A7" s="18">
        <v>506948</v>
      </c>
      <c r="B7" s="18" t="s">
        <v>380</v>
      </c>
      <c r="C7" s="18" t="s">
        <v>35</v>
      </c>
      <c r="D7" s="18" t="s">
        <v>341</v>
      </c>
      <c r="E7" s="18" t="s">
        <v>342</v>
      </c>
      <c r="F7" s="18" t="s">
        <v>343</v>
      </c>
      <c r="G7" s="18">
        <v>2006</v>
      </c>
      <c r="I7" s="18" t="s">
        <v>344</v>
      </c>
      <c r="J7" s="18" t="s">
        <v>345</v>
      </c>
      <c r="K7" s="18" t="s">
        <v>346</v>
      </c>
      <c r="L7" s="18" t="s">
        <v>381</v>
      </c>
      <c r="O7" s="18" t="s">
        <v>348</v>
      </c>
      <c r="P7" s="18" t="s">
        <v>349</v>
      </c>
      <c r="Q7" s="18" t="s">
        <v>350</v>
      </c>
      <c r="R7" s="18" t="s">
        <v>365</v>
      </c>
      <c r="S7" s="18" t="s">
        <v>372</v>
      </c>
      <c r="T7" s="18" t="s">
        <v>382</v>
      </c>
      <c r="U7" s="18">
        <v>506948</v>
      </c>
      <c r="V7" s="18" t="s">
        <v>354</v>
      </c>
      <c r="W7" s="18" t="s">
        <v>383</v>
      </c>
      <c r="AC7" s="18" t="s">
        <v>233</v>
      </c>
      <c r="AH7" s="18" t="s">
        <v>356</v>
      </c>
      <c r="AI7" s="28" t="s">
        <v>357</v>
      </c>
      <c r="AL7" s="18" t="s">
        <v>358</v>
      </c>
      <c r="AP7" s="18" t="s">
        <v>359</v>
      </c>
      <c r="AQ7" s="18" t="s">
        <v>360</v>
      </c>
      <c r="AT7" s="18" t="s">
        <v>361</v>
      </c>
      <c r="AW7" s="18" t="s">
        <v>384</v>
      </c>
      <c r="AZ7" s="29">
        <v>119225.03</v>
      </c>
      <c r="BA7" s="29">
        <v>489092.69</v>
      </c>
      <c r="BB7" s="18" t="s">
        <v>363</v>
      </c>
    </row>
    <row r="8" spans="1:54" x14ac:dyDescent="0.2">
      <c r="A8" s="18">
        <v>506950</v>
      </c>
      <c r="B8" s="18" t="s">
        <v>385</v>
      </c>
      <c r="C8" s="18" t="s">
        <v>35</v>
      </c>
      <c r="D8" s="18" t="s">
        <v>341</v>
      </c>
      <c r="E8" s="18" t="s">
        <v>342</v>
      </c>
      <c r="F8" s="18" t="s">
        <v>343</v>
      </c>
      <c r="G8" s="18">
        <v>2006</v>
      </c>
      <c r="I8" s="18" t="s">
        <v>344</v>
      </c>
      <c r="J8" s="18" t="s">
        <v>345</v>
      </c>
      <c r="K8" s="18" t="s">
        <v>346</v>
      </c>
      <c r="L8" s="18" t="s">
        <v>381</v>
      </c>
      <c r="O8" s="18" t="s">
        <v>348</v>
      </c>
      <c r="P8" s="18" t="s">
        <v>349</v>
      </c>
      <c r="Q8" s="18" t="s">
        <v>350</v>
      </c>
      <c r="R8" s="18" t="s">
        <v>365</v>
      </c>
      <c r="S8" s="18" t="s">
        <v>372</v>
      </c>
      <c r="T8" s="18" t="s">
        <v>382</v>
      </c>
      <c r="U8" s="18">
        <v>506950</v>
      </c>
      <c r="V8" s="18" t="s">
        <v>354</v>
      </c>
      <c r="W8" s="18" t="s">
        <v>383</v>
      </c>
      <c r="AC8" s="18" t="s">
        <v>233</v>
      </c>
      <c r="AH8" s="18" t="s">
        <v>356</v>
      </c>
      <c r="AI8" s="28" t="s">
        <v>357</v>
      </c>
      <c r="AL8" s="18" t="s">
        <v>358</v>
      </c>
      <c r="AP8" s="18" t="s">
        <v>359</v>
      </c>
      <c r="AQ8" s="18" t="s">
        <v>360</v>
      </c>
      <c r="AT8" s="18" t="s">
        <v>361</v>
      </c>
      <c r="AW8" s="18" t="s">
        <v>386</v>
      </c>
      <c r="AZ8" s="29">
        <v>119228.1</v>
      </c>
      <c r="BA8" s="29">
        <v>489093.15</v>
      </c>
      <c r="BB8" s="18" t="s">
        <v>363</v>
      </c>
    </row>
    <row r="9" spans="1:54" x14ac:dyDescent="0.2">
      <c r="A9" s="18">
        <v>506957</v>
      </c>
      <c r="B9" s="18" t="s">
        <v>387</v>
      </c>
      <c r="C9" s="18" t="s">
        <v>35</v>
      </c>
      <c r="D9" s="18" t="s">
        <v>341</v>
      </c>
      <c r="E9" s="18" t="s">
        <v>342</v>
      </c>
      <c r="F9" s="18" t="s">
        <v>343</v>
      </c>
      <c r="G9" s="18">
        <v>2003</v>
      </c>
      <c r="I9" s="18" t="s">
        <v>344</v>
      </c>
      <c r="J9" s="18" t="s">
        <v>388</v>
      </c>
      <c r="K9" s="18" t="s">
        <v>346</v>
      </c>
      <c r="L9" s="18" t="s">
        <v>381</v>
      </c>
      <c r="O9" s="18" t="s">
        <v>348</v>
      </c>
      <c r="P9" s="18" t="s">
        <v>349</v>
      </c>
      <c r="Q9" s="18" t="s">
        <v>350</v>
      </c>
      <c r="R9" s="18" t="s">
        <v>365</v>
      </c>
      <c r="S9" s="18" t="s">
        <v>372</v>
      </c>
      <c r="T9" s="18" t="s">
        <v>382</v>
      </c>
      <c r="U9" s="18">
        <v>506957</v>
      </c>
      <c r="V9" s="18" t="s">
        <v>354</v>
      </c>
      <c r="W9" s="18" t="s">
        <v>383</v>
      </c>
      <c r="AC9" s="18" t="s">
        <v>233</v>
      </c>
      <c r="AH9" s="18" t="s">
        <v>356</v>
      </c>
      <c r="AI9" s="28" t="s">
        <v>357</v>
      </c>
      <c r="AL9" s="18" t="s">
        <v>358</v>
      </c>
      <c r="AP9" s="18" t="s">
        <v>359</v>
      </c>
      <c r="AQ9" s="18" t="s">
        <v>360</v>
      </c>
      <c r="AT9" s="18" t="s">
        <v>361</v>
      </c>
      <c r="AW9" s="18" t="s">
        <v>389</v>
      </c>
      <c r="AZ9" s="29">
        <v>119205.27</v>
      </c>
      <c r="BA9" s="29">
        <v>489094.08</v>
      </c>
      <c r="BB9" s="18" t="s">
        <v>363</v>
      </c>
    </row>
    <row r="10" spans="1:54" x14ac:dyDescent="0.2">
      <c r="A10" s="18">
        <v>506958</v>
      </c>
      <c r="B10" s="18" t="s">
        <v>390</v>
      </c>
      <c r="C10" s="18" t="s">
        <v>391</v>
      </c>
      <c r="D10" s="18" t="s">
        <v>341</v>
      </c>
      <c r="E10" s="18" t="s">
        <v>342</v>
      </c>
      <c r="F10" s="18" t="s">
        <v>343</v>
      </c>
      <c r="G10" s="18">
        <v>2001</v>
      </c>
      <c r="I10" s="18" t="s">
        <v>369</v>
      </c>
      <c r="J10" s="18" t="s">
        <v>370</v>
      </c>
      <c r="K10" s="18" t="s">
        <v>346</v>
      </c>
      <c r="L10" s="18" t="s">
        <v>392</v>
      </c>
      <c r="O10" s="18" t="s">
        <v>348</v>
      </c>
      <c r="P10" s="18" t="s">
        <v>349</v>
      </c>
      <c r="Q10" s="18" t="s">
        <v>350</v>
      </c>
      <c r="R10" s="18" t="s">
        <v>365</v>
      </c>
      <c r="S10" s="18" t="s">
        <v>372</v>
      </c>
      <c r="T10" s="18" t="s">
        <v>382</v>
      </c>
      <c r="U10" s="18">
        <v>506958</v>
      </c>
      <c r="V10" s="18" t="s">
        <v>354</v>
      </c>
      <c r="W10" s="18" t="s">
        <v>383</v>
      </c>
      <c r="Z10" s="28" t="s">
        <v>393</v>
      </c>
      <c r="AC10" s="18" t="s">
        <v>233</v>
      </c>
      <c r="AH10" s="18" t="s">
        <v>356</v>
      </c>
      <c r="AI10" s="28" t="s">
        <v>357</v>
      </c>
      <c r="AL10" s="18" t="s">
        <v>358</v>
      </c>
      <c r="AM10" s="18" t="s">
        <v>394</v>
      </c>
      <c r="AO10" s="18" t="s">
        <v>395</v>
      </c>
      <c r="AP10" s="18" t="s">
        <v>359</v>
      </c>
      <c r="AQ10" s="18" t="s">
        <v>360</v>
      </c>
      <c r="AT10" s="18" t="s">
        <v>361</v>
      </c>
      <c r="AW10" s="18" t="s">
        <v>396</v>
      </c>
      <c r="AX10" s="18" t="s">
        <v>397</v>
      </c>
      <c r="AY10" s="28" t="s">
        <v>393</v>
      </c>
      <c r="AZ10" s="29">
        <v>119200.87</v>
      </c>
      <c r="BA10" s="29">
        <v>489094.32</v>
      </c>
      <c r="BB10" s="18" t="s">
        <v>363</v>
      </c>
    </row>
    <row r="11" spans="1:54" x14ac:dyDescent="0.2">
      <c r="A11" s="18">
        <v>506973</v>
      </c>
      <c r="B11" s="18" t="s">
        <v>398</v>
      </c>
      <c r="C11" s="18" t="s">
        <v>340</v>
      </c>
      <c r="D11" s="18" t="s">
        <v>341</v>
      </c>
      <c r="E11" s="18" t="s">
        <v>342</v>
      </c>
      <c r="F11" s="18" t="s">
        <v>343</v>
      </c>
      <c r="G11" s="18">
        <v>1968</v>
      </c>
      <c r="I11" s="18" t="s">
        <v>399</v>
      </c>
      <c r="J11" s="18" t="s">
        <v>400</v>
      </c>
      <c r="K11" s="18" t="s">
        <v>371</v>
      </c>
      <c r="L11" s="18" t="s">
        <v>347</v>
      </c>
      <c r="O11" s="18" t="s">
        <v>348</v>
      </c>
      <c r="P11" s="18" t="s">
        <v>349</v>
      </c>
      <c r="Q11" s="18" t="s">
        <v>350</v>
      </c>
      <c r="R11" s="18" t="s">
        <v>365</v>
      </c>
      <c r="S11" s="18" t="s">
        <v>372</v>
      </c>
      <c r="T11" s="18" t="s">
        <v>353</v>
      </c>
      <c r="U11" s="18">
        <v>506973</v>
      </c>
      <c r="V11" s="18" t="s">
        <v>354</v>
      </c>
      <c r="W11" s="18" t="s">
        <v>401</v>
      </c>
      <c r="AC11" s="18" t="s">
        <v>233</v>
      </c>
      <c r="AH11" s="18" t="s">
        <v>356</v>
      </c>
      <c r="AI11" s="28" t="s">
        <v>357</v>
      </c>
      <c r="AL11" s="18" t="s">
        <v>358</v>
      </c>
      <c r="AP11" s="18" t="s">
        <v>359</v>
      </c>
      <c r="AQ11" s="18" t="s">
        <v>360</v>
      </c>
      <c r="AT11" s="18" t="s">
        <v>361</v>
      </c>
      <c r="AW11" s="18" t="s">
        <v>402</v>
      </c>
      <c r="AZ11" s="29">
        <v>119108.8</v>
      </c>
      <c r="BA11" s="29">
        <v>489095.95</v>
      </c>
      <c r="BB11" s="18" t="s">
        <v>363</v>
      </c>
    </row>
    <row r="12" spans="1:54" x14ac:dyDescent="0.2">
      <c r="A12" s="18">
        <v>506974</v>
      </c>
      <c r="B12" s="18" t="s">
        <v>403</v>
      </c>
      <c r="C12" s="18" t="s">
        <v>340</v>
      </c>
      <c r="D12" s="18" t="s">
        <v>341</v>
      </c>
      <c r="E12" s="18" t="s">
        <v>342</v>
      </c>
      <c r="F12" s="18" t="s">
        <v>343</v>
      </c>
      <c r="G12" s="18">
        <v>1968</v>
      </c>
      <c r="I12" s="18" t="s">
        <v>399</v>
      </c>
      <c r="J12" s="18" t="s">
        <v>400</v>
      </c>
      <c r="K12" s="18" t="s">
        <v>371</v>
      </c>
      <c r="L12" s="18" t="s">
        <v>347</v>
      </c>
      <c r="O12" s="18" t="s">
        <v>348</v>
      </c>
      <c r="P12" s="18" t="s">
        <v>349</v>
      </c>
      <c r="Q12" s="18" t="s">
        <v>350</v>
      </c>
      <c r="R12" s="18" t="s">
        <v>365</v>
      </c>
      <c r="S12" s="18" t="s">
        <v>372</v>
      </c>
      <c r="T12" s="18" t="s">
        <v>353</v>
      </c>
      <c r="U12" s="18">
        <v>506974</v>
      </c>
      <c r="V12" s="18" t="s">
        <v>354</v>
      </c>
      <c r="W12" s="18" t="s">
        <v>401</v>
      </c>
      <c r="AC12" s="18" t="s">
        <v>233</v>
      </c>
      <c r="AH12" s="18" t="s">
        <v>356</v>
      </c>
      <c r="AI12" s="28" t="s">
        <v>357</v>
      </c>
      <c r="AL12" s="18" t="s">
        <v>358</v>
      </c>
      <c r="AP12" s="18" t="s">
        <v>359</v>
      </c>
      <c r="AQ12" s="18" t="s">
        <v>360</v>
      </c>
      <c r="AT12" s="18" t="s">
        <v>361</v>
      </c>
      <c r="AW12" s="18" t="s">
        <v>404</v>
      </c>
      <c r="AZ12" s="29">
        <v>119107.47</v>
      </c>
      <c r="BA12" s="29">
        <v>489094.47</v>
      </c>
      <c r="BB12" s="18" t="s">
        <v>363</v>
      </c>
    </row>
    <row r="13" spans="1:54" x14ac:dyDescent="0.2">
      <c r="A13" s="18">
        <v>506975</v>
      </c>
      <c r="B13" s="18" t="s">
        <v>405</v>
      </c>
      <c r="C13" s="18" t="s">
        <v>340</v>
      </c>
      <c r="D13" s="18" t="s">
        <v>341</v>
      </c>
      <c r="E13" s="18" t="s">
        <v>342</v>
      </c>
      <c r="F13" s="18" t="s">
        <v>343</v>
      </c>
      <c r="G13" s="18">
        <v>1948</v>
      </c>
      <c r="I13" s="18" t="s">
        <v>399</v>
      </c>
      <c r="J13" s="18" t="s">
        <v>400</v>
      </c>
      <c r="K13" s="18" t="s">
        <v>371</v>
      </c>
      <c r="L13" s="18" t="s">
        <v>347</v>
      </c>
      <c r="O13" s="18" t="s">
        <v>348</v>
      </c>
      <c r="P13" s="18" t="s">
        <v>349</v>
      </c>
      <c r="Q13" s="18" t="s">
        <v>350</v>
      </c>
      <c r="R13" s="18" t="s">
        <v>365</v>
      </c>
      <c r="S13" s="18" t="s">
        <v>372</v>
      </c>
      <c r="T13" s="18" t="s">
        <v>353</v>
      </c>
      <c r="U13" s="18">
        <v>506975</v>
      </c>
      <c r="V13" s="18" t="s">
        <v>354</v>
      </c>
      <c r="W13" s="18" t="s">
        <v>401</v>
      </c>
      <c r="AC13" s="18" t="s">
        <v>233</v>
      </c>
      <c r="AH13" s="18" t="s">
        <v>356</v>
      </c>
      <c r="AI13" s="28" t="s">
        <v>357</v>
      </c>
      <c r="AL13" s="18" t="s">
        <v>358</v>
      </c>
      <c r="AP13" s="18" t="s">
        <v>359</v>
      </c>
      <c r="AQ13" s="18" t="s">
        <v>360</v>
      </c>
      <c r="AT13" s="18" t="s">
        <v>361</v>
      </c>
      <c r="AW13" s="18" t="s">
        <v>406</v>
      </c>
      <c r="AZ13" s="29">
        <v>119108.53</v>
      </c>
      <c r="BA13" s="29">
        <v>489093.26</v>
      </c>
      <c r="BB13" s="18" t="s">
        <v>363</v>
      </c>
    </row>
    <row r="14" spans="1:54" x14ac:dyDescent="0.2">
      <c r="A14" s="18">
        <v>506984</v>
      </c>
      <c r="B14" s="18" t="s">
        <v>407</v>
      </c>
      <c r="C14" s="18" t="s">
        <v>340</v>
      </c>
      <c r="D14" s="18" t="s">
        <v>341</v>
      </c>
      <c r="E14" s="18" t="s">
        <v>342</v>
      </c>
      <c r="F14" s="18" t="s">
        <v>343</v>
      </c>
      <c r="G14" s="18">
        <v>1968</v>
      </c>
      <c r="I14" s="18" t="s">
        <v>369</v>
      </c>
      <c r="J14" s="18" t="s">
        <v>370</v>
      </c>
      <c r="K14" s="18" t="s">
        <v>371</v>
      </c>
      <c r="L14" s="18" t="s">
        <v>347</v>
      </c>
      <c r="O14" s="18" t="s">
        <v>348</v>
      </c>
      <c r="P14" s="18" t="s">
        <v>349</v>
      </c>
      <c r="Q14" s="18" t="s">
        <v>350</v>
      </c>
      <c r="R14" s="18" t="s">
        <v>365</v>
      </c>
      <c r="S14" s="18" t="s">
        <v>372</v>
      </c>
      <c r="T14" s="18" t="s">
        <v>353</v>
      </c>
      <c r="U14" s="18">
        <v>506984</v>
      </c>
      <c r="V14" s="18" t="s">
        <v>354</v>
      </c>
      <c r="W14" s="18" t="s">
        <v>401</v>
      </c>
      <c r="AC14" s="18" t="s">
        <v>233</v>
      </c>
      <c r="AH14" s="18" t="s">
        <v>356</v>
      </c>
      <c r="AI14" s="28" t="s">
        <v>357</v>
      </c>
      <c r="AL14" s="18" t="s">
        <v>358</v>
      </c>
      <c r="AP14" s="18" t="s">
        <v>359</v>
      </c>
      <c r="AQ14" s="18" t="s">
        <v>360</v>
      </c>
      <c r="AT14" s="18" t="s">
        <v>361</v>
      </c>
      <c r="AW14" s="18" t="s">
        <v>408</v>
      </c>
      <c r="AZ14" s="29">
        <v>119083.07</v>
      </c>
      <c r="BA14" s="29">
        <v>489087.5</v>
      </c>
      <c r="BB14" s="18" t="s">
        <v>363</v>
      </c>
    </row>
    <row r="15" spans="1:54" x14ac:dyDescent="0.2">
      <c r="A15" s="18">
        <v>506985</v>
      </c>
      <c r="B15" s="18" t="s">
        <v>409</v>
      </c>
      <c r="C15" s="18" t="s">
        <v>391</v>
      </c>
      <c r="D15" s="18" t="s">
        <v>341</v>
      </c>
      <c r="E15" s="18" t="s">
        <v>342</v>
      </c>
      <c r="F15" s="18" t="s">
        <v>343</v>
      </c>
      <c r="G15" s="18">
        <v>1978</v>
      </c>
      <c r="I15" s="18" t="s">
        <v>369</v>
      </c>
      <c r="J15" s="18" t="s">
        <v>370</v>
      </c>
      <c r="K15" s="18" t="s">
        <v>371</v>
      </c>
      <c r="L15" s="18" t="s">
        <v>392</v>
      </c>
      <c r="O15" s="18" t="s">
        <v>348</v>
      </c>
      <c r="P15" s="18" t="s">
        <v>349</v>
      </c>
      <c r="Q15" s="18" t="s">
        <v>350</v>
      </c>
      <c r="R15" s="18" t="s">
        <v>365</v>
      </c>
      <c r="S15" s="18" t="s">
        <v>372</v>
      </c>
      <c r="T15" s="18" t="s">
        <v>353</v>
      </c>
      <c r="U15" s="18">
        <v>506985</v>
      </c>
      <c r="V15" s="18" t="s">
        <v>354</v>
      </c>
      <c r="W15" s="18" t="s">
        <v>355</v>
      </c>
      <c r="AC15" s="18" t="s">
        <v>233</v>
      </c>
      <c r="AH15" s="18" t="s">
        <v>356</v>
      </c>
      <c r="AI15" s="28" t="s">
        <v>357</v>
      </c>
      <c r="AL15" s="18" t="s">
        <v>358</v>
      </c>
      <c r="AP15" s="18" t="s">
        <v>359</v>
      </c>
      <c r="AQ15" s="18" t="s">
        <v>360</v>
      </c>
      <c r="AT15" s="18" t="s">
        <v>361</v>
      </c>
      <c r="AW15" s="18" t="s">
        <v>410</v>
      </c>
      <c r="AZ15" s="29">
        <v>119079.13</v>
      </c>
      <c r="BA15" s="29">
        <v>489087.09</v>
      </c>
      <c r="BB15" s="18" t="s">
        <v>363</v>
      </c>
    </row>
    <row r="16" spans="1:54" x14ac:dyDescent="0.2">
      <c r="A16" s="18">
        <v>506989</v>
      </c>
      <c r="B16" s="18" t="s">
        <v>411</v>
      </c>
      <c r="C16" s="18" t="s">
        <v>340</v>
      </c>
      <c r="D16" s="18" t="s">
        <v>341</v>
      </c>
      <c r="E16" s="18" t="s">
        <v>342</v>
      </c>
      <c r="F16" s="18" t="s">
        <v>343</v>
      </c>
      <c r="G16" s="18">
        <v>2003</v>
      </c>
      <c r="I16" s="18" t="s">
        <v>344</v>
      </c>
      <c r="J16" s="18" t="s">
        <v>388</v>
      </c>
      <c r="K16" s="18" t="s">
        <v>346</v>
      </c>
      <c r="L16" s="18" t="s">
        <v>347</v>
      </c>
      <c r="O16" s="18" t="s">
        <v>348</v>
      </c>
      <c r="P16" s="18" t="s">
        <v>349</v>
      </c>
      <c r="Q16" s="18" t="s">
        <v>350</v>
      </c>
      <c r="R16" s="18" t="s">
        <v>412</v>
      </c>
      <c r="S16" s="18" t="s">
        <v>352</v>
      </c>
      <c r="T16" s="18" t="s">
        <v>353</v>
      </c>
      <c r="U16" s="18">
        <v>506989</v>
      </c>
      <c r="V16" s="18" t="s">
        <v>354</v>
      </c>
      <c r="W16" s="18" t="s">
        <v>355</v>
      </c>
      <c r="AC16" s="18" t="s">
        <v>233</v>
      </c>
      <c r="AH16" s="18" t="s">
        <v>356</v>
      </c>
      <c r="AI16" s="28" t="s">
        <v>357</v>
      </c>
      <c r="AL16" s="18" t="s">
        <v>358</v>
      </c>
      <c r="AP16" s="18" t="s">
        <v>359</v>
      </c>
      <c r="AQ16" s="18" t="s">
        <v>360</v>
      </c>
      <c r="AT16" s="18" t="s">
        <v>361</v>
      </c>
      <c r="AW16" s="18" t="s">
        <v>413</v>
      </c>
      <c r="AZ16" s="29">
        <v>119071.83</v>
      </c>
      <c r="BA16" s="29">
        <v>489084.39</v>
      </c>
      <c r="BB16" s="18" t="s">
        <v>363</v>
      </c>
    </row>
    <row r="17" spans="1:54" x14ac:dyDescent="0.2">
      <c r="A17" s="18">
        <v>507138</v>
      </c>
      <c r="B17" s="18" t="s">
        <v>414</v>
      </c>
      <c r="C17" s="18" t="s">
        <v>415</v>
      </c>
      <c r="D17" s="18" t="s">
        <v>341</v>
      </c>
      <c r="E17" s="18" t="s">
        <v>342</v>
      </c>
      <c r="F17" s="18" t="s">
        <v>343</v>
      </c>
      <c r="G17" s="18">
        <v>1995</v>
      </c>
      <c r="I17" s="18" t="s">
        <v>344</v>
      </c>
      <c r="J17" s="18" t="s">
        <v>345</v>
      </c>
      <c r="K17" s="18" t="s">
        <v>346</v>
      </c>
      <c r="L17" s="18" t="s">
        <v>416</v>
      </c>
      <c r="O17" s="18" t="s">
        <v>348</v>
      </c>
      <c r="P17" s="18" t="s">
        <v>349</v>
      </c>
      <c r="Q17" s="18" t="s">
        <v>350</v>
      </c>
      <c r="R17" s="18" t="s">
        <v>351</v>
      </c>
      <c r="S17" s="18" t="s">
        <v>352</v>
      </c>
      <c r="T17" s="18" t="s">
        <v>382</v>
      </c>
      <c r="U17" s="18">
        <v>507138</v>
      </c>
      <c r="V17" s="18" t="s">
        <v>354</v>
      </c>
      <c r="W17" s="18" t="s">
        <v>383</v>
      </c>
      <c r="AC17" s="18" t="s">
        <v>233</v>
      </c>
      <c r="AH17" s="18" t="s">
        <v>356</v>
      </c>
      <c r="AI17" s="28" t="s">
        <v>417</v>
      </c>
      <c r="AL17" s="18" t="s">
        <v>358</v>
      </c>
      <c r="AP17" s="18" t="s">
        <v>359</v>
      </c>
      <c r="AQ17" s="18" t="s">
        <v>360</v>
      </c>
      <c r="AT17" s="18" t="s">
        <v>361</v>
      </c>
      <c r="AW17" s="18" t="s">
        <v>418</v>
      </c>
      <c r="AZ17" s="29">
        <v>118778.9</v>
      </c>
      <c r="BA17" s="29">
        <v>489032.48</v>
      </c>
      <c r="BB17" s="18" t="s">
        <v>363</v>
      </c>
    </row>
    <row r="18" spans="1:54" x14ac:dyDescent="0.2">
      <c r="A18" s="18">
        <v>507282</v>
      </c>
      <c r="B18" s="18" t="s">
        <v>419</v>
      </c>
      <c r="C18" s="18" t="s">
        <v>340</v>
      </c>
      <c r="D18" s="18" t="s">
        <v>420</v>
      </c>
      <c r="E18" s="18" t="s">
        <v>342</v>
      </c>
      <c r="F18" s="18" t="s">
        <v>343</v>
      </c>
      <c r="G18" s="18">
        <v>1968</v>
      </c>
      <c r="I18" s="18" t="s">
        <v>369</v>
      </c>
      <c r="J18" s="18" t="s">
        <v>376</v>
      </c>
      <c r="K18" s="18" t="s">
        <v>346</v>
      </c>
      <c r="L18" s="18" t="s">
        <v>347</v>
      </c>
      <c r="O18" s="18" t="s">
        <v>348</v>
      </c>
      <c r="P18" s="18" t="s">
        <v>349</v>
      </c>
      <c r="Q18" s="18" t="s">
        <v>350</v>
      </c>
      <c r="R18" s="18" t="s">
        <v>365</v>
      </c>
      <c r="S18" s="18" t="s">
        <v>352</v>
      </c>
      <c r="T18" s="18" t="s">
        <v>421</v>
      </c>
      <c r="U18" s="18">
        <v>507282</v>
      </c>
      <c r="V18" s="18" t="s">
        <v>354</v>
      </c>
      <c r="W18" s="18" t="s">
        <v>373</v>
      </c>
      <c r="AC18" s="18" t="s">
        <v>233</v>
      </c>
      <c r="AH18" s="18" t="s">
        <v>356</v>
      </c>
      <c r="AI18" s="28" t="s">
        <v>422</v>
      </c>
      <c r="AL18" s="18" t="s">
        <v>358</v>
      </c>
      <c r="AP18" s="18" t="s">
        <v>373</v>
      </c>
      <c r="AQ18" s="18" t="s">
        <v>360</v>
      </c>
      <c r="AT18" s="18" t="s">
        <v>361</v>
      </c>
      <c r="AW18" s="18" t="s">
        <v>423</v>
      </c>
      <c r="AZ18" s="29">
        <v>118516.68</v>
      </c>
      <c r="BA18" s="29">
        <v>488857.43</v>
      </c>
      <c r="BB18" s="18" t="s">
        <v>363</v>
      </c>
    </row>
    <row r="19" spans="1:54" x14ac:dyDescent="0.2">
      <c r="A19" s="18">
        <v>507574</v>
      </c>
      <c r="B19" s="18" t="s">
        <v>424</v>
      </c>
      <c r="C19" s="18" t="s">
        <v>415</v>
      </c>
      <c r="D19" s="18" t="s">
        <v>341</v>
      </c>
      <c r="E19" s="18" t="s">
        <v>342</v>
      </c>
      <c r="F19" s="18" t="s">
        <v>343</v>
      </c>
      <c r="G19" s="18">
        <v>1978</v>
      </c>
      <c r="I19" s="18" t="s">
        <v>425</v>
      </c>
      <c r="J19" s="18" t="s">
        <v>345</v>
      </c>
      <c r="K19" s="18" t="s">
        <v>371</v>
      </c>
      <c r="L19" s="18" t="s">
        <v>416</v>
      </c>
      <c r="O19" s="18" t="s">
        <v>348</v>
      </c>
      <c r="P19" s="18" t="s">
        <v>349</v>
      </c>
      <c r="Q19" s="18" t="s">
        <v>350</v>
      </c>
      <c r="R19" s="18" t="s">
        <v>351</v>
      </c>
      <c r="S19" s="18" t="s">
        <v>372</v>
      </c>
      <c r="T19" s="18" t="s">
        <v>353</v>
      </c>
      <c r="U19" s="18">
        <v>507574</v>
      </c>
      <c r="V19" s="18" t="s">
        <v>354</v>
      </c>
      <c r="W19" s="18" t="s">
        <v>355</v>
      </c>
      <c r="AC19" s="18" t="s">
        <v>233</v>
      </c>
      <c r="AH19" s="18" t="s">
        <v>356</v>
      </c>
      <c r="AI19" s="28" t="s">
        <v>426</v>
      </c>
      <c r="AL19" s="18" t="s">
        <v>427</v>
      </c>
      <c r="AP19" s="18" t="s">
        <v>359</v>
      </c>
      <c r="AQ19" s="18" t="s">
        <v>360</v>
      </c>
      <c r="AT19" s="18" t="s">
        <v>361</v>
      </c>
      <c r="AW19" s="18" t="s">
        <v>428</v>
      </c>
      <c r="AZ19" s="29">
        <v>118449.9</v>
      </c>
      <c r="BA19" s="29">
        <v>488958.28</v>
      </c>
      <c r="BB19" s="18" t="s">
        <v>363</v>
      </c>
    </row>
    <row r="20" spans="1:54" customFormat="1" x14ac:dyDescent="0.2">
      <c r="A20" s="18">
        <v>499856</v>
      </c>
      <c r="B20" s="18" t="s">
        <v>429</v>
      </c>
      <c r="C20" s="18" t="s">
        <v>430</v>
      </c>
      <c r="D20" s="18" t="s">
        <v>431</v>
      </c>
      <c r="E20" s="18" t="s">
        <v>432</v>
      </c>
      <c r="F20" s="18" t="s">
        <v>433</v>
      </c>
      <c r="G20" s="18">
        <v>1985</v>
      </c>
      <c r="H20" s="18"/>
      <c r="I20" s="18"/>
      <c r="J20" s="18"/>
      <c r="K20" s="18"/>
      <c r="L20" s="18"/>
      <c r="M20" s="18"/>
      <c r="N20" s="18"/>
      <c r="O20" s="18" t="s">
        <v>348</v>
      </c>
      <c r="P20" s="18" t="s">
        <v>434</v>
      </c>
      <c r="Q20" s="18" t="s">
        <v>435</v>
      </c>
      <c r="R20" s="18"/>
      <c r="S20" s="18"/>
      <c r="T20" s="18"/>
      <c r="U20" s="18">
        <v>499856</v>
      </c>
      <c r="V20" s="18" t="s">
        <v>436</v>
      </c>
      <c r="W20" s="18"/>
      <c r="X20" s="18"/>
      <c r="Y20" s="18"/>
      <c r="Z20" s="18"/>
      <c r="AA20" s="18"/>
      <c r="AB20" s="18"/>
      <c r="AC20" s="18" t="s">
        <v>233</v>
      </c>
      <c r="AD20" s="18"/>
      <c r="AE20" s="18"/>
      <c r="AF20" s="18"/>
      <c r="AG20" s="18"/>
      <c r="AH20" s="18" t="s">
        <v>437</v>
      </c>
      <c r="AI20" s="30"/>
      <c r="AJ20" s="18"/>
      <c r="AK20" s="18"/>
      <c r="AL20" s="18"/>
      <c r="AM20" s="18" t="s">
        <v>438</v>
      </c>
      <c r="AN20" s="18"/>
      <c r="AO20" s="18"/>
      <c r="AP20" s="18"/>
      <c r="AQ20" s="18" t="s">
        <v>439</v>
      </c>
      <c r="AR20" s="18"/>
      <c r="AS20" s="18"/>
      <c r="AT20" s="18" t="s">
        <v>361</v>
      </c>
      <c r="AU20" s="18"/>
      <c r="AV20" s="18"/>
      <c r="AW20" s="18" t="s">
        <v>440</v>
      </c>
      <c r="AX20" s="18"/>
      <c r="AY20" s="18"/>
      <c r="AZ20" s="29">
        <v>119814.01</v>
      </c>
      <c r="BA20" s="29">
        <v>489651.46</v>
      </c>
      <c r="BB20" s="31" t="s">
        <v>441</v>
      </c>
    </row>
    <row r="21" spans="1:54" customFormat="1" x14ac:dyDescent="0.2">
      <c r="A21" s="18">
        <v>428738</v>
      </c>
      <c r="B21" s="18" t="s">
        <v>442</v>
      </c>
      <c r="C21" s="18" t="s">
        <v>415</v>
      </c>
      <c r="D21" s="18" t="s">
        <v>341</v>
      </c>
      <c r="E21" s="18" t="s">
        <v>432</v>
      </c>
      <c r="F21" s="18" t="s">
        <v>443</v>
      </c>
      <c r="G21" s="18">
        <v>1990</v>
      </c>
      <c r="H21" s="18"/>
      <c r="I21" s="18"/>
      <c r="J21" s="18" t="s">
        <v>444</v>
      </c>
      <c r="K21" s="18" t="s">
        <v>346</v>
      </c>
      <c r="L21" s="18" t="s">
        <v>416</v>
      </c>
      <c r="M21" s="18"/>
      <c r="N21" s="18"/>
      <c r="O21" s="18" t="s">
        <v>348</v>
      </c>
      <c r="P21" s="18" t="s">
        <v>445</v>
      </c>
      <c r="Q21" s="18" t="s">
        <v>446</v>
      </c>
      <c r="R21" s="18" t="s">
        <v>351</v>
      </c>
      <c r="S21" s="18" t="s">
        <v>352</v>
      </c>
      <c r="T21" s="18" t="s">
        <v>353</v>
      </c>
      <c r="U21" s="18">
        <v>428738</v>
      </c>
      <c r="V21" s="18" t="s">
        <v>436</v>
      </c>
      <c r="W21" s="18" t="s">
        <v>355</v>
      </c>
      <c r="X21" s="18"/>
      <c r="Y21" s="18"/>
      <c r="Z21" s="18"/>
      <c r="AA21" s="18"/>
      <c r="AB21" s="18"/>
      <c r="AC21" s="18" t="s">
        <v>255</v>
      </c>
      <c r="AD21" s="18"/>
      <c r="AE21" s="18" t="s">
        <v>437</v>
      </c>
      <c r="AF21" s="18"/>
      <c r="AG21" s="18"/>
      <c r="AH21" s="18" t="s">
        <v>356</v>
      </c>
      <c r="AI21" s="28" t="s">
        <v>447</v>
      </c>
      <c r="AJ21" s="18"/>
      <c r="AK21" s="18"/>
      <c r="AL21" s="18" t="s">
        <v>358</v>
      </c>
      <c r="AM21" s="18"/>
      <c r="AN21" s="18"/>
      <c r="AO21" s="18"/>
      <c r="AP21" s="18" t="s">
        <v>359</v>
      </c>
      <c r="AQ21" s="18" t="s">
        <v>448</v>
      </c>
      <c r="AR21" s="18"/>
      <c r="AS21" s="18"/>
      <c r="AT21" s="18" t="s">
        <v>361</v>
      </c>
      <c r="AU21" s="18"/>
      <c r="AV21" s="18"/>
      <c r="AW21" s="18" t="s">
        <v>449</v>
      </c>
      <c r="AX21" s="18"/>
      <c r="AY21" s="18"/>
      <c r="AZ21" s="29">
        <v>126972.41</v>
      </c>
      <c r="BA21" s="29">
        <v>488365.22</v>
      </c>
      <c r="BB21" s="31" t="s">
        <v>450</v>
      </c>
    </row>
    <row r="22" spans="1:54" customFormat="1" x14ac:dyDescent="0.2">
      <c r="A22" s="18">
        <v>428739</v>
      </c>
      <c r="B22" s="18" t="s">
        <v>451</v>
      </c>
      <c r="C22" s="18" t="s">
        <v>35</v>
      </c>
      <c r="D22" s="18" t="s">
        <v>341</v>
      </c>
      <c r="E22" s="18" t="s">
        <v>432</v>
      </c>
      <c r="F22" s="18" t="s">
        <v>443</v>
      </c>
      <c r="G22" s="18">
        <v>1990</v>
      </c>
      <c r="H22" s="18"/>
      <c r="I22" s="18"/>
      <c r="J22" s="18" t="s">
        <v>345</v>
      </c>
      <c r="K22" s="18" t="s">
        <v>371</v>
      </c>
      <c r="L22" s="18" t="s">
        <v>381</v>
      </c>
      <c r="M22" s="18"/>
      <c r="N22" s="18"/>
      <c r="O22" s="18" t="s">
        <v>348</v>
      </c>
      <c r="P22" s="18" t="s">
        <v>445</v>
      </c>
      <c r="Q22" s="18" t="s">
        <v>446</v>
      </c>
      <c r="R22" s="18" t="s">
        <v>351</v>
      </c>
      <c r="S22" s="18" t="s">
        <v>372</v>
      </c>
      <c r="T22" s="18" t="s">
        <v>353</v>
      </c>
      <c r="U22" s="18">
        <v>428739</v>
      </c>
      <c r="V22" s="18" t="s">
        <v>436</v>
      </c>
      <c r="W22" s="18" t="s">
        <v>355</v>
      </c>
      <c r="X22" s="18"/>
      <c r="Y22" s="18"/>
      <c r="Z22" s="18"/>
      <c r="AA22" s="18"/>
      <c r="AB22" s="18"/>
      <c r="AC22" s="18" t="s">
        <v>255</v>
      </c>
      <c r="AD22" s="18"/>
      <c r="AE22" s="18" t="s">
        <v>437</v>
      </c>
      <c r="AF22" s="18"/>
      <c r="AG22" s="18"/>
      <c r="AH22" s="18" t="s">
        <v>356</v>
      </c>
      <c r="AI22" s="28" t="s">
        <v>447</v>
      </c>
      <c r="AJ22" s="18"/>
      <c r="AK22" s="18"/>
      <c r="AL22" s="18" t="s">
        <v>427</v>
      </c>
      <c r="AM22" s="18"/>
      <c r="AN22" s="18"/>
      <c r="AO22" s="18"/>
      <c r="AP22" s="18" t="s">
        <v>359</v>
      </c>
      <c r="AQ22" s="18" t="s">
        <v>448</v>
      </c>
      <c r="AR22" s="18"/>
      <c r="AS22" s="18"/>
      <c r="AT22" s="18" t="s">
        <v>361</v>
      </c>
      <c r="AU22" s="18"/>
      <c r="AV22" s="18"/>
      <c r="AW22" s="18" t="s">
        <v>452</v>
      </c>
      <c r="AX22" s="18"/>
      <c r="AY22" s="18"/>
      <c r="AZ22" s="29">
        <v>126968.67</v>
      </c>
      <c r="BA22" s="29">
        <v>488301.98</v>
      </c>
      <c r="BB22" s="31" t="s">
        <v>450</v>
      </c>
    </row>
    <row r="23" spans="1:54" customFormat="1" x14ac:dyDescent="0.2">
      <c r="A23" s="18">
        <v>428740</v>
      </c>
      <c r="B23" s="18" t="s">
        <v>453</v>
      </c>
      <c r="C23" s="18" t="s">
        <v>415</v>
      </c>
      <c r="D23" s="18" t="s">
        <v>341</v>
      </c>
      <c r="E23" s="18" t="s">
        <v>432</v>
      </c>
      <c r="F23" s="18" t="s">
        <v>443</v>
      </c>
      <c r="G23" s="18">
        <v>1990</v>
      </c>
      <c r="H23" s="18"/>
      <c r="I23" s="18"/>
      <c r="J23" s="18" t="s">
        <v>345</v>
      </c>
      <c r="K23" s="18" t="s">
        <v>346</v>
      </c>
      <c r="L23" s="18" t="s">
        <v>416</v>
      </c>
      <c r="M23" s="18"/>
      <c r="N23" s="18"/>
      <c r="O23" s="18" t="s">
        <v>348</v>
      </c>
      <c r="P23" s="18" t="s">
        <v>445</v>
      </c>
      <c r="Q23" s="18" t="s">
        <v>446</v>
      </c>
      <c r="R23" s="18" t="s">
        <v>351</v>
      </c>
      <c r="S23" s="18" t="s">
        <v>352</v>
      </c>
      <c r="T23" s="18" t="s">
        <v>382</v>
      </c>
      <c r="U23" s="18">
        <v>428740</v>
      </c>
      <c r="V23" s="18" t="s">
        <v>436</v>
      </c>
      <c r="W23" s="18" t="s">
        <v>383</v>
      </c>
      <c r="X23" s="18"/>
      <c r="Y23" s="18"/>
      <c r="Z23" s="18"/>
      <c r="AA23" s="18"/>
      <c r="AB23" s="18"/>
      <c r="AC23" s="18" t="s">
        <v>255</v>
      </c>
      <c r="AD23" s="18"/>
      <c r="AE23" s="18" t="s">
        <v>437</v>
      </c>
      <c r="AF23" s="18"/>
      <c r="AG23" s="18"/>
      <c r="AH23" s="18" t="s">
        <v>356</v>
      </c>
      <c r="AI23" s="28" t="s">
        <v>447</v>
      </c>
      <c r="AJ23" s="18"/>
      <c r="AK23" s="18"/>
      <c r="AL23" s="18" t="s">
        <v>427</v>
      </c>
      <c r="AM23" s="18"/>
      <c r="AN23" s="18"/>
      <c r="AO23" s="18"/>
      <c r="AP23" s="18" t="s">
        <v>359</v>
      </c>
      <c r="AQ23" s="18" t="s">
        <v>448</v>
      </c>
      <c r="AR23" s="18"/>
      <c r="AS23" s="18"/>
      <c r="AT23" s="18" t="s">
        <v>361</v>
      </c>
      <c r="AU23" s="18"/>
      <c r="AV23" s="18"/>
      <c r="AW23" s="18" t="s">
        <v>454</v>
      </c>
      <c r="AX23" s="18"/>
      <c r="AY23" s="18"/>
      <c r="AZ23" s="29">
        <v>126992.11</v>
      </c>
      <c r="BA23" s="29">
        <v>488299.23</v>
      </c>
      <c r="BB23" s="31" t="s">
        <v>450</v>
      </c>
    </row>
    <row r="24" spans="1:54" customFormat="1" x14ac:dyDescent="0.2">
      <c r="A24" s="18">
        <v>428741</v>
      </c>
      <c r="B24" s="18" t="s">
        <v>455</v>
      </c>
      <c r="C24" s="18" t="s">
        <v>415</v>
      </c>
      <c r="D24" s="18" t="s">
        <v>341</v>
      </c>
      <c r="E24" s="18" t="s">
        <v>432</v>
      </c>
      <c r="F24" s="18" t="s">
        <v>443</v>
      </c>
      <c r="G24" s="18">
        <v>1990</v>
      </c>
      <c r="H24" s="18"/>
      <c r="I24" s="18"/>
      <c r="J24" s="18" t="s">
        <v>345</v>
      </c>
      <c r="K24" s="18" t="s">
        <v>346</v>
      </c>
      <c r="L24" s="18" t="s">
        <v>416</v>
      </c>
      <c r="M24" s="18"/>
      <c r="N24" s="18"/>
      <c r="O24" s="18" t="s">
        <v>348</v>
      </c>
      <c r="P24" s="18" t="s">
        <v>445</v>
      </c>
      <c r="Q24" s="18" t="s">
        <v>446</v>
      </c>
      <c r="R24" s="18" t="s">
        <v>351</v>
      </c>
      <c r="S24" s="18" t="s">
        <v>352</v>
      </c>
      <c r="T24" s="18" t="s">
        <v>353</v>
      </c>
      <c r="U24" s="18">
        <v>428741</v>
      </c>
      <c r="V24" s="18" t="s">
        <v>436</v>
      </c>
      <c r="W24" s="18" t="s">
        <v>355</v>
      </c>
      <c r="X24" s="18"/>
      <c r="Y24" s="18"/>
      <c r="Z24" s="18"/>
      <c r="AA24" s="18"/>
      <c r="AB24" s="18"/>
      <c r="AC24" s="18" t="s">
        <v>255</v>
      </c>
      <c r="AD24" s="18"/>
      <c r="AE24" s="18" t="s">
        <v>437</v>
      </c>
      <c r="AF24" s="18"/>
      <c r="AG24" s="18"/>
      <c r="AH24" s="18" t="s">
        <v>356</v>
      </c>
      <c r="AI24" s="28" t="s">
        <v>447</v>
      </c>
      <c r="AJ24" s="18"/>
      <c r="AK24" s="18"/>
      <c r="AL24" s="18" t="s">
        <v>427</v>
      </c>
      <c r="AM24" s="18"/>
      <c r="AN24" s="18"/>
      <c r="AO24" s="18"/>
      <c r="AP24" s="18" t="s">
        <v>359</v>
      </c>
      <c r="AQ24" s="18" t="s">
        <v>448</v>
      </c>
      <c r="AR24" s="18"/>
      <c r="AS24" s="18"/>
      <c r="AT24" s="18" t="s">
        <v>361</v>
      </c>
      <c r="AU24" s="18"/>
      <c r="AV24" s="18"/>
      <c r="AW24" s="18" t="s">
        <v>456</v>
      </c>
      <c r="AX24" s="18"/>
      <c r="AY24" s="18"/>
      <c r="AZ24" s="29">
        <v>126970.96</v>
      </c>
      <c r="BA24" s="29">
        <v>488283.11</v>
      </c>
      <c r="BB24" s="31" t="s">
        <v>450</v>
      </c>
    </row>
    <row r="25" spans="1:54" customFormat="1" x14ac:dyDescent="0.2">
      <c r="A25" s="18">
        <v>428743</v>
      </c>
      <c r="B25" s="18" t="s">
        <v>457</v>
      </c>
      <c r="C25" s="18" t="s">
        <v>415</v>
      </c>
      <c r="D25" s="18" t="s">
        <v>341</v>
      </c>
      <c r="E25" s="18" t="s">
        <v>432</v>
      </c>
      <c r="F25" s="18" t="s">
        <v>443</v>
      </c>
      <c r="G25" s="18">
        <v>1990</v>
      </c>
      <c r="H25" s="18"/>
      <c r="I25" s="18"/>
      <c r="J25" s="18" t="s">
        <v>345</v>
      </c>
      <c r="K25" s="18" t="s">
        <v>346</v>
      </c>
      <c r="L25" s="18" t="s">
        <v>416</v>
      </c>
      <c r="M25" s="18"/>
      <c r="N25" s="18"/>
      <c r="O25" s="18" t="s">
        <v>348</v>
      </c>
      <c r="P25" s="18" t="s">
        <v>445</v>
      </c>
      <c r="Q25" s="18" t="s">
        <v>446</v>
      </c>
      <c r="R25" s="18" t="s">
        <v>351</v>
      </c>
      <c r="S25" s="18" t="s">
        <v>372</v>
      </c>
      <c r="T25" s="18" t="s">
        <v>353</v>
      </c>
      <c r="U25" s="18">
        <v>428743</v>
      </c>
      <c r="V25" s="18" t="s">
        <v>436</v>
      </c>
      <c r="W25" s="18" t="s">
        <v>355</v>
      </c>
      <c r="X25" s="18"/>
      <c r="Y25" s="18"/>
      <c r="Z25" s="18"/>
      <c r="AA25" s="18"/>
      <c r="AB25" s="18"/>
      <c r="AC25" s="18" t="s">
        <v>255</v>
      </c>
      <c r="AD25" s="18"/>
      <c r="AE25" s="18" t="s">
        <v>437</v>
      </c>
      <c r="AF25" s="18"/>
      <c r="AG25" s="18"/>
      <c r="AH25" s="18" t="s">
        <v>356</v>
      </c>
      <c r="AI25" s="28" t="s">
        <v>447</v>
      </c>
      <c r="AJ25" s="18"/>
      <c r="AK25" s="18"/>
      <c r="AL25" s="18" t="s">
        <v>427</v>
      </c>
      <c r="AM25" s="18"/>
      <c r="AN25" s="18"/>
      <c r="AO25" s="18"/>
      <c r="AP25" s="18" t="s">
        <v>359</v>
      </c>
      <c r="AQ25" s="18" t="s">
        <v>448</v>
      </c>
      <c r="AR25" s="18"/>
      <c r="AS25" s="18"/>
      <c r="AT25" s="18" t="s">
        <v>361</v>
      </c>
      <c r="AU25" s="18"/>
      <c r="AV25" s="18"/>
      <c r="AW25" s="18" t="s">
        <v>458</v>
      </c>
      <c r="AX25" s="18"/>
      <c r="AY25" s="18"/>
      <c r="AZ25" s="29">
        <v>126882.42</v>
      </c>
      <c r="BA25" s="29">
        <v>488373.81</v>
      </c>
      <c r="BB25" s="31" t="s">
        <v>450</v>
      </c>
    </row>
    <row r="26" spans="1:54" customFormat="1" x14ac:dyDescent="0.2">
      <c r="A26" s="18">
        <v>428744</v>
      </c>
      <c r="B26" s="18" t="s">
        <v>459</v>
      </c>
      <c r="C26" s="18" t="s">
        <v>415</v>
      </c>
      <c r="D26" s="18" t="s">
        <v>460</v>
      </c>
      <c r="E26" s="18" t="s">
        <v>432</v>
      </c>
      <c r="F26" s="18" t="s">
        <v>443</v>
      </c>
      <c r="G26" s="18">
        <v>1990</v>
      </c>
      <c r="H26" s="18"/>
      <c r="I26" s="18"/>
      <c r="J26" s="18" t="s">
        <v>444</v>
      </c>
      <c r="K26" s="18" t="s">
        <v>346</v>
      </c>
      <c r="L26" s="18" t="s">
        <v>416</v>
      </c>
      <c r="M26" s="18"/>
      <c r="N26" s="18"/>
      <c r="O26" s="18" t="s">
        <v>348</v>
      </c>
      <c r="P26" s="18" t="s">
        <v>445</v>
      </c>
      <c r="Q26" s="18" t="s">
        <v>446</v>
      </c>
      <c r="R26" s="18" t="s">
        <v>365</v>
      </c>
      <c r="S26" s="18" t="s">
        <v>352</v>
      </c>
      <c r="T26" s="18" t="s">
        <v>461</v>
      </c>
      <c r="U26" s="18">
        <v>428744</v>
      </c>
      <c r="V26" s="18" t="s">
        <v>436</v>
      </c>
      <c r="W26" s="18" t="s">
        <v>373</v>
      </c>
      <c r="X26" s="18"/>
      <c r="Y26" s="18"/>
      <c r="Z26" s="18"/>
      <c r="AA26" s="18"/>
      <c r="AB26" s="18"/>
      <c r="AC26" s="18" t="s">
        <v>255</v>
      </c>
      <c r="AD26" s="18"/>
      <c r="AE26" s="18" t="s">
        <v>437</v>
      </c>
      <c r="AF26" s="18"/>
      <c r="AG26" s="18"/>
      <c r="AH26" s="18" t="s">
        <v>356</v>
      </c>
      <c r="AI26" s="28" t="s">
        <v>447</v>
      </c>
      <c r="AJ26" s="18"/>
      <c r="AK26" s="18"/>
      <c r="AL26" s="18" t="s">
        <v>358</v>
      </c>
      <c r="AM26" s="18"/>
      <c r="AN26" s="18"/>
      <c r="AO26" s="18"/>
      <c r="AP26" s="18" t="s">
        <v>373</v>
      </c>
      <c r="AQ26" s="18" t="s">
        <v>448</v>
      </c>
      <c r="AR26" s="18"/>
      <c r="AS26" s="18"/>
      <c r="AT26" s="18" t="s">
        <v>361</v>
      </c>
      <c r="AU26" s="18"/>
      <c r="AV26" s="18"/>
      <c r="AW26" s="18" t="s">
        <v>462</v>
      </c>
      <c r="AX26" s="18"/>
      <c r="AY26" s="18"/>
      <c r="AZ26" s="29">
        <v>126876.77</v>
      </c>
      <c r="BA26" s="29">
        <v>488225.04</v>
      </c>
      <c r="BB26" s="31" t="s">
        <v>450</v>
      </c>
    </row>
    <row r="27" spans="1:54" customFormat="1" x14ac:dyDescent="0.2">
      <c r="A27" s="18">
        <v>428749</v>
      </c>
      <c r="B27" s="18" t="s">
        <v>463</v>
      </c>
      <c r="C27" s="18" t="s">
        <v>415</v>
      </c>
      <c r="D27" s="18" t="s">
        <v>420</v>
      </c>
      <c r="E27" s="18" t="s">
        <v>432</v>
      </c>
      <c r="F27" s="18" t="s">
        <v>443</v>
      </c>
      <c r="G27" s="18">
        <v>1990</v>
      </c>
      <c r="H27" s="18"/>
      <c r="I27" s="18"/>
      <c r="J27" s="18" t="s">
        <v>444</v>
      </c>
      <c r="K27" s="18" t="s">
        <v>346</v>
      </c>
      <c r="L27" s="18" t="s">
        <v>416</v>
      </c>
      <c r="M27" s="18"/>
      <c r="N27" s="18"/>
      <c r="O27" s="18" t="s">
        <v>348</v>
      </c>
      <c r="P27" s="18" t="s">
        <v>445</v>
      </c>
      <c r="Q27" s="18" t="s">
        <v>446</v>
      </c>
      <c r="R27" s="18" t="s">
        <v>365</v>
      </c>
      <c r="S27" s="18" t="s">
        <v>372</v>
      </c>
      <c r="T27" s="18" t="s">
        <v>421</v>
      </c>
      <c r="U27" s="18">
        <v>428749</v>
      </c>
      <c r="V27" s="18" t="s">
        <v>436</v>
      </c>
      <c r="W27" s="18" t="s">
        <v>373</v>
      </c>
      <c r="X27" s="18"/>
      <c r="Y27" s="18"/>
      <c r="Z27" s="18"/>
      <c r="AA27" s="18"/>
      <c r="AB27" s="18"/>
      <c r="AC27" s="18" t="s">
        <v>255</v>
      </c>
      <c r="AD27" s="18"/>
      <c r="AE27" s="18" t="s">
        <v>437</v>
      </c>
      <c r="AF27" s="18"/>
      <c r="AG27" s="18"/>
      <c r="AH27" s="18" t="s">
        <v>356</v>
      </c>
      <c r="AI27" s="28" t="s">
        <v>447</v>
      </c>
      <c r="AJ27" s="18"/>
      <c r="AK27" s="18"/>
      <c r="AL27" s="18" t="s">
        <v>358</v>
      </c>
      <c r="AM27" s="18"/>
      <c r="AN27" s="18"/>
      <c r="AO27" s="18"/>
      <c r="AP27" s="18" t="s">
        <v>373</v>
      </c>
      <c r="AQ27" s="18" t="s">
        <v>464</v>
      </c>
      <c r="AR27" s="18"/>
      <c r="AS27" s="18"/>
      <c r="AT27" s="18" t="s">
        <v>361</v>
      </c>
      <c r="AU27" s="18"/>
      <c r="AV27" s="18"/>
      <c r="AW27" s="18" t="s">
        <v>465</v>
      </c>
      <c r="AX27" s="18"/>
      <c r="AY27" s="18"/>
      <c r="AZ27" s="29">
        <v>126952.59</v>
      </c>
      <c r="BA27" s="29">
        <v>488178.81</v>
      </c>
      <c r="BB27" s="31" t="s">
        <v>450</v>
      </c>
    </row>
    <row r="28" spans="1:54" customFormat="1" x14ac:dyDescent="0.2">
      <c r="A28" s="18">
        <v>428751</v>
      </c>
      <c r="B28" s="18" t="s">
        <v>466</v>
      </c>
      <c r="C28" s="18" t="s">
        <v>415</v>
      </c>
      <c r="D28" s="18" t="s">
        <v>431</v>
      </c>
      <c r="E28" s="18" t="s">
        <v>432</v>
      </c>
      <c r="F28" s="18" t="s">
        <v>443</v>
      </c>
      <c r="G28" s="18">
        <v>1990</v>
      </c>
      <c r="H28" s="18"/>
      <c r="I28" s="18"/>
      <c r="J28" s="18"/>
      <c r="K28" s="18"/>
      <c r="L28" s="18"/>
      <c r="M28" s="18"/>
      <c r="N28" s="18"/>
      <c r="O28" s="18" t="s">
        <v>348</v>
      </c>
      <c r="P28" s="18" t="s">
        <v>445</v>
      </c>
      <c r="Q28" s="18" t="s">
        <v>446</v>
      </c>
      <c r="R28" s="18"/>
      <c r="S28" s="18"/>
      <c r="T28" s="18"/>
      <c r="U28" s="18">
        <v>428751</v>
      </c>
      <c r="V28" s="18" t="s">
        <v>436</v>
      </c>
      <c r="W28" s="18"/>
      <c r="X28" s="18"/>
      <c r="Y28" s="18"/>
      <c r="Z28" s="18"/>
      <c r="AA28" s="18"/>
      <c r="AB28" s="18"/>
      <c r="AC28" s="18" t="s">
        <v>255</v>
      </c>
      <c r="AD28" s="18"/>
      <c r="AE28" s="18" t="s">
        <v>437</v>
      </c>
      <c r="AF28" s="18"/>
      <c r="AG28" s="18"/>
      <c r="AH28" s="18" t="s">
        <v>437</v>
      </c>
      <c r="AI28" s="30"/>
      <c r="AJ28" s="18"/>
      <c r="AK28" s="18"/>
      <c r="AL28" s="18"/>
      <c r="AM28" s="18" t="s">
        <v>438</v>
      </c>
      <c r="AN28" s="18"/>
      <c r="AO28" s="18"/>
      <c r="AP28" s="18" t="s">
        <v>373</v>
      </c>
      <c r="AQ28" s="18" t="s">
        <v>464</v>
      </c>
      <c r="AR28" s="18"/>
      <c r="AS28" s="18"/>
      <c r="AT28" s="18" t="s">
        <v>361</v>
      </c>
      <c r="AU28" s="18"/>
      <c r="AV28" s="18"/>
      <c r="AW28" s="18" t="s">
        <v>467</v>
      </c>
      <c r="AX28" s="18"/>
      <c r="AY28" s="18"/>
      <c r="AZ28" s="29">
        <v>127067.31</v>
      </c>
      <c r="BA28" s="29">
        <v>488128.25</v>
      </c>
      <c r="BB28" s="31" t="s">
        <v>450</v>
      </c>
    </row>
    <row r="29" spans="1:54" customFormat="1" x14ac:dyDescent="0.2">
      <c r="A29" s="18">
        <v>428752</v>
      </c>
      <c r="B29" s="18" t="s">
        <v>468</v>
      </c>
      <c r="C29" s="18" t="s">
        <v>415</v>
      </c>
      <c r="D29" s="18" t="s">
        <v>460</v>
      </c>
      <c r="E29" s="18" t="s">
        <v>432</v>
      </c>
      <c r="F29" s="18" t="s">
        <v>443</v>
      </c>
      <c r="G29" s="18">
        <v>1990</v>
      </c>
      <c r="H29" s="18"/>
      <c r="I29" s="18"/>
      <c r="J29" s="18" t="s">
        <v>444</v>
      </c>
      <c r="K29" s="18" t="s">
        <v>346</v>
      </c>
      <c r="L29" s="18" t="s">
        <v>416</v>
      </c>
      <c r="M29" s="18"/>
      <c r="N29" s="18"/>
      <c r="O29" s="18" t="s">
        <v>348</v>
      </c>
      <c r="P29" s="18" t="s">
        <v>445</v>
      </c>
      <c r="Q29" s="18" t="s">
        <v>446</v>
      </c>
      <c r="R29" s="18" t="s">
        <v>365</v>
      </c>
      <c r="S29" s="18" t="s">
        <v>352</v>
      </c>
      <c r="T29" s="18" t="s">
        <v>461</v>
      </c>
      <c r="U29" s="18">
        <v>428752</v>
      </c>
      <c r="V29" s="18" t="s">
        <v>436</v>
      </c>
      <c r="W29" s="18" t="s">
        <v>373</v>
      </c>
      <c r="X29" s="18"/>
      <c r="Y29" s="18"/>
      <c r="Z29" s="18"/>
      <c r="AA29" s="18"/>
      <c r="AB29" s="18"/>
      <c r="AC29" s="18" t="s">
        <v>255</v>
      </c>
      <c r="AD29" s="18"/>
      <c r="AE29" s="18" t="s">
        <v>437</v>
      </c>
      <c r="AF29" s="18"/>
      <c r="AG29" s="18"/>
      <c r="AH29" s="18" t="s">
        <v>356</v>
      </c>
      <c r="AI29" s="28" t="s">
        <v>447</v>
      </c>
      <c r="AJ29" s="18"/>
      <c r="AK29" s="18"/>
      <c r="AL29" s="18" t="s">
        <v>358</v>
      </c>
      <c r="AM29" s="18"/>
      <c r="AN29" s="18"/>
      <c r="AO29" s="18"/>
      <c r="AP29" s="18" t="s">
        <v>373</v>
      </c>
      <c r="AQ29" s="18" t="s">
        <v>464</v>
      </c>
      <c r="AR29" s="18"/>
      <c r="AS29" s="18"/>
      <c r="AT29" s="18" t="s">
        <v>361</v>
      </c>
      <c r="AU29" s="18"/>
      <c r="AV29" s="18"/>
      <c r="AW29" s="18" t="s">
        <v>469</v>
      </c>
      <c r="AX29" s="18"/>
      <c r="AY29" s="18"/>
      <c r="AZ29" s="29">
        <v>127070.3</v>
      </c>
      <c r="BA29" s="29">
        <v>488141.72</v>
      </c>
      <c r="BB29" s="31" t="s">
        <v>450</v>
      </c>
    </row>
    <row r="30" spans="1:54" customFormat="1" x14ac:dyDescent="0.2">
      <c r="A30" s="18">
        <v>428753</v>
      </c>
      <c r="B30" s="18" t="s">
        <v>470</v>
      </c>
      <c r="C30" s="18" t="s">
        <v>415</v>
      </c>
      <c r="D30" s="18" t="s">
        <v>420</v>
      </c>
      <c r="E30" s="18" t="s">
        <v>432</v>
      </c>
      <c r="F30" s="18" t="s">
        <v>443</v>
      </c>
      <c r="G30" s="18">
        <v>1990</v>
      </c>
      <c r="H30" s="18"/>
      <c r="I30" s="18"/>
      <c r="J30" s="18" t="s">
        <v>376</v>
      </c>
      <c r="K30" s="18" t="s">
        <v>346</v>
      </c>
      <c r="L30" s="18" t="s">
        <v>416</v>
      </c>
      <c r="M30" s="18"/>
      <c r="N30" s="18"/>
      <c r="O30" s="18" t="s">
        <v>348</v>
      </c>
      <c r="P30" s="18" t="s">
        <v>445</v>
      </c>
      <c r="Q30" s="18" t="s">
        <v>446</v>
      </c>
      <c r="R30" s="18" t="s">
        <v>351</v>
      </c>
      <c r="S30" s="18" t="s">
        <v>352</v>
      </c>
      <c r="T30" s="18" t="s">
        <v>421</v>
      </c>
      <c r="U30" s="18">
        <v>428753</v>
      </c>
      <c r="V30" s="18" t="s">
        <v>436</v>
      </c>
      <c r="W30" s="18" t="s">
        <v>373</v>
      </c>
      <c r="X30" s="18"/>
      <c r="Y30" s="18"/>
      <c r="Z30" s="18"/>
      <c r="AA30" s="18"/>
      <c r="AB30" s="18"/>
      <c r="AC30" s="18" t="s">
        <v>255</v>
      </c>
      <c r="AD30" s="18"/>
      <c r="AE30" s="18" t="s">
        <v>437</v>
      </c>
      <c r="AF30" s="18"/>
      <c r="AG30" s="18"/>
      <c r="AH30" s="18" t="s">
        <v>356</v>
      </c>
      <c r="AI30" s="28" t="s">
        <v>447</v>
      </c>
      <c r="AJ30" s="18"/>
      <c r="AK30" s="18"/>
      <c r="AL30" s="18" t="s">
        <v>358</v>
      </c>
      <c r="AM30" s="18"/>
      <c r="AN30" s="18"/>
      <c r="AO30" s="18"/>
      <c r="AP30" s="18" t="s">
        <v>373</v>
      </c>
      <c r="AQ30" s="18" t="s">
        <v>464</v>
      </c>
      <c r="AR30" s="18"/>
      <c r="AS30" s="18"/>
      <c r="AT30" s="18" t="s">
        <v>361</v>
      </c>
      <c r="AU30" s="18"/>
      <c r="AV30" s="18"/>
      <c r="AW30" s="18" t="s">
        <v>471</v>
      </c>
      <c r="AX30" s="18"/>
      <c r="AY30" s="18"/>
      <c r="AZ30" s="29">
        <v>127060.57</v>
      </c>
      <c r="BA30" s="29">
        <v>488181.27</v>
      </c>
      <c r="BB30" s="31" t="s">
        <v>450</v>
      </c>
    </row>
    <row r="31" spans="1:54" customFormat="1" x14ac:dyDescent="0.2">
      <c r="A31" s="18">
        <v>428754</v>
      </c>
      <c r="B31" s="18" t="s">
        <v>472</v>
      </c>
      <c r="C31" s="18" t="s">
        <v>415</v>
      </c>
      <c r="D31" s="18" t="s">
        <v>460</v>
      </c>
      <c r="E31" s="18" t="s">
        <v>432</v>
      </c>
      <c r="F31" s="18" t="s">
        <v>443</v>
      </c>
      <c r="G31" s="18">
        <v>1990</v>
      </c>
      <c r="H31" s="18"/>
      <c r="I31" s="18"/>
      <c r="J31" s="18" t="s">
        <v>444</v>
      </c>
      <c r="K31" s="18" t="s">
        <v>346</v>
      </c>
      <c r="L31" s="18" t="s">
        <v>416</v>
      </c>
      <c r="M31" s="18"/>
      <c r="N31" s="18"/>
      <c r="O31" s="18" t="s">
        <v>348</v>
      </c>
      <c r="P31" s="18" t="s">
        <v>445</v>
      </c>
      <c r="Q31" s="18" t="s">
        <v>446</v>
      </c>
      <c r="R31" s="18" t="s">
        <v>365</v>
      </c>
      <c r="S31" s="18" t="s">
        <v>352</v>
      </c>
      <c r="T31" s="18" t="s">
        <v>461</v>
      </c>
      <c r="U31" s="18">
        <v>428754</v>
      </c>
      <c r="V31" s="18" t="s">
        <v>436</v>
      </c>
      <c r="W31" s="18" t="s">
        <v>373</v>
      </c>
      <c r="X31" s="18"/>
      <c r="Y31" s="18"/>
      <c r="Z31" s="18"/>
      <c r="AA31" s="18"/>
      <c r="AB31" s="18"/>
      <c r="AC31" s="18" t="s">
        <v>255</v>
      </c>
      <c r="AD31" s="18"/>
      <c r="AE31" s="18" t="s">
        <v>437</v>
      </c>
      <c r="AF31" s="18"/>
      <c r="AG31" s="18"/>
      <c r="AH31" s="18" t="s">
        <v>356</v>
      </c>
      <c r="AI31" s="28" t="s">
        <v>447</v>
      </c>
      <c r="AJ31" s="18"/>
      <c r="AK31" s="18"/>
      <c r="AL31" s="18" t="s">
        <v>358</v>
      </c>
      <c r="AM31" s="18"/>
      <c r="AN31" s="18"/>
      <c r="AO31" s="18"/>
      <c r="AP31" s="18" t="s">
        <v>373</v>
      </c>
      <c r="AQ31" s="18" t="s">
        <v>464</v>
      </c>
      <c r="AR31" s="18"/>
      <c r="AS31" s="18"/>
      <c r="AT31" s="18" t="s">
        <v>361</v>
      </c>
      <c r="AU31" s="18"/>
      <c r="AV31" s="18"/>
      <c r="AW31" s="18" t="s">
        <v>473</v>
      </c>
      <c r="AX31" s="18"/>
      <c r="AY31" s="18"/>
      <c r="AZ31" s="29">
        <v>127051.46</v>
      </c>
      <c r="BA31" s="29">
        <v>488259.97</v>
      </c>
      <c r="BB31" s="31" t="s">
        <v>450</v>
      </c>
    </row>
    <row r="32" spans="1:54" customFormat="1" x14ac:dyDescent="0.2">
      <c r="A32" s="18">
        <v>428756</v>
      </c>
      <c r="B32" s="18" t="s">
        <v>474</v>
      </c>
      <c r="C32" s="18" t="s">
        <v>415</v>
      </c>
      <c r="D32" s="18" t="s">
        <v>341</v>
      </c>
      <c r="E32" s="18" t="s">
        <v>432</v>
      </c>
      <c r="F32" s="18" t="s">
        <v>443</v>
      </c>
      <c r="G32" s="18">
        <v>1990</v>
      </c>
      <c r="H32" s="18"/>
      <c r="I32" s="18"/>
      <c r="J32" s="18" t="s">
        <v>345</v>
      </c>
      <c r="K32" s="18" t="s">
        <v>346</v>
      </c>
      <c r="L32" s="18" t="s">
        <v>416</v>
      </c>
      <c r="M32" s="18"/>
      <c r="N32" s="18"/>
      <c r="O32" s="18" t="s">
        <v>348</v>
      </c>
      <c r="P32" s="18" t="s">
        <v>445</v>
      </c>
      <c r="Q32" s="18" t="s">
        <v>446</v>
      </c>
      <c r="R32" s="18" t="s">
        <v>351</v>
      </c>
      <c r="S32" s="18" t="s">
        <v>372</v>
      </c>
      <c r="T32" s="18" t="s">
        <v>353</v>
      </c>
      <c r="U32" s="18">
        <v>428756</v>
      </c>
      <c r="V32" s="18" t="s">
        <v>436</v>
      </c>
      <c r="W32" s="18" t="s">
        <v>355</v>
      </c>
      <c r="X32" s="18"/>
      <c r="Y32" s="18"/>
      <c r="Z32" s="18"/>
      <c r="AA32" s="18"/>
      <c r="AB32" s="18"/>
      <c r="AC32" s="18" t="s">
        <v>255</v>
      </c>
      <c r="AD32" s="18"/>
      <c r="AE32" s="18" t="s">
        <v>437</v>
      </c>
      <c r="AF32" s="18"/>
      <c r="AG32" s="18"/>
      <c r="AH32" s="18" t="s">
        <v>356</v>
      </c>
      <c r="AI32" s="28" t="s">
        <v>447</v>
      </c>
      <c r="AJ32" s="18"/>
      <c r="AK32" s="18"/>
      <c r="AL32" s="18" t="s">
        <v>427</v>
      </c>
      <c r="AM32" s="18"/>
      <c r="AN32" s="18"/>
      <c r="AO32" s="18"/>
      <c r="AP32" s="18" t="s">
        <v>359</v>
      </c>
      <c r="AQ32" s="18" t="s">
        <v>464</v>
      </c>
      <c r="AR32" s="18"/>
      <c r="AS32" s="18"/>
      <c r="AT32" s="18" t="s">
        <v>361</v>
      </c>
      <c r="AU32" s="18"/>
      <c r="AV32" s="18"/>
      <c r="AW32" s="18" t="s">
        <v>475</v>
      </c>
      <c r="AX32" s="18"/>
      <c r="AY32" s="18"/>
      <c r="AZ32" s="29">
        <v>127059.07</v>
      </c>
      <c r="BA32" s="29">
        <v>488100.05</v>
      </c>
      <c r="BB32" s="31" t="s">
        <v>450</v>
      </c>
    </row>
    <row r="33" spans="1:54" customFormat="1" x14ac:dyDescent="0.2">
      <c r="A33" s="18">
        <v>428757</v>
      </c>
      <c r="B33" s="18" t="s">
        <v>476</v>
      </c>
      <c r="C33" s="18" t="s">
        <v>415</v>
      </c>
      <c r="D33" s="18" t="s">
        <v>460</v>
      </c>
      <c r="E33" s="18" t="s">
        <v>432</v>
      </c>
      <c r="F33" s="18" t="s">
        <v>443</v>
      </c>
      <c r="G33" s="18">
        <v>1990</v>
      </c>
      <c r="H33" s="18"/>
      <c r="I33" s="18"/>
      <c r="J33" s="18" t="s">
        <v>376</v>
      </c>
      <c r="K33" s="18" t="s">
        <v>346</v>
      </c>
      <c r="L33" s="18" t="s">
        <v>416</v>
      </c>
      <c r="M33" s="18"/>
      <c r="N33" s="18"/>
      <c r="O33" s="18" t="s">
        <v>348</v>
      </c>
      <c r="P33" s="18" t="s">
        <v>445</v>
      </c>
      <c r="Q33" s="18" t="s">
        <v>446</v>
      </c>
      <c r="R33" s="18" t="s">
        <v>365</v>
      </c>
      <c r="S33" s="18" t="s">
        <v>352</v>
      </c>
      <c r="T33" s="18" t="s">
        <v>461</v>
      </c>
      <c r="U33" s="18">
        <v>428757</v>
      </c>
      <c r="V33" s="18" t="s">
        <v>436</v>
      </c>
      <c r="W33" s="18" t="s">
        <v>373</v>
      </c>
      <c r="X33" s="18"/>
      <c r="Y33" s="18"/>
      <c r="Z33" s="18"/>
      <c r="AA33" s="18"/>
      <c r="AB33" s="18"/>
      <c r="AC33" s="18" t="s">
        <v>255</v>
      </c>
      <c r="AD33" s="18"/>
      <c r="AE33" s="18" t="s">
        <v>437</v>
      </c>
      <c r="AF33" s="18"/>
      <c r="AG33" s="18"/>
      <c r="AH33" s="18" t="s">
        <v>356</v>
      </c>
      <c r="AI33" s="28" t="s">
        <v>447</v>
      </c>
      <c r="AJ33" s="18"/>
      <c r="AK33" s="18"/>
      <c r="AL33" s="18" t="s">
        <v>358</v>
      </c>
      <c r="AM33" s="18"/>
      <c r="AN33" s="18"/>
      <c r="AO33" s="18"/>
      <c r="AP33" s="18" t="s">
        <v>373</v>
      </c>
      <c r="AQ33" s="18" t="s">
        <v>464</v>
      </c>
      <c r="AR33" s="18"/>
      <c r="AS33" s="18"/>
      <c r="AT33" s="18" t="s">
        <v>361</v>
      </c>
      <c r="AU33" s="18"/>
      <c r="AV33" s="18"/>
      <c r="AW33" s="18" t="s">
        <v>477</v>
      </c>
      <c r="AX33" s="18"/>
      <c r="AY33" s="18"/>
      <c r="AZ33" s="29">
        <v>127066.31</v>
      </c>
      <c r="BA33" s="29">
        <v>488169.29</v>
      </c>
      <c r="BB33" s="31" t="s">
        <v>450</v>
      </c>
    </row>
    <row r="34" spans="1:54" customFormat="1" x14ac:dyDescent="0.2">
      <c r="A34" s="18">
        <v>467296</v>
      </c>
      <c r="B34" s="18" t="s">
        <v>478</v>
      </c>
      <c r="C34" s="18" t="s">
        <v>391</v>
      </c>
      <c r="D34" s="18" t="s">
        <v>341</v>
      </c>
      <c r="E34" s="18" t="s">
        <v>432</v>
      </c>
      <c r="F34" s="18" t="s">
        <v>182</v>
      </c>
      <c r="G34" s="18">
        <v>1989</v>
      </c>
      <c r="H34" s="18" t="s">
        <v>479</v>
      </c>
      <c r="I34" s="18"/>
      <c r="J34" s="18" t="s">
        <v>345</v>
      </c>
      <c r="K34" s="18" t="s">
        <v>346</v>
      </c>
      <c r="L34" s="18" t="s">
        <v>392</v>
      </c>
      <c r="M34" s="18"/>
      <c r="N34" s="18"/>
      <c r="O34" s="18" t="s">
        <v>480</v>
      </c>
      <c r="P34" s="18" t="s">
        <v>445</v>
      </c>
      <c r="Q34" s="18" t="s">
        <v>481</v>
      </c>
      <c r="R34" s="18" t="s">
        <v>365</v>
      </c>
      <c r="S34" s="18" t="s">
        <v>352</v>
      </c>
      <c r="T34" s="18" t="s">
        <v>353</v>
      </c>
      <c r="U34" s="18">
        <v>467296</v>
      </c>
      <c r="V34" s="18" t="s">
        <v>436</v>
      </c>
      <c r="W34" s="18"/>
      <c r="X34" s="18"/>
      <c r="Y34" s="18"/>
      <c r="Z34" s="28" t="s">
        <v>482</v>
      </c>
      <c r="AA34" s="18"/>
      <c r="AB34" s="18"/>
      <c r="AC34" s="18" t="s">
        <v>255</v>
      </c>
      <c r="AD34" s="18"/>
      <c r="AE34" s="18" t="s">
        <v>437</v>
      </c>
      <c r="AF34" s="18"/>
      <c r="AG34" s="18"/>
      <c r="AH34" s="18" t="s">
        <v>437</v>
      </c>
      <c r="AI34" s="28" t="s">
        <v>483</v>
      </c>
      <c r="AJ34" s="18"/>
      <c r="AK34" s="18"/>
      <c r="AL34" s="18"/>
      <c r="AM34" s="18" t="s">
        <v>484</v>
      </c>
      <c r="AN34" s="18"/>
      <c r="AO34" s="18" t="s">
        <v>485</v>
      </c>
      <c r="AP34" s="18" t="s">
        <v>359</v>
      </c>
      <c r="AQ34" s="18" t="s">
        <v>448</v>
      </c>
      <c r="AR34" s="18"/>
      <c r="AS34" s="18"/>
      <c r="AT34" s="18"/>
      <c r="AU34" s="18"/>
      <c r="AV34" s="18"/>
      <c r="AW34" s="18" t="s">
        <v>486</v>
      </c>
      <c r="AX34" s="18"/>
      <c r="AY34" s="18"/>
      <c r="AZ34" s="29">
        <v>127032.471115963</v>
      </c>
      <c r="BA34" s="29">
        <v>488336.054791681</v>
      </c>
      <c r="BB34" s="31" t="s">
        <v>450</v>
      </c>
    </row>
    <row r="35" spans="1:54" customFormat="1" x14ac:dyDescent="0.2">
      <c r="A35" s="18">
        <v>468710</v>
      </c>
      <c r="B35" s="18" t="s">
        <v>487</v>
      </c>
      <c r="C35" s="18" t="s">
        <v>391</v>
      </c>
      <c r="D35" s="18" t="s">
        <v>341</v>
      </c>
      <c r="E35" s="18" t="s">
        <v>432</v>
      </c>
      <c r="F35" s="18" t="s">
        <v>182</v>
      </c>
      <c r="G35" s="18">
        <v>1979</v>
      </c>
      <c r="H35" s="18" t="s">
        <v>479</v>
      </c>
      <c r="I35" s="18"/>
      <c r="J35" s="18" t="s">
        <v>345</v>
      </c>
      <c r="K35" s="18" t="s">
        <v>346</v>
      </c>
      <c r="L35" s="18" t="s">
        <v>392</v>
      </c>
      <c r="M35" s="18"/>
      <c r="N35" s="18"/>
      <c r="O35" s="18" t="s">
        <v>480</v>
      </c>
      <c r="P35" s="18" t="s">
        <v>445</v>
      </c>
      <c r="Q35" s="18" t="s">
        <v>481</v>
      </c>
      <c r="R35" s="18" t="s">
        <v>365</v>
      </c>
      <c r="S35" s="18"/>
      <c r="T35" s="18"/>
      <c r="U35" s="18">
        <v>468710</v>
      </c>
      <c r="V35" s="18" t="s">
        <v>436</v>
      </c>
      <c r="W35" s="18"/>
      <c r="X35" s="18"/>
      <c r="Y35" s="18"/>
      <c r="Z35" s="28" t="s">
        <v>482</v>
      </c>
      <c r="AA35" s="18"/>
      <c r="AB35" s="18"/>
      <c r="AC35" s="18" t="s">
        <v>255</v>
      </c>
      <c r="AD35" s="18"/>
      <c r="AE35" s="18"/>
      <c r="AF35" s="18"/>
      <c r="AG35" s="18"/>
      <c r="AH35" s="18" t="s">
        <v>437</v>
      </c>
      <c r="AI35" s="28" t="s">
        <v>488</v>
      </c>
      <c r="AJ35" s="18"/>
      <c r="AK35" s="18"/>
      <c r="AL35" s="18"/>
      <c r="AM35" s="18" t="s">
        <v>484</v>
      </c>
      <c r="AN35" s="18"/>
      <c r="AO35" s="18" t="s">
        <v>485</v>
      </c>
      <c r="AP35" s="18"/>
      <c r="AQ35" s="18" t="s">
        <v>448</v>
      </c>
      <c r="AR35" s="18"/>
      <c r="AS35" s="18"/>
      <c r="AT35" s="18"/>
      <c r="AU35" s="18"/>
      <c r="AV35" s="18"/>
      <c r="AW35" s="18" t="s">
        <v>489</v>
      </c>
      <c r="AX35" s="18"/>
      <c r="AY35" s="18"/>
      <c r="AZ35" s="29">
        <v>127030.597495404</v>
      </c>
      <c r="BA35" s="29">
        <v>488341.98792345199</v>
      </c>
      <c r="BB35" s="31" t="s">
        <v>450</v>
      </c>
    </row>
    <row r="36" spans="1:54" customFormat="1" x14ac:dyDescent="0.2">
      <c r="A36" s="18">
        <v>1540321</v>
      </c>
      <c r="B36" s="18" t="s">
        <v>490</v>
      </c>
      <c r="C36" s="18" t="s">
        <v>35</v>
      </c>
      <c r="D36" s="18" t="s">
        <v>431</v>
      </c>
      <c r="E36" s="18" t="s">
        <v>432</v>
      </c>
      <c r="F36" s="18" t="s">
        <v>182</v>
      </c>
      <c r="G36" s="18"/>
      <c r="H36" s="18"/>
      <c r="I36" s="18"/>
      <c r="J36" s="18"/>
      <c r="K36" s="18"/>
      <c r="L36" s="18"/>
      <c r="M36" s="18"/>
      <c r="N36" s="18"/>
      <c r="O36" s="18" t="s">
        <v>348</v>
      </c>
      <c r="P36" s="18" t="s">
        <v>445</v>
      </c>
      <c r="Q36" s="18"/>
      <c r="R36" s="18"/>
      <c r="S36" s="18"/>
      <c r="T36" s="18"/>
      <c r="U36" s="18">
        <v>2276849</v>
      </c>
      <c r="V36" s="18" t="s">
        <v>436</v>
      </c>
      <c r="W36" s="18"/>
      <c r="X36" s="18"/>
      <c r="Y36" s="18"/>
      <c r="Z36" s="18"/>
      <c r="AA36" s="18"/>
      <c r="AB36" s="18"/>
      <c r="AC36" s="18" t="s">
        <v>255</v>
      </c>
      <c r="AD36" s="18"/>
      <c r="AE36" s="18" t="s">
        <v>437</v>
      </c>
      <c r="AF36" s="18"/>
      <c r="AG36" s="18"/>
      <c r="AH36" s="18" t="s">
        <v>437</v>
      </c>
      <c r="AI36" s="30"/>
      <c r="AJ36" s="18" t="s">
        <v>491</v>
      </c>
      <c r="AK36" s="18"/>
      <c r="AL36" s="18"/>
      <c r="AM36" s="18" t="s">
        <v>438</v>
      </c>
      <c r="AN36" s="18"/>
      <c r="AO36" s="18"/>
      <c r="AP36" s="18" t="s">
        <v>373</v>
      </c>
      <c r="AQ36" s="18" t="s">
        <v>448</v>
      </c>
      <c r="AR36" s="18"/>
      <c r="AS36" s="18"/>
      <c r="AT36" s="18" t="s">
        <v>361</v>
      </c>
      <c r="AU36" s="18"/>
      <c r="AV36" s="18"/>
      <c r="AW36" s="18"/>
      <c r="AX36" s="18"/>
      <c r="AY36" s="18"/>
      <c r="AZ36" s="29">
        <v>126973.759900905</v>
      </c>
      <c r="BA36" s="29">
        <v>488319.31816054898</v>
      </c>
      <c r="BB36" s="31" t="s">
        <v>450</v>
      </c>
    </row>
    <row r="37" spans="1:54" customFormat="1" x14ac:dyDescent="0.2">
      <c r="A37" s="18">
        <v>1540322</v>
      </c>
      <c r="B37" s="18" t="s">
        <v>492</v>
      </c>
      <c r="C37" s="18" t="s">
        <v>35</v>
      </c>
      <c r="D37" s="18" t="s">
        <v>431</v>
      </c>
      <c r="E37" s="18" t="s">
        <v>432</v>
      </c>
      <c r="F37" s="18" t="s">
        <v>182</v>
      </c>
      <c r="G37" s="18"/>
      <c r="H37" s="18"/>
      <c r="I37" s="18"/>
      <c r="J37" s="18"/>
      <c r="K37" s="18"/>
      <c r="L37" s="18"/>
      <c r="M37" s="18"/>
      <c r="N37" s="18"/>
      <c r="O37" s="18" t="s">
        <v>348</v>
      </c>
      <c r="P37" s="18" t="s">
        <v>445</v>
      </c>
      <c r="Q37" s="18"/>
      <c r="R37" s="18"/>
      <c r="S37" s="18"/>
      <c r="T37" s="18"/>
      <c r="U37" s="18">
        <v>2277430</v>
      </c>
      <c r="V37" s="18" t="s">
        <v>436</v>
      </c>
      <c r="W37" s="18"/>
      <c r="X37" s="18"/>
      <c r="Y37" s="18"/>
      <c r="Z37" s="18"/>
      <c r="AA37" s="18"/>
      <c r="AB37" s="18"/>
      <c r="AC37" s="18" t="s">
        <v>255</v>
      </c>
      <c r="AD37" s="18"/>
      <c r="AE37" s="18" t="s">
        <v>437</v>
      </c>
      <c r="AF37" s="18"/>
      <c r="AG37" s="18"/>
      <c r="AH37" s="18" t="s">
        <v>437</v>
      </c>
      <c r="AI37" s="30"/>
      <c r="AJ37" s="18" t="s">
        <v>491</v>
      </c>
      <c r="AK37" s="18"/>
      <c r="AL37" s="18"/>
      <c r="AM37" s="18" t="s">
        <v>438</v>
      </c>
      <c r="AN37" s="18"/>
      <c r="AO37" s="18"/>
      <c r="AP37" s="18" t="s">
        <v>373</v>
      </c>
      <c r="AQ37" s="18" t="s">
        <v>464</v>
      </c>
      <c r="AR37" s="18"/>
      <c r="AS37" s="18"/>
      <c r="AT37" s="18" t="s">
        <v>361</v>
      </c>
      <c r="AU37" s="18"/>
      <c r="AV37" s="18"/>
      <c r="AW37" s="18"/>
      <c r="AX37" s="18"/>
      <c r="AY37" s="18"/>
      <c r="AZ37" s="29">
        <v>127048.220184923</v>
      </c>
      <c r="BA37" s="29">
        <v>488124.66607949202</v>
      </c>
      <c r="BB37" s="31" t="s">
        <v>450</v>
      </c>
    </row>
    <row r="38" spans="1:54" customFormat="1" x14ac:dyDescent="0.2">
      <c r="A38" s="18">
        <v>428729</v>
      </c>
      <c r="B38" s="18" t="s">
        <v>493</v>
      </c>
      <c r="C38" s="18" t="s">
        <v>415</v>
      </c>
      <c r="D38" s="18" t="s">
        <v>341</v>
      </c>
      <c r="E38" s="18" t="s">
        <v>432</v>
      </c>
      <c r="F38" s="18" t="s">
        <v>443</v>
      </c>
      <c r="G38" s="18">
        <v>1990</v>
      </c>
      <c r="H38" s="18"/>
      <c r="I38" s="18"/>
      <c r="J38" s="18" t="s">
        <v>345</v>
      </c>
      <c r="K38" s="18" t="s">
        <v>346</v>
      </c>
      <c r="L38" s="18" t="s">
        <v>416</v>
      </c>
      <c r="M38" s="18"/>
      <c r="N38" s="18"/>
      <c r="O38" s="18" t="s">
        <v>348</v>
      </c>
      <c r="P38" s="18" t="s">
        <v>445</v>
      </c>
      <c r="Q38" s="18" t="s">
        <v>494</v>
      </c>
      <c r="R38" s="18" t="s">
        <v>495</v>
      </c>
      <c r="S38" s="18" t="s">
        <v>352</v>
      </c>
      <c r="T38" s="18" t="s">
        <v>382</v>
      </c>
      <c r="U38" s="18">
        <v>428729</v>
      </c>
      <c r="V38" s="18" t="s">
        <v>436</v>
      </c>
      <c r="W38" s="18" t="s">
        <v>383</v>
      </c>
      <c r="X38" s="18"/>
      <c r="Y38" s="18"/>
      <c r="Z38" s="18"/>
      <c r="AA38" s="18"/>
      <c r="AB38" s="18"/>
      <c r="AC38" s="18" t="s">
        <v>255</v>
      </c>
      <c r="AD38" s="18"/>
      <c r="AE38" s="18" t="s">
        <v>437</v>
      </c>
      <c r="AF38" s="18"/>
      <c r="AG38" s="18"/>
      <c r="AH38" s="18" t="s">
        <v>356</v>
      </c>
      <c r="AI38" s="28" t="s">
        <v>447</v>
      </c>
      <c r="AJ38" s="18"/>
      <c r="AK38" s="18"/>
      <c r="AL38" s="18" t="s">
        <v>427</v>
      </c>
      <c r="AM38" s="18"/>
      <c r="AN38" s="18"/>
      <c r="AO38" s="18"/>
      <c r="AP38" s="18" t="s">
        <v>359</v>
      </c>
      <c r="AQ38" s="18" t="s">
        <v>448</v>
      </c>
      <c r="AR38" s="18"/>
      <c r="AS38" s="18"/>
      <c r="AT38" s="18" t="s">
        <v>361</v>
      </c>
      <c r="AU38" s="18"/>
      <c r="AV38" s="18"/>
      <c r="AW38" s="18" t="s">
        <v>496</v>
      </c>
      <c r="AX38" s="18"/>
      <c r="AY38" s="18"/>
      <c r="AZ38" s="29">
        <v>126926.37</v>
      </c>
      <c r="BA38" s="29">
        <v>488683.34</v>
      </c>
      <c r="BB38" s="31" t="s">
        <v>497</v>
      </c>
    </row>
    <row r="39" spans="1:54" customFormat="1" x14ac:dyDescent="0.2">
      <c r="A39" s="18">
        <v>428730</v>
      </c>
      <c r="B39" s="18" t="s">
        <v>498</v>
      </c>
      <c r="C39" s="18" t="s">
        <v>415</v>
      </c>
      <c r="D39" s="18" t="s">
        <v>341</v>
      </c>
      <c r="E39" s="18" t="s">
        <v>432</v>
      </c>
      <c r="F39" s="18" t="s">
        <v>443</v>
      </c>
      <c r="G39" s="18">
        <v>1990</v>
      </c>
      <c r="H39" s="18"/>
      <c r="I39" s="18"/>
      <c r="J39" s="18" t="s">
        <v>345</v>
      </c>
      <c r="K39" s="18" t="s">
        <v>346</v>
      </c>
      <c r="L39" s="18" t="s">
        <v>416</v>
      </c>
      <c r="M39" s="18"/>
      <c r="N39" s="18"/>
      <c r="O39" s="18" t="s">
        <v>348</v>
      </c>
      <c r="P39" s="18" t="s">
        <v>445</v>
      </c>
      <c r="Q39" s="18" t="s">
        <v>494</v>
      </c>
      <c r="R39" s="18" t="s">
        <v>351</v>
      </c>
      <c r="S39" s="18" t="s">
        <v>352</v>
      </c>
      <c r="T39" s="18" t="s">
        <v>353</v>
      </c>
      <c r="U39" s="18">
        <v>428730</v>
      </c>
      <c r="V39" s="18" t="s">
        <v>436</v>
      </c>
      <c r="W39" s="18" t="s">
        <v>355</v>
      </c>
      <c r="X39" s="18"/>
      <c r="Y39" s="18"/>
      <c r="Z39" s="18"/>
      <c r="AA39" s="18"/>
      <c r="AB39" s="18"/>
      <c r="AC39" s="18" t="s">
        <v>255</v>
      </c>
      <c r="AD39" s="18"/>
      <c r="AE39" s="18" t="s">
        <v>437</v>
      </c>
      <c r="AF39" s="18"/>
      <c r="AG39" s="18"/>
      <c r="AH39" s="18" t="s">
        <v>356</v>
      </c>
      <c r="AI39" s="28" t="s">
        <v>447</v>
      </c>
      <c r="AJ39" s="18"/>
      <c r="AK39" s="18"/>
      <c r="AL39" s="18" t="s">
        <v>427</v>
      </c>
      <c r="AM39" s="18"/>
      <c r="AN39" s="18"/>
      <c r="AO39" s="18"/>
      <c r="AP39" s="18" t="s">
        <v>359</v>
      </c>
      <c r="AQ39" s="18" t="s">
        <v>448</v>
      </c>
      <c r="AR39" s="18"/>
      <c r="AS39" s="18"/>
      <c r="AT39" s="18" t="s">
        <v>361</v>
      </c>
      <c r="AU39" s="18"/>
      <c r="AV39" s="18"/>
      <c r="AW39" s="18" t="s">
        <v>499</v>
      </c>
      <c r="AX39" s="18"/>
      <c r="AY39" s="18"/>
      <c r="AZ39" s="29">
        <v>126885.37</v>
      </c>
      <c r="BA39" s="29">
        <v>488586.31</v>
      </c>
      <c r="BB39" s="31" t="s">
        <v>497</v>
      </c>
    </row>
    <row r="40" spans="1:54" customFormat="1" x14ac:dyDescent="0.2">
      <c r="A40" s="18">
        <v>428736</v>
      </c>
      <c r="B40" s="18" t="s">
        <v>500</v>
      </c>
      <c r="C40" s="18" t="s">
        <v>415</v>
      </c>
      <c r="D40" s="18" t="s">
        <v>460</v>
      </c>
      <c r="E40" s="18" t="s">
        <v>432</v>
      </c>
      <c r="F40" s="18" t="s">
        <v>443</v>
      </c>
      <c r="G40" s="18">
        <v>1990</v>
      </c>
      <c r="H40" s="18"/>
      <c r="I40" s="18"/>
      <c r="J40" s="18" t="s">
        <v>444</v>
      </c>
      <c r="K40" s="18" t="s">
        <v>346</v>
      </c>
      <c r="L40" s="18" t="s">
        <v>416</v>
      </c>
      <c r="M40" s="18"/>
      <c r="N40" s="18"/>
      <c r="O40" s="18" t="s">
        <v>348</v>
      </c>
      <c r="P40" s="18" t="s">
        <v>445</v>
      </c>
      <c r="Q40" s="18" t="s">
        <v>494</v>
      </c>
      <c r="R40" s="18" t="s">
        <v>365</v>
      </c>
      <c r="S40" s="18" t="s">
        <v>352</v>
      </c>
      <c r="T40" s="18" t="s">
        <v>461</v>
      </c>
      <c r="U40" s="18">
        <v>428736</v>
      </c>
      <c r="V40" s="18" t="s">
        <v>436</v>
      </c>
      <c r="W40" s="18" t="s">
        <v>373</v>
      </c>
      <c r="X40" s="18"/>
      <c r="Y40" s="18"/>
      <c r="Z40" s="18"/>
      <c r="AA40" s="18"/>
      <c r="AB40" s="18"/>
      <c r="AC40" s="18" t="s">
        <v>255</v>
      </c>
      <c r="AD40" s="18"/>
      <c r="AE40" s="18" t="s">
        <v>437</v>
      </c>
      <c r="AF40" s="18"/>
      <c r="AG40" s="18"/>
      <c r="AH40" s="18" t="s">
        <v>356</v>
      </c>
      <c r="AI40" s="28" t="s">
        <v>447</v>
      </c>
      <c r="AJ40" s="18"/>
      <c r="AK40" s="18"/>
      <c r="AL40" s="18" t="s">
        <v>358</v>
      </c>
      <c r="AM40" s="18"/>
      <c r="AN40" s="18"/>
      <c r="AO40" s="18"/>
      <c r="AP40" s="18" t="s">
        <v>373</v>
      </c>
      <c r="AQ40" s="18" t="s">
        <v>448</v>
      </c>
      <c r="AR40" s="18"/>
      <c r="AS40" s="18"/>
      <c r="AT40" s="18" t="s">
        <v>361</v>
      </c>
      <c r="AU40" s="18"/>
      <c r="AV40" s="18"/>
      <c r="AW40" s="18" t="s">
        <v>501</v>
      </c>
      <c r="AX40" s="18"/>
      <c r="AY40" s="18"/>
      <c r="AZ40" s="29">
        <v>126930.59</v>
      </c>
      <c r="BA40" s="29">
        <v>488611.8</v>
      </c>
      <c r="BB40" s="31" t="s">
        <v>497</v>
      </c>
    </row>
    <row r="41" spans="1:54" customFormat="1" x14ac:dyDescent="0.2">
      <c r="A41" s="18">
        <v>428697</v>
      </c>
      <c r="B41" s="18" t="s">
        <v>502</v>
      </c>
      <c r="C41" s="18" t="s">
        <v>415</v>
      </c>
      <c r="D41" s="18" t="s">
        <v>460</v>
      </c>
      <c r="E41" s="18" t="s">
        <v>432</v>
      </c>
      <c r="F41" s="18" t="s">
        <v>443</v>
      </c>
      <c r="G41" s="18">
        <v>1990</v>
      </c>
      <c r="H41" s="18"/>
      <c r="I41" s="18"/>
      <c r="J41" s="18" t="s">
        <v>444</v>
      </c>
      <c r="K41" s="18" t="s">
        <v>346</v>
      </c>
      <c r="L41" s="18" t="s">
        <v>416</v>
      </c>
      <c r="M41" s="18"/>
      <c r="N41" s="18"/>
      <c r="O41" s="18" t="s">
        <v>348</v>
      </c>
      <c r="P41" s="18" t="s">
        <v>445</v>
      </c>
      <c r="Q41" s="18" t="s">
        <v>503</v>
      </c>
      <c r="R41" s="18" t="s">
        <v>365</v>
      </c>
      <c r="S41" s="18" t="s">
        <v>352</v>
      </c>
      <c r="T41" s="18" t="s">
        <v>461</v>
      </c>
      <c r="U41" s="18">
        <v>428697</v>
      </c>
      <c r="V41" s="18" t="s">
        <v>436</v>
      </c>
      <c r="W41" s="18" t="s">
        <v>373</v>
      </c>
      <c r="X41" s="18"/>
      <c r="Y41" s="18"/>
      <c r="Z41" s="18"/>
      <c r="AA41" s="18"/>
      <c r="AB41" s="18"/>
      <c r="AC41" s="18" t="s">
        <v>255</v>
      </c>
      <c r="AD41" s="18"/>
      <c r="AE41" s="18" t="s">
        <v>437</v>
      </c>
      <c r="AF41" s="18"/>
      <c r="AG41" s="18"/>
      <c r="AH41" s="18" t="s">
        <v>356</v>
      </c>
      <c r="AI41" s="28" t="s">
        <v>447</v>
      </c>
      <c r="AJ41" s="18"/>
      <c r="AK41" s="18"/>
      <c r="AL41" s="18" t="s">
        <v>358</v>
      </c>
      <c r="AM41" s="18"/>
      <c r="AN41" s="18"/>
      <c r="AO41" s="18"/>
      <c r="AP41" s="18" t="s">
        <v>373</v>
      </c>
      <c r="AQ41" s="18" t="s">
        <v>448</v>
      </c>
      <c r="AR41" s="18"/>
      <c r="AS41" s="18"/>
      <c r="AT41" s="18" t="s">
        <v>361</v>
      </c>
      <c r="AU41" s="18"/>
      <c r="AV41" s="18"/>
      <c r="AW41" s="18" t="s">
        <v>504</v>
      </c>
      <c r="AX41" s="18"/>
      <c r="AY41" s="18"/>
      <c r="AZ41" s="29">
        <v>126636.86</v>
      </c>
      <c r="BA41" s="29">
        <v>489215.39</v>
      </c>
      <c r="BB41" s="31" t="s">
        <v>505</v>
      </c>
    </row>
    <row r="42" spans="1:54" customFormat="1" x14ac:dyDescent="0.2">
      <c r="A42" s="18">
        <v>428699</v>
      </c>
      <c r="B42" s="18" t="s">
        <v>506</v>
      </c>
      <c r="C42" s="18" t="s">
        <v>415</v>
      </c>
      <c r="D42" s="18" t="s">
        <v>341</v>
      </c>
      <c r="E42" s="18" t="s">
        <v>432</v>
      </c>
      <c r="F42" s="18" t="s">
        <v>443</v>
      </c>
      <c r="G42" s="18">
        <v>1990</v>
      </c>
      <c r="H42" s="18"/>
      <c r="I42" s="18"/>
      <c r="J42" s="18" t="s">
        <v>444</v>
      </c>
      <c r="K42" s="18" t="s">
        <v>346</v>
      </c>
      <c r="L42" s="18" t="s">
        <v>416</v>
      </c>
      <c r="M42" s="18"/>
      <c r="N42" s="18"/>
      <c r="O42" s="18" t="s">
        <v>348</v>
      </c>
      <c r="P42" s="18" t="s">
        <v>445</v>
      </c>
      <c r="Q42" s="18" t="s">
        <v>503</v>
      </c>
      <c r="R42" s="18" t="s">
        <v>351</v>
      </c>
      <c r="S42" s="18" t="s">
        <v>352</v>
      </c>
      <c r="T42" s="18" t="s">
        <v>353</v>
      </c>
      <c r="U42" s="18">
        <v>428699</v>
      </c>
      <c r="V42" s="18" t="s">
        <v>436</v>
      </c>
      <c r="W42" s="18" t="s">
        <v>355</v>
      </c>
      <c r="X42" s="18"/>
      <c r="Y42" s="18"/>
      <c r="Z42" s="18"/>
      <c r="AA42" s="18"/>
      <c r="AB42" s="18"/>
      <c r="AC42" s="18" t="s">
        <v>255</v>
      </c>
      <c r="AD42" s="18"/>
      <c r="AE42" s="18" t="s">
        <v>437</v>
      </c>
      <c r="AF42" s="18"/>
      <c r="AG42" s="18"/>
      <c r="AH42" s="18" t="s">
        <v>356</v>
      </c>
      <c r="AI42" s="28" t="s">
        <v>447</v>
      </c>
      <c r="AJ42" s="18"/>
      <c r="AK42" s="18"/>
      <c r="AL42" s="18" t="s">
        <v>358</v>
      </c>
      <c r="AM42" s="18"/>
      <c r="AN42" s="18"/>
      <c r="AO42" s="18"/>
      <c r="AP42" s="18" t="s">
        <v>359</v>
      </c>
      <c r="AQ42" s="18" t="s">
        <v>448</v>
      </c>
      <c r="AR42" s="18"/>
      <c r="AS42" s="18"/>
      <c r="AT42" s="18" t="s">
        <v>361</v>
      </c>
      <c r="AU42" s="18"/>
      <c r="AV42" s="18"/>
      <c r="AW42" s="18" t="s">
        <v>507</v>
      </c>
      <c r="AX42" s="18"/>
      <c r="AY42" s="18"/>
      <c r="AZ42" s="29">
        <v>126600.9</v>
      </c>
      <c r="BA42" s="29">
        <v>489243.73</v>
      </c>
      <c r="BB42" s="31" t="s">
        <v>505</v>
      </c>
    </row>
    <row r="43" spans="1:54" customFormat="1" x14ac:dyDescent="0.2">
      <c r="A43" s="18">
        <v>428700</v>
      </c>
      <c r="B43" s="18" t="s">
        <v>508</v>
      </c>
      <c r="C43" s="18" t="s">
        <v>415</v>
      </c>
      <c r="D43" s="18" t="s">
        <v>341</v>
      </c>
      <c r="E43" s="18" t="s">
        <v>432</v>
      </c>
      <c r="F43" s="18" t="s">
        <v>443</v>
      </c>
      <c r="G43" s="18">
        <v>1990</v>
      </c>
      <c r="H43" s="18"/>
      <c r="I43" s="18"/>
      <c r="J43" s="18" t="s">
        <v>376</v>
      </c>
      <c r="K43" s="18" t="s">
        <v>346</v>
      </c>
      <c r="L43" s="18" t="s">
        <v>416</v>
      </c>
      <c r="M43" s="18"/>
      <c r="N43" s="18"/>
      <c r="O43" s="18" t="s">
        <v>348</v>
      </c>
      <c r="P43" s="18" t="s">
        <v>445</v>
      </c>
      <c r="Q43" s="18" t="s">
        <v>503</v>
      </c>
      <c r="R43" s="18" t="s">
        <v>365</v>
      </c>
      <c r="S43" s="18" t="s">
        <v>352</v>
      </c>
      <c r="T43" s="18" t="s">
        <v>382</v>
      </c>
      <c r="U43" s="18">
        <v>428700</v>
      </c>
      <c r="V43" s="18" t="s">
        <v>436</v>
      </c>
      <c r="W43" s="18" t="s">
        <v>383</v>
      </c>
      <c r="X43" s="18"/>
      <c r="Y43" s="18"/>
      <c r="Z43" s="18"/>
      <c r="AA43" s="18"/>
      <c r="AB43" s="18"/>
      <c r="AC43" s="18" t="s">
        <v>255</v>
      </c>
      <c r="AD43" s="18"/>
      <c r="AE43" s="18" t="s">
        <v>437</v>
      </c>
      <c r="AF43" s="18"/>
      <c r="AG43" s="18"/>
      <c r="AH43" s="18" t="s">
        <v>356</v>
      </c>
      <c r="AI43" s="28" t="s">
        <v>447</v>
      </c>
      <c r="AJ43" s="18"/>
      <c r="AK43" s="18"/>
      <c r="AL43" s="18" t="s">
        <v>358</v>
      </c>
      <c r="AM43" s="18"/>
      <c r="AN43" s="18"/>
      <c r="AO43" s="18"/>
      <c r="AP43" s="18" t="s">
        <v>359</v>
      </c>
      <c r="AQ43" s="18" t="s">
        <v>448</v>
      </c>
      <c r="AR43" s="18"/>
      <c r="AS43" s="18"/>
      <c r="AT43" s="18" t="s">
        <v>361</v>
      </c>
      <c r="AU43" s="18"/>
      <c r="AV43" s="18"/>
      <c r="AW43" s="18" t="s">
        <v>509</v>
      </c>
      <c r="AX43" s="18"/>
      <c r="AY43" s="18"/>
      <c r="AZ43" s="29">
        <v>126617.9</v>
      </c>
      <c r="BA43" s="29">
        <v>489251.02</v>
      </c>
      <c r="BB43" s="31" t="s">
        <v>505</v>
      </c>
    </row>
    <row r="44" spans="1:54" customFormat="1" x14ac:dyDescent="0.2">
      <c r="A44" s="18">
        <v>428701</v>
      </c>
      <c r="B44" s="18" t="s">
        <v>510</v>
      </c>
      <c r="C44" s="18" t="s">
        <v>415</v>
      </c>
      <c r="D44" s="18" t="s">
        <v>460</v>
      </c>
      <c r="E44" s="18" t="s">
        <v>432</v>
      </c>
      <c r="F44" s="18" t="s">
        <v>443</v>
      </c>
      <c r="G44" s="18">
        <v>1990</v>
      </c>
      <c r="H44" s="18"/>
      <c r="I44" s="18"/>
      <c r="J44" s="18" t="s">
        <v>444</v>
      </c>
      <c r="K44" s="18" t="s">
        <v>346</v>
      </c>
      <c r="L44" s="18" t="s">
        <v>416</v>
      </c>
      <c r="M44" s="18"/>
      <c r="N44" s="18"/>
      <c r="O44" s="18" t="s">
        <v>348</v>
      </c>
      <c r="P44" s="18" t="s">
        <v>445</v>
      </c>
      <c r="Q44" s="18" t="s">
        <v>503</v>
      </c>
      <c r="R44" s="18" t="s">
        <v>365</v>
      </c>
      <c r="S44" s="18" t="s">
        <v>352</v>
      </c>
      <c r="T44" s="18" t="s">
        <v>461</v>
      </c>
      <c r="U44" s="18">
        <v>428701</v>
      </c>
      <c r="V44" s="18" t="s">
        <v>436</v>
      </c>
      <c r="W44" s="18" t="s">
        <v>373</v>
      </c>
      <c r="X44" s="18"/>
      <c r="Y44" s="18"/>
      <c r="Z44" s="18"/>
      <c r="AA44" s="18"/>
      <c r="AB44" s="18"/>
      <c r="AC44" s="18" t="s">
        <v>255</v>
      </c>
      <c r="AD44" s="18"/>
      <c r="AE44" s="18" t="s">
        <v>437</v>
      </c>
      <c r="AF44" s="18"/>
      <c r="AG44" s="18"/>
      <c r="AH44" s="18" t="s">
        <v>356</v>
      </c>
      <c r="AI44" s="28" t="s">
        <v>447</v>
      </c>
      <c r="AJ44" s="18"/>
      <c r="AK44" s="18"/>
      <c r="AL44" s="18" t="s">
        <v>358</v>
      </c>
      <c r="AM44" s="18"/>
      <c r="AN44" s="18"/>
      <c r="AO44" s="18"/>
      <c r="AP44" s="18" t="s">
        <v>373</v>
      </c>
      <c r="AQ44" s="18" t="s">
        <v>448</v>
      </c>
      <c r="AR44" s="18"/>
      <c r="AS44" s="18"/>
      <c r="AT44" s="18" t="s">
        <v>361</v>
      </c>
      <c r="AU44" s="18"/>
      <c r="AV44" s="18"/>
      <c r="AW44" s="18" t="s">
        <v>511</v>
      </c>
      <c r="AX44" s="18"/>
      <c r="AY44" s="18"/>
      <c r="AZ44" s="29">
        <v>126620.17</v>
      </c>
      <c r="BA44" s="29">
        <v>489214.41</v>
      </c>
      <c r="BB44" s="31" t="s">
        <v>505</v>
      </c>
    </row>
    <row r="45" spans="1:54" customFormat="1" x14ac:dyDescent="0.2">
      <c r="A45" s="18">
        <v>428702</v>
      </c>
      <c r="B45" s="18" t="s">
        <v>512</v>
      </c>
      <c r="C45" s="18" t="s">
        <v>415</v>
      </c>
      <c r="D45" s="18" t="s">
        <v>341</v>
      </c>
      <c r="E45" s="18" t="s">
        <v>432</v>
      </c>
      <c r="F45" s="18" t="s">
        <v>443</v>
      </c>
      <c r="G45" s="18">
        <v>1990</v>
      </c>
      <c r="H45" s="18"/>
      <c r="I45" s="18"/>
      <c r="J45" s="18" t="s">
        <v>345</v>
      </c>
      <c r="K45" s="18" t="s">
        <v>346</v>
      </c>
      <c r="L45" s="18" t="s">
        <v>416</v>
      </c>
      <c r="M45" s="18"/>
      <c r="N45" s="18"/>
      <c r="O45" s="18" t="s">
        <v>348</v>
      </c>
      <c r="P45" s="18" t="s">
        <v>445</v>
      </c>
      <c r="Q45" s="18" t="s">
        <v>503</v>
      </c>
      <c r="R45" s="18" t="s">
        <v>365</v>
      </c>
      <c r="S45" s="18" t="s">
        <v>352</v>
      </c>
      <c r="T45" s="18" t="s">
        <v>382</v>
      </c>
      <c r="U45" s="18">
        <v>428702</v>
      </c>
      <c r="V45" s="18" t="s">
        <v>436</v>
      </c>
      <c r="W45" s="18" t="s">
        <v>383</v>
      </c>
      <c r="X45" s="18"/>
      <c r="Y45" s="18"/>
      <c r="Z45" s="18"/>
      <c r="AA45" s="18"/>
      <c r="AB45" s="18"/>
      <c r="AC45" s="18" t="s">
        <v>255</v>
      </c>
      <c r="AD45" s="18"/>
      <c r="AE45" s="18" t="s">
        <v>437</v>
      </c>
      <c r="AF45" s="18"/>
      <c r="AG45" s="18"/>
      <c r="AH45" s="18" t="s">
        <v>356</v>
      </c>
      <c r="AI45" s="28" t="s">
        <v>447</v>
      </c>
      <c r="AJ45" s="18"/>
      <c r="AK45" s="18"/>
      <c r="AL45" s="18" t="s">
        <v>358</v>
      </c>
      <c r="AM45" s="18"/>
      <c r="AN45" s="18"/>
      <c r="AO45" s="18"/>
      <c r="AP45" s="18" t="s">
        <v>359</v>
      </c>
      <c r="AQ45" s="18" t="s">
        <v>448</v>
      </c>
      <c r="AR45" s="18"/>
      <c r="AS45" s="18"/>
      <c r="AT45" s="18" t="s">
        <v>361</v>
      </c>
      <c r="AU45" s="18"/>
      <c r="AV45" s="18"/>
      <c r="AW45" s="18" t="s">
        <v>513</v>
      </c>
      <c r="AX45" s="18"/>
      <c r="AY45" s="18"/>
      <c r="AZ45" s="29">
        <v>126527.67999999999</v>
      </c>
      <c r="BA45" s="29">
        <v>489323.26</v>
      </c>
      <c r="BB45" s="31" t="s">
        <v>505</v>
      </c>
    </row>
    <row r="46" spans="1:54" customFormat="1" x14ac:dyDescent="0.2">
      <c r="A46" s="18">
        <v>428703</v>
      </c>
      <c r="B46" s="18" t="s">
        <v>514</v>
      </c>
      <c r="C46" s="18" t="s">
        <v>415</v>
      </c>
      <c r="D46" s="18" t="s">
        <v>341</v>
      </c>
      <c r="E46" s="18" t="s">
        <v>432</v>
      </c>
      <c r="F46" s="18" t="s">
        <v>443</v>
      </c>
      <c r="G46" s="18">
        <v>1990</v>
      </c>
      <c r="H46" s="18"/>
      <c r="I46" s="18"/>
      <c r="J46" s="18" t="s">
        <v>345</v>
      </c>
      <c r="K46" s="18" t="s">
        <v>346</v>
      </c>
      <c r="L46" s="18" t="s">
        <v>416</v>
      </c>
      <c r="M46" s="18"/>
      <c r="N46" s="18"/>
      <c r="O46" s="18" t="s">
        <v>348</v>
      </c>
      <c r="P46" s="18" t="s">
        <v>445</v>
      </c>
      <c r="Q46" s="18" t="s">
        <v>503</v>
      </c>
      <c r="R46" s="18" t="s">
        <v>351</v>
      </c>
      <c r="S46" s="18" t="s">
        <v>352</v>
      </c>
      <c r="T46" s="18" t="s">
        <v>382</v>
      </c>
      <c r="U46" s="18">
        <v>428703</v>
      </c>
      <c r="V46" s="18" t="s">
        <v>436</v>
      </c>
      <c r="W46" s="18" t="s">
        <v>383</v>
      </c>
      <c r="X46" s="18"/>
      <c r="Y46" s="18"/>
      <c r="Z46" s="18"/>
      <c r="AA46" s="18"/>
      <c r="AB46" s="18"/>
      <c r="AC46" s="18" t="s">
        <v>255</v>
      </c>
      <c r="AD46" s="18"/>
      <c r="AE46" s="18" t="s">
        <v>437</v>
      </c>
      <c r="AF46" s="18"/>
      <c r="AG46" s="18"/>
      <c r="AH46" s="18" t="s">
        <v>356</v>
      </c>
      <c r="AI46" s="28" t="s">
        <v>447</v>
      </c>
      <c r="AJ46" s="18"/>
      <c r="AK46" s="18"/>
      <c r="AL46" s="18" t="s">
        <v>358</v>
      </c>
      <c r="AM46" s="18"/>
      <c r="AN46" s="18"/>
      <c r="AO46" s="18"/>
      <c r="AP46" s="18" t="s">
        <v>359</v>
      </c>
      <c r="AQ46" s="18" t="s">
        <v>448</v>
      </c>
      <c r="AR46" s="18"/>
      <c r="AS46" s="18"/>
      <c r="AT46" s="18" t="s">
        <v>361</v>
      </c>
      <c r="AU46" s="18"/>
      <c r="AV46" s="18"/>
      <c r="AW46" s="18" t="s">
        <v>515</v>
      </c>
      <c r="AX46" s="18"/>
      <c r="AY46" s="18"/>
      <c r="AZ46" s="29">
        <v>126596.55</v>
      </c>
      <c r="BA46" s="29">
        <v>489312.5</v>
      </c>
      <c r="BB46" s="31" t="s">
        <v>505</v>
      </c>
    </row>
    <row r="47" spans="1:54" customFormat="1" x14ac:dyDescent="0.2">
      <c r="A47" s="18">
        <v>428704</v>
      </c>
      <c r="B47" s="18" t="s">
        <v>516</v>
      </c>
      <c r="C47" s="18" t="s">
        <v>415</v>
      </c>
      <c r="D47" s="18" t="s">
        <v>341</v>
      </c>
      <c r="E47" s="18" t="s">
        <v>432</v>
      </c>
      <c r="F47" s="18" t="s">
        <v>443</v>
      </c>
      <c r="G47" s="18">
        <v>1990</v>
      </c>
      <c r="H47" s="18"/>
      <c r="I47" s="18"/>
      <c r="J47" s="18" t="s">
        <v>345</v>
      </c>
      <c r="K47" s="18" t="s">
        <v>346</v>
      </c>
      <c r="L47" s="18" t="s">
        <v>416</v>
      </c>
      <c r="M47" s="18"/>
      <c r="N47" s="18"/>
      <c r="O47" s="18" t="s">
        <v>348</v>
      </c>
      <c r="P47" s="18" t="s">
        <v>445</v>
      </c>
      <c r="Q47" s="18" t="s">
        <v>503</v>
      </c>
      <c r="R47" s="18" t="s">
        <v>351</v>
      </c>
      <c r="S47" s="18" t="s">
        <v>352</v>
      </c>
      <c r="T47" s="18" t="s">
        <v>353</v>
      </c>
      <c r="U47" s="18">
        <v>428704</v>
      </c>
      <c r="V47" s="18" t="s">
        <v>436</v>
      </c>
      <c r="W47" s="18" t="s">
        <v>355</v>
      </c>
      <c r="X47" s="18"/>
      <c r="Y47" s="18"/>
      <c r="Z47" s="18"/>
      <c r="AA47" s="18"/>
      <c r="AB47" s="18"/>
      <c r="AC47" s="18" t="s">
        <v>255</v>
      </c>
      <c r="AD47" s="18"/>
      <c r="AE47" s="18" t="s">
        <v>437</v>
      </c>
      <c r="AF47" s="18"/>
      <c r="AG47" s="18"/>
      <c r="AH47" s="18" t="s">
        <v>356</v>
      </c>
      <c r="AI47" s="28" t="s">
        <v>447</v>
      </c>
      <c r="AJ47" s="18"/>
      <c r="AK47" s="18"/>
      <c r="AL47" s="18" t="s">
        <v>358</v>
      </c>
      <c r="AM47" s="18"/>
      <c r="AN47" s="18"/>
      <c r="AO47" s="18"/>
      <c r="AP47" s="18" t="s">
        <v>359</v>
      </c>
      <c r="AQ47" s="18" t="s">
        <v>448</v>
      </c>
      <c r="AR47" s="18"/>
      <c r="AS47" s="18"/>
      <c r="AT47" s="18" t="s">
        <v>361</v>
      </c>
      <c r="AU47" s="18"/>
      <c r="AV47" s="18"/>
      <c r="AW47" s="18" t="s">
        <v>517</v>
      </c>
      <c r="AX47" s="18"/>
      <c r="AY47" s="18"/>
      <c r="AZ47" s="29">
        <v>126601.29</v>
      </c>
      <c r="BA47" s="29">
        <v>489301.08</v>
      </c>
      <c r="BB47" s="31" t="s">
        <v>505</v>
      </c>
    </row>
    <row r="48" spans="1:54" customFormat="1" x14ac:dyDescent="0.2">
      <c r="A48" s="18">
        <v>428706</v>
      </c>
      <c r="B48" s="18" t="s">
        <v>518</v>
      </c>
      <c r="C48" s="18" t="s">
        <v>415</v>
      </c>
      <c r="D48" s="18" t="s">
        <v>460</v>
      </c>
      <c r="E48" s="18" t="s">
        <v>432</v>
      </c>
      <c r="F48" s="18" t="s">
        <v>443</v>
      </c>
      <c r="G48" s="18">
        <v>1990</v>
      </c>
      <c r="H48" s="18"/>
      <c r="I48" s="18"/>
      <c r="J48" s="18" t="s">
        <v>444</v>
      </c>
      <c r="K48" s="18" t="s">
        <v>346</v>
      </c>
      <c r="L48" s="18" t="s">
        <v>416</v>
      </c>
      <c r="M48" s="18"/>
      <c r="N48" s="18"/>
      <c r="O48" s="18" t="s">
        <v>348</v>
      </c>
      <c r="P48" s="18" t="s">
        <v>445</v>
      </c>
      <c r="Q48" s="18" t="s">
        <v>503</v>
      </c>
      <c r="R48" s="18" t="s">
        <v>365</v>
      </c>
      <c r="S48" s="18" t="s">
        <v>352</v>
      </c>
      <c r="T48" s="18" t="s">
        <v>461</v>
      </c>
      <c r="U48" s="18">
        <v>428706</v>
      </c>
      <c r="V48" s="18" t="s">
        <v>436</v>
      </c>
      <c r="W48" s="18" t="s">
        <v>373</v>
      </c>
      <c r="X48" s="18"/>
      <c r="Y48" s="18"/>
      <c r="Z48" s="18"/>
      <c r="AA48" s="18"/>
      <c r="AB48" s="18"/>
      <c r="AC48" s="18" t="s">
        <v>255</v>
      </c>
      <c r="AD48" s="18"/>
      <c r="AE48" s="18" t="s">
        <v>437</v>
      </c>
      <c r="AF48" s="18"/>
      <c r="AG48" s="18"/>
      <c r="AH48" s="18" t="s">
        <v>356</v>
      </c>
      <c r="AI48" s="28" t="s">
        <v>447</v>
      </c>
      <c r="AJ48" s="18"/>
      <c r="AK48" s="18"/>
      <c r="AL48" s="18" t="s">
        <v>358</v>
      </c>
      <c r="AM48" s="18"/>
      <c r="AN48" s="18"/>
      <c r="AO48" s="18"/>
      <c r="AP48" s="18" t="s">
        <v>373</v>
      </c>
      <c r="AQ48" s="18" t="s">
        <v>448</v>
      </c>
      <c r="AR48" s="18"/>
      <c r="AS48" s="18"/>
      <c r="AT48" s="18" t="s">
        <v>361</v>
      </c>
      <c r="AU48" s="18"/>
      <c r="AV48" s="18"/>
      <c r="AW48" s="18" t="s">
        <v>519</v>
      </c>
      <c r="AX48" s="18"/>
      <c r="AY48" s="18"/>
      <c r="AZ48" s="29">
        <v>126629.37</v>
      </c>
      <c r="BA48" s="29">
        <v>489331.43</v>
      </c>
      <c r="BB48" s="31" t="s">
        <v>505</v>
      </c>
    </row>
    <row r="49" spans="1:54" customFormat="1" x14ac:dyDescent="0.2">
      <c r="A49" s="18">
        <v>428710</v>
      </c>
      <c r="B49" s="18" t="s">
        <v>520</v>
      </c>
      <c r="C49" s="18" t="s">
        <v>415</v>
      </c>
      <c r="D49" s="18" t="s">
        <v>431</v>
      </c>
      <c r="E49" s="18" t="s">
        <v>432</v>
      </c>
      <c r="F49" s="18" t="s">
        <v>443</v>
      </c>
      <c r="G49" s="18">
        <v>1990</v>
      </c>
      <c r="H49" s="18"/>
      <c r="I49" s="18"/>
      <c r="J49" s="18"/>
      <c r="K49" s="18"/>
      <c r="L49" s="18"/>
      <c r="M49" s="18"/>
      <c r="N49" s="18"/>
      <c r="O49" s="18" t="s">
        <v>348</v>
      </c>
      <c r="P49" s="18" t="s">
        <v>445</v>
      </c>
      <c r="Q49" s="18" t="s">
        <v>503</v>
      </c>
      <c r="R49" s="18"/>
      <c r="S49" s="18"/>
      <c r="T49" s="18"/>
      <c r="U49" s="18">
        <v>428710</v>
      </c>
      <c r="V49" s="18" t="s">
        <v>436</v>
      </c>
      <c r="W49" s="18"/>
      <c r="X49" s="18"/>
      <c r="Y49" s="18"/>
      <c r="Z49" s="18"/>
      <c r="AA49" s="18"/>
      <c r="AB49" s="18"/>
      <c r="AC49" s="18" t="s">
        <v>255</v>
      </c>
      <c r="AD49" s="18"/>
      <c r="AE49" s="18" t="s">
        <v>437</v>
      </c>
      <c r="AF49" s="18"/>
      <c r="AG49" s="18"/>
      <c r="AH49" s="18" t="s">
        <v>437</v>
      </c>
      <c r="AI49" s="30"/>
      <c r="AJ49" s="18"/>
      <c r="AK49" s="18"/>
      <c r="AL49" s="18"/>
      <c r="AM49" s="18" t="s">
        <v>438</v>
      </c>
      <c r="AN49" s="18"/>
      <c r="AO49" s="18"/>
      <c r="AP49" s="18" t="s">
        <v>373</v>
      </c>
      <c r="AQ49" s="18" t="s">
        <v>448</v>
      </c>
      <c r="AR49" s="18"/>
      <c r="AS49" s="18"/>
      <c r="AT49" s="18" t="s">
        <v>361</v>
      </c>
      <c r="AU49" s="18"/>
      <c r="AV49" s="18"/>
      <c r="AW49" s="18" t="s">
        <v>521</v>
      </c>
      <c r="AX49" s="18"/>
      <c r="AY49" s="18"/>
      <c r="AZ49" s="29">
        <v>126683.48</v>
      </c>
      <c r="BA49" s="29">
        <v>489271.56</v>
      </c>
      <c r="BB49" s="31" t="s">
        <v>505</v>
      </c>
    </row>
    <row r="50" spans="1:54" customFormat="1" x14ac:dyDescent="0.2">
      <c r="A50" s="18">
        <v>428711</v>
      </c>
      <c r="B50" s="18" t="s">
        <v>522</v>
      </c>
      <c r="C50" s="18" t="s">
        <v>415</v>
      </c>
      <c r="D50" s="18" t="s">
        <v>460</v>
      </c>
      <c r="E50" s="18" t="s">
        <v>432</v>
      </c>
      <c r="F50" s="18" t="s">
        <v>443</v>
      </c>
      <c r="G50" s="18">
        <v>1990</v>
      </c>
      <c r="H50" s="18"/>
      <c r="I50" s="18"/>
      <c r="J50" s="18" t="s">
        <v>444</v>
      </c>
      <c r="K50" s="18" t="s">
        <v>346</v>
      </c>
      <c r="L50" s="18" t="s">
        <v>416</v>
      </c>
      <c r="M50" s="18"/>
      <c r="N50" s="18"/>
      <c r="O50" s="18" t="s">
        <v>348</v>
      </c>
      <c r="P50" s="18" t="s">
        <v>445</v>
      </c>
      <c r="Q50" s="18" t="s">
        <v>503</v>
      </c>
      <c r="R50" s="18" t="s">
        <v>365</v>
      </c>
      <c r="S50" s="18" t="s">
        <v>352</v>
      </c>
      <c r="T50" s="18" t="s">
        <v>461</v>
      </c>
      <c r="U50" s="18">
        <v>428711</v>
      </c>
      <c r="V50" s="18" t="s">
        <v>436</v>
      </c>
      <c r="W50" s="18" t="s">
        <v>373</v>
      </c>
      <c r="X50" s="18"/>
      <c r="Y50" s="18"/>
      <c r="Z50" s="18"/>
      <c r="AA50" s="18"/>
      <c r="AB50" s="18"/>
      <c r="AC50" s="18" t="s">
        <v>255</v>
      </c>
      <c r="AD50" s="18"/>
      <c r="AE50" s="18" t="s">
        <v>437</v>
      </c>
      <c r="AF50" s="18"/>
      <c r="AG50" s="18"/>
      <c r="AH50" s="18" t="s">
        <v>356</v>
      </c>
      <c r="AI50" s="28" t="s">
        <v>447</v>
      </c>
      <c r="AJ50" s="18"/>
      <c r="AK50" s="18"/>
      <c r="AL50" s="18" t="s">
        <v>358</v>
      </c>
      <c r="AM50" s="18"/>
      <c r="AN50" s="18"/>
      <c r="AO50" s="18"/>
      <c r="AP50" s="18" t="s">
        <v>373</v>
      </c>
      <c r="AQ50" s="18" t="s">
        <v>448</v>
      </c>
      <c r="AR50" s="18"/>
      <c r="AS50" s="18"/>
      <c r="AT50" s="18" t="s">
        <v>361</v>
      </c>
      <c r="AU50" s="18"/>
      <c r="AV50" s="18"/>
      <c r="AW50" s="18" t="s">
        <v>523</v>
      </c>
      <c r="AX50" s="18"/>
      <c r="AY50" s="18"/>
      <c r="AZ50" s="29">
        <v>126678.34</v>
      </c>
      <c r="BA50" s="29">
        <v>489269.3</v>
      </c>
      <c r="BB50" s="31" t="s">
        <v>505</v>
      </c>
    </row>
    <row r="51" spans="1:54" customFormat="1" x14ac:dyDescent="0.2">
      <c r="A51" s="18">
        <v>428712</v>
      </c>
      <c r="B51" s="18" t="s">
        <v>524</v>
      </c>
      <c r="C51" s="18" t="s">
        <v>415</v>
      </c>
      <c r="D51" s="18" t="s">
        <v>431</v>
      </c>
      <c r="E51" s="18" t="s">
        <v>432</v>
      </c>
      <c r="F51" s="18" t="s">
        <v>443</v>
      </c>
      <c r="G51" s="18">
        <v>1990</v>
      </c>
      <c r="H51" s="18"/>
      <c r="I51" s="18"/>
      <c r="J51" s="18"/>
      <c r="K51" s="18"/>
      <c r="L51" s="18"/>
      <c r="M51" s="18"/>
      <c r="N51" s="18"/>
      <c r="O51" s="18" t="s">
        <v>348</v>
      </c>
      <c r="P51" s="18" t="s">
        <v>445</v>
      </c>
      <c r="Q51" s="18" t="s">
        <v>503</v>
      </c>
      <c r="R51" s="18"/>
      <c r="S51" s="18"/>
      <c r="T51" s="18"/>
      <c r="U51" s="18">
        <v>428712</v>
      </c>
      <c r="V51" s="18" t="s">
        <v>436</v>
      </c>
      <c r="W51" s="18"/>
      <c r="X51" s="18"/>
      <c r="Y51" s="18"/>
      <c r="Z51" s="18"/>
      <c r="AA51" s="18"/>
      <c r="AB51" s="18"/>
      <c r="AC51" s="18" t="s">
        <v>255</v>
      </c>
      <c r="AD51" s="18"/>
      <c r="AE51" s="18" t="s">
        <v>437</v>
      </c>
      <c r="AF51" s="18"/>
      <c r="AG51" s="18"/>
      <c r="AH51" s="18" t="s">
        <v>437</v>
      </c>
      <c r="AI51" s="30"/>
      <c r="AJ51" s="18"/>
      <c r="AK51" s="18"/>
      <c r="AL51" s="18"/>
      <c r="AM51" s="18" t="s">
        <v>438</v>
      </c>
      <c r="AN51" s="18"/>
      <c r="AO51" s="18"/>
      <c r="AP51" s="18" t="s">
        <v>373</v>
      </c>
      <c r="AQ51" s="18" t="s">
        <v>448</v>
      </c>
      <c r="AR51" s="18"/>
      <c r="AS51" s="18"/>
      <c r="AT51" s="18" t="s">
        <v>361</v>
      </c>
      <c r="AU51" s="18"/>
      <c r="AV51" s="18"/>
      <c r="AW51" s="18" t="s">
        <v>525</v>
      </c>
      <c r="AX51" s="18"/>
      <c r="AY51" s="18"/>
      <c r="AZ51" s="29">
        <v>126676.96</v>
      </c>
      <c r="BA51" s="29">
        <v>489268.14</v>
      </c>
      <c r="BB51" s="31" t="s">
        <v>505</v>
      </c>
    </row>
    <row r="52" spans="1:54" customFormat="1" x14ac:dyDescent="0.2">
      <c r="A52" s="18">
        <v>428713</v>
      </c>
      <c r="B52" s="18" t="s">
        <v>526</v>
      </c>
      <c r="C52" s="18" t="s">
        <v>415</v>
      </c>
      <c r="D52" s="18" t="s">
        <v>460</v>
      </c>
      <c r="E52" s="18" t="s">
        <v>432</v>
      </c>
      <c r="F52" s="18" t="s">
        <v>443</v>
      </c>
      <c r="G52" s="18">
        <v>1990</v>
      </c>
      <c r="H52" s="18"/>
      <c r="I52" s="18"/>
      <c r="J52" s="18" t="s">
        <v>444</v>
      </c>
      <c r="K52" s="18" t="s">
        <v>346</v>
      </c>
      <c r="L52" s="18" t="s">
        <v>416</v>
      </c>
      <c r="M52" s="18"/>
      <c r="N52" s="18"/>
      <c r="O52" s="18" t="s">
        <v>348</v>
      </c>
      <c r="P52" s="18" t="s">
        <v>445</v>
      </c>
      <c r="Q52" s="18" t="s">
        <v>503</v>
      </c>
      <c r="R52" s="18" t="s">
        <v>365</v>
      </c>
      <c r="S52" s="18" t="s">
        <v>352</v>
      </c>
      <c r="T52" s="18" t="s">
        <v>461</v>
      </c>
      <c r="U52" s="18">
        <v>428713</v>
      </c>
      <c r="V52" s="18" t="s">
        <v>436</v>
      </c>
      <c r="W52" s="18" t="s">
        <v>373</v>
      </c>
      <c r="X52" s="18"/>
      <c r="Y52" s="18"/>
      <c r="Z52" s="18"/>
      <c r="AA52" s="18"/>
      <c r="AB52" s="18"/>
      <c r="AC52" s="18" t="s">
        <v>255</v>
      </c>
      <c r="AD52" s="18"/>
      <c r="AE52" s="18" t="s">
        <v>437</v>
      </c>
      <c r="AF52" s="18"/>
      <c r="AG52" s="18"/>
      <c r="AH52" s="18" t="s">
        <v>356</v>
      </c>
      <c r="AI52" s="28" t="s">
        <v>447</v>
      </c>
      <c r="AJ52" s="18"/>
      <c r="AK52" s="18"/>
      <c r="AL52" s="18" t="s">
        <v>358</v>
      </c>
      <c r="AM52" s="18"/>
      <c r="AN52" s="18"/>
      <c r="AO52" s="18"/>
      <c r="AP52" s="18" t="s">
        <v>373</v>
      </c>
      <c r="AQ52" s="18" t="s">
        <v>448</v>
      </c>
      <c r="AR52" s="18"/>
      <c r="AS52" s="18"/>
      <c r="AT52" s="18" t="s">
        <v>361</v>
      </c>
      <c r="AU52" s="18"/>
      <c r="AV52" s="18"/>
      <c r="AW52" s="18" t="s">
        <v>527</v>
      </c>
      <c r="AX52" s="18"/>
      <c r="AY52" s="18"/>
      <c r="AZ52" s="29">
        <v>126690.89</v>
      </c>
      <c r="BA52" s="29">
        <v>489253.66</v>
      </c>
      <c r="BB52" s="31" t="s">
        <v>505</v>
      </c>
    </row>
    <row r="53" spans="1:54" customFormat="1" x14ac:dyDescent="0.2">
      <c r="A53" s="18">
        <v>428714</v>
      </c>
      <c r="B53" s="18" t="s">
        <v>528</v>
      </c>
      <c r="C53" s="18" t="s">
        <v>415</v>
      </c>
      <c r="D53" s="18" t="s">
        <v>341</v>
      </c>
      <c r="E53" s="18" t="s">
        <v>432</v>
      </c>
      <c r="F53" s="18" t="s">
        <v>443</v>
      </c>
      <c r="G53" s="18">
        <v>1990</v>
      </c>
      <c r="H53" s="18"/>
      <c r="I53" s="18"/>
      <c r="J53" s="18" t="s">
        <v>376</v>
      </c>
      <c r="K53" s="18" t="s">
        <v>346</v>
      </c>
      <c r="L53" s="18" t="s">
        <v>416</v>
      </c>
      <c r="M53" s="18"/>
      <c r="N53" s="18"/>
      <c r="O53" s="18" t="s">
        <v>348</v>
      </c>
      <c r="P53" s="18" t="s">
        <v>445</v>
      </c>
      <c r="Q53" s="18" t="s">
        <v>503</v>
      </c>
      <c r="R53" s="18" t="s">
        <v>351</v>
      </c>
      <c r="S53" s="18" t="s">
        <v>352</v>
      </c>
      <c r="T53" s="18" t="s">
        <v>353</v>
      </c>
      <c r="U53" s="18">
        <v>428714</v>
      </c>
      <c r="V53" s="18" t="s">
        <v>436</v>
      </c>
      <c r="W53" s="18" t="s">
        <v>355</v>
      </c>
      <c r="X53" s="18"/>
      <c r="Y53" s="18"/>
      <c r="Z53" s="18"/>
      <c r="AA53" s="18"/>
      <c r="AB53" s="18"/>
      <c r="AC53" s="18" t="s">
        <v>255</v>
      </c>
      <c r="AD53" s="18"/>
      <c r="AE53" s="18" t="s">
        <v>437</v>
      </c>
      <c r="AF53" s="18"/>
      <c r="AG53" s="18"/>
      <c r="AH53" s="18" t="s">
        <v>356</v>
      </c>
      <c r="AI53" s="28" t="s">
        <v>447</v>
      </c>
      <c r="AJ53" s="18"/>
      <c r="AK53" s="18"/>
      <c r="AL53" s="18" t="s">
        <v>358</v>
      </c>
      <c r="AM53" s="18"/>
      <c r="AN53" s="18"/>
      <c r="AO53" s="18"/>
      <c r="AP53" s="18" t="s">
        <v>359</v>
      </c>
      <c r="AQ53" s="18" t="s">
        <v>448</v>
      </c>
      <c r="AR53" s="18"/>
      <c r="AS53" s="18"/>
      <c r="AT53" s="18" t="s">
        <v>361</v>
      </c>
      <c r="AU53" s="18"/>
      <c r="AV53" s="18"/>
      <c r="AW53" s="18" t="s">
        <v>529</v>
      </c>
      <c r="AX53" s="18"/>
      <c r="AY53" s="18"/>
      <c r="AZ53" s="29">
        <v>126723.86</v>
      </c>
      <c r="BA53" s="29">
        <v>489084.81</v>
      </c>
      <c r="BB53" s="31" t="s">
        <v>505</v>
      </c>
    </row>
    <row r="54" spans="1:54" customFormat="1" x14ac:dyDescent="0.2">
      <c r="A54" s="18">
        <v>428716</v>
      </c>
      <c r="B54" s="18" t="s">
        <v>530</v>
      </c>
      <c r="C54" s="18" t="s">
        <v>415</v>
      </c>
      <c r="D54" s="18" t="s">
        <v>431</v>
      </c>
      <c r="E54" s="18" t="s">
        <v>432</v>
      </c>
      <c r="F54" s="18" t="s">
        <v>443</v>
      </c>
      <c r="G54" s="18">
        <v>1990</v>
      </c>
      <c r="H54" s="18"/>
      <c r="I54" s="18"/>
      <c r="J54" s="18"/>
      <c r="K54" s="18"/>
      <c r="L54" s="18"/>
      <c r="M54" s="18"/>
      <c r="N54" s="18"/>
      <c r="O54" s="18" t="s">
        <v>348</v>
      </c>
      <c r="P54" s="18" t="s">
        <v>445</v>
      </c>
      <c r="Q54" s="18" t="s">
        <v>503</v>
      </c>
      <c r="R54" s="18"/>
      <c r="S54" s="18"/>
      <c r="T54" s="18"/>
      <c r="U54" s="18">
        <v>428716</v>
      </c>
      <c r="V54" s="18" t="s">
        <v>436</v>
      </c>
      <c r="W54" s="18"/>
      <c r="X54" s="18"/>
      <c r="Y54" s="18"/>
      <c r="Z54" s="18"/>
      <c r="AA54" s="18"/>
      <c r="AB54" s="18"/>
      <c r="AC54" s="18" t="s">
        <v>255</v>
      </c>
      <c r="AD54" s="18"/>
      <c r="AE54" s="18" t="s">
        <v>437</v>
      </c>
      <c r="AF54" s="18"/>
      <c r="AG54" s="18"/>
      <c r="AH54" s="18" t="s">
        <v>437</v>
      </c>
      <c r="AI54" s="30"/>
      <c r="AJ54" s="18"/>
      <c r="AK54" s="18"/>
      <c r="AL54" s="18"/>
      <c r="AM54" s="18" t="s">
        <v>438</v>
      </c>
      <c r="AN54" s="18"/>
      <c r="AO54" s="18"/>
      <c r="AP54" s="18" t="s">
        <v>373</v>
      </c>
      <c r="AQ54" s="18" t="s">
        <v>448</v>
      </c>
      <c r="AR54" s="18"/>
      <c r="AS54" s="18"/>
      <c r="AT54" s="18" t="s">
        <v>361</v>
      </c>
      <c r="AU54" s="18"/>
      <c r="AV54" s="18"/>
      <c r="AW54" s="18" t="s">
        <v>531</v>
      </c>
      <c r="AX54" s="18"/>
      <c r="AY54" s="18"/>
      <c r="AZ54" s="29">
        <v>126749.16</v>
      </c>
      <c r="BA54" s="29">
        <v>489073.27</v>
      </c>
      <c r="BB54" s="31" t="s">
        <v>505</v>
      </c>
    </row>
    <row r="55" spans="1:54" customFormat="1" x14ac:dyDescent="0.2">
      <c r="A55" s="18">
        <v>428718</v>
      </c>
      <c r="B55" s="18" t="s">
        <v>532</v>
      </c>
      <c r="C55" s="18" t="s">
        <v>415</v>
      </c>
      <c r="D55" s="18" t="s">
        <v>460</v>
      </c>
      <c r="E55" s="18" t="s">
        <v>432</v>
      </c>
      <c r="F55" s="18" t="s">
        <v>443</v>
      </c>
      <c r="G55" s="18">
        <v>1990</v>
      </c>
      <c r="H55" s="18"/>
      <c r="I55" s="18"/>
      <c r="J55" s="18" t="s">
        <v>444</v>
      </c>
      <c r="K55" s="18" t="s">
        <v>346</v>
      </c>
      <c r="L55" s="18" t="s">
        <v>416</v>
      </c>
      <c r="M55" s="18"/>
      <c r="N55" s="18"/>
      <c r="O55" s="18" t="s">
        <v>348</v>
      </c>
      <c r="P55" s="18" t="s">
        <v>445</v>
      </c>
      <c r="Q55" s="18" t="s">
        <v>503</v>
      </c>
      <c r="R55" s="18" t="s">
        <v>365</v>
      </c>
      <c r="S55" s="18" t="s">
        <v>352</v>
      </c>
      <c r="T55" s="18" t="s">
        <v>461</v>
      </c>
      <c r="U55" s="18">
        <v>428718</v>
      </c>
      <c r="V55" s="18" t="s">
        <v>436</v>
      </c>
      <c r="W55" s="18" t="s">
        <v>373</v>
      </c>
      <c r="X55" s="18"/>
      <c r="Y55" s="18"/>
      <c r="Z55" s="18"/>
      <c r="AA55" s="18"/>
      <c r="AB55" s="18"/>
      <c r="AC55" s="18" t="s">
        <v>255</v>
      </c>
      <c r="AD55" s="18"/>
      <c r="AE55" s="18" t="s">
        <v>437</v>
      </c>
      <c r="AF55" s="18"/>
      <c r="AG55" s="18"/>
      <c r="AH55" s="18" t="s">
        <v>356</v>
      </c>
      <c r="AI55" s="28" t="s">
        <v>447</v>
      </c>
      <c r="AJ55" s="18"/>
      <c r="AK55" s="18"/>
      <c r="AL55" s="18" t="s">
        <v>358</v>
      </c>
      <c r="AM55" s="18"/>
      <c r="AN55" s="18"/>
      <c r="AO55" s="18"/>
      <c r="AP55" s="18" t="s">
        <v>373</v>
      </c>
      <c r="AQ55" s="18" t="s">
        <v>448</v>
      </c>
      <c r="AR55" s="18"/>
      <c r="AS55" s="18"/>
      <c r="AT55" s="18" t="s">
        <v>361</v>
      </c>
      <c r="AU55" s="18"/>
      <c r="AV55" s="18"/>
      <c r="AW55" s="18" t="s">
        <v>533</v>
      </c>
      <c r="AX55" s="18"/>
      <c r="AY55" s="18"/>
      <c r="AZ55" s="29">
        <v>126721.55</v>
      </c>
      <c r="BA55" s="29">
        <v>489047.92</v>
      </c>
      <c r="BB55" s="31" t="s">
        <v>505</v>
      </c>
    </row>
    <row r="56" spans="1:54" customFormat="1" x14ac:dyDescent="0.2">
      <c r="A56" s="18">
        <v>428719</v>
      </c>
      <c r="B56" s="18" t="s">
        <v>534</v>
      </c>
      <c r="C56" s="18" t="s">
        <v>415</v>
      </c>
      <c r="D56" s="18" t="s">
        <v>460</v>
      </c>
      <c r="E56" s="18" t="s">
        <v>432</v>
      </c>
      <c r="F56" s="18" t="s">
        <v>443</v>
      </c>
      <c r="G56" s="18">
        <v>1990</v>
      </c>
      <c r="H56" s="18"/>
      <c r="I56" s="18"/>
      <c r="J56" s="18" t="s">
        <v>444</v>
      </c>
      <c r="K56" s="18" t="s">
        <v>346</v>
      </c>
      <c r="L56" s="18" t="s">
        <v>416</v>
      </c>
      <c r="M56" s="18"/>
      <c r="N56" s="18"/>
      <c r="O56" s="18" t="s">
        <v>348</v>
      </c>
      <c r="P56" s="18" t="s">
        <v>445</v>
      </c>
      <c r="Q56" s="18" t="s">
        <v>503</v>
      </c>
      <c r="R56" s="18" t="s">
        <v>365</v>
      </c>
      <c r="S56" s="18" t="s">
        <v>352</v>
      </c>
      <c r="T56" s="18" t="s">
        <v>461</v>
      </c>
      <c r="U56" s="18">
        <v>428719</v>
      </c>
      <c r="V56" s="18" t="s">
        <v>436</v>
      </c>
      <c r="W56" s="18" t="s">
        <v>373</v>
      </c>
      <c r="X56" s="18"/>
      <c r="Y56" s="18"/>
      <c r="Z56" s="18"/>
      <c r="AA56" s="18"/>
      <c r="AB56" s="18"/>
      <c r="AC56" s="18" t="s">
        <v>255</v>
      </c>
      <c r="AD56" s="18"/>
      <c r="AE56" s="18" t="s">
        <v>437</v>
      </c>
      <c r="AF56" s="18"/>
      <c r="AG56" s="18"/>
      <c r="AH56" s="18" t="s">
        <v>356</v>
      </c>
      <c r="AI56" s="28" t="s">
        <v>447</v>
      </c>
      <c r="AJ56" s="18"/>
      <c r="AK56" s="18"/>
      <c r="AL56" s="18" t="s">
        <v>358</v>
      </c>
      <c r="AM56" s="18"/>
      <c r="AN56" s="18"/>
      <c r="AO56" s="18"/>
      <c r="AP56" s="18" t="s">
        <v>373</v>
      </c>
      <c r="AQ56" s="18" t="s">
        <v>448</v>
      </c>
      <c r="AR56" s="18"/>
      <c r="AS56" s="18"/>
      <c r="AT56" s="18" t="s">
        <v>361</v>
      </c>
      <c r="AU56" s="18"/>
      <c r="AV56" s="18"/>
      <c r="AW56" s="18" t="s">
        <v>535</v>
      </c>
      <c r="AX56" s="18"/>
      <c r="AY56" s="18"/>
      <c r="AZ56" s="29">
        <v>126718.79</v>
      </c>
      <c r="BA56" s="29">
        <v>489046.59</v>
      </c>
      <c r="BB56" s="31" t="s">
        <v>505</v>
      </c>
    </row>
    <row r="57" spans="1:54" customFormat="1" x14ac:dyDescent="0.2">
      <c r="A57" s="18">
        <v>428720</v>
      </c>
      <c r="B57" s="18" t="s">
        <v>536</v>
      </c>
      <c r="C57" s="18" t="s">
        <v>415</v>
      </c>
      <c r="D57" s="18" t="s">
        <v>460</v>
      </c>
      <c r="E57" s="18" t="s">
        <v>432</v>
      </c>
      <c r="F57" s="18" t="s">
        <v>443</v>
      </c>
      <c r="G57" s="18">
        <v>1990</v>
      </c>
      <c r="H57" s="18"/>
      <c r="I57" s="18"/>
      <c r="J57" s="18" t="s">
        <v>376</v>
      </c>
      <c r="K57" s="18" t="s">
        <v>346</v>
      </c>
      <c r="L57" s="18" t="s">
        <v>416</v>
      </c>
      <c r="M57" s="18"/>
      <c r="N57" s="18"/>
      <c r="O57" s="18" t="s">
        <v>348</v>
      </c>
      <c r="P57" s="18" t="s">
        <v>445</v>
      </c>
      <c r="Q57" s="18" t="s">
        <v>503</v>
      </c>
      <c r="R57" s="18" t="s">
        <v>351</v>
      </c>
      <c r="S57" s="18" t="s">
        <v>352</v>
      </c>
      <c r="T57" s="18" t="s">
        <v>461</v>
      </c>
      <c r="U57" s="18">
        <v>428720</v>
      </c>
      <c r="V57" s="18" t="s">
        <v>436</v>
      </c>
      <c r="W57" s="18" t="s">
        <v>373</v>
      </c>
      <c r="X57" s="18"/>
      <c r="Y57" s="18"/>
      <c r="Z57" s="18"/>
      <c r="AA57" s="18"/>
      <c r="AB57" s="18"/>
      <c r="AC57" s="18" t="s">
        <v>255</v>
      </c>
      <c r="AD57" s="18"/>
      <c r="AE57" s="18" t="s">
        <v>437</v>
      </c>
      <c r="AF57" s="18"/>
      <c r="AG57" s="18"/>
      <c r="AH57" s="18" t="s">
        <v>356</v>
      </c>
      <c r="AI57" s="28" t="s">
        <v>447</v>
      </c>
      <c r="AJ57" s="18"/>
      <c r="AK57" s="18"/>
      <c r="AL57" s="18" t="s">
        <v>358</v>
      </c>
      <c r="AM57" s="18"/>
      <c r="AN57" s="18"/>
      <c r="AO57" s="18"/>
      <c r="AP57" s="18" t="s">
        <v>373</v>
      </c>
      <c r="AQ57" s="18" t="s">
        <v>448</v>
      </c>
      <c r="AR57" s="18"/>
      <c r="AS57" s="18"/>
      <c r="AT57" s="18" t="s">
        <v>361</v>
      </c>
      <c r="AU57" s="18"/>
      <c r="AV57" s="18"/>
      <c r="AW57" s="18" t="s">
        <v>537</v>
      </c>
      <c r="AX57" s="18"/>
      <c r="AY57" s="18"/>
      <c r="AZ57" s="29">
        <v>126702.43</v>
      </c>
      <c r="BA57" s="29">
        <v>489021.03</v>
      </c>
      <c r="BB57" s="31" t="s">
        <v>505</v>
      </c>
    </row>
    <row r="58" spans="1:54" customFormat="1" x14ac:dyDescent="0.2">
      <c r="A58" s="18">
        <v>428722</v>
      </c>
      <c r="B58" s="18" t="s">
        <v>538</v>
      </c>
      <c r="C58" s="18" t="s">
        <v>415</v>
      </c>
      <c r="D58" s="18" t="s">
        <v>341</v>
      </c>
      <c r="E58" s="18" t="s">
        <v>432</v>
      </c>
      <c r="F58" s="18" t="s">
        <v>443</v>
      </c>
      <c r="G58" s="18">
        <v>1990</v>
      </c>
      <c r="H58" s="18"/>
      <c r="I58" s="18"/>
      <c r="J58" s="18" t="s">
        <v>345</v>
      </c>
      <c r="K58" s="18" t="s">
        <v>346</v>
      </c>
      <c r="L58" s="18" t="s">
        <v>416</v>
      </c>
      <c r="M58" s="18"/>
      <c r="N58" s="18"/>
      <c r="O58" s="18" t="s">
        <v>480</v>
      </c>
      <c r="P58" s="18" t="s">
        <v>445</v>
      </c>
      <c r="Q58" s="18" t="s">
        <v>503</v>
      </c>
      <c r="R58" s="18" t="s">
        <v>365</v>
      </c>
      <c r="S58" s="18" t="s">
        <v>352</v>
      </c>
      <c r="T58" s="18" t="s">
        <v>353</v>
      </c>
      <c r="U58" s="18">
        <v>428722</v>
      </c>
      <c r="V58" s="18" t="s">
        <v>436</v>
      </c>
      <c r="W58" s="18" t="s">
        <v>355</v>
      </c>
      <c r="X58" s="18"/>
      <c r="Y58" s="18"/>
      <c r="Z58" s="18"/>
      <c r="AA58" s="18"/>
      <c r="AB58" s="18"/>
      <c r="AC58" s="18" t="s">
        <v>255</v>
      </c>
      <c r="AD58" s="18"/>
      <c r="AE58" s="18" t="s">
        <v>437</v>
      </c>
      <c r="AF58" s="18"/>
      <c r="AG58" s="18"/>
      <c r="AH58" s="18" t="s">
        <v>356</v>
      </c>
      <c r="AI58" s="28" t="s">
        <v>539</v>
      </c>
      <c r="AJ58" s="18"/>
      <c r="AK58" s="18"/>
      <c r="AL58" s="18" t="s">
        <v>358</v>
      </c>
      <c r="AM58" s="18"/>
      <c r="AN58" s="18"/>
      <c r="AO58" s="18"/>
      <c r="AP58" s="18" t="s">
        <v>359</v>
      </c>
      <c r="AQ58" s="18" t="s">
        <v>448</v>
      </c>
      <c r="AR58" s="18"/>
      <c r="AS58" s="18"/>
      <c r="AT58" s="18" t="s">
        <v>361</v>
      </c>
      <c r="AU58" s="18"/>
      <c r="AV58" s="18"/>
      <c r="AW58" s="18" t="s">
        <v>540</v>
      </c>
      <c r="AX58" s="18"/>
      <c r="AY58" s="18"/>
      <c r="AZ58" s="29">
        <v>126672.29</v>
      </c>
      <c r="BA58" s="29">
        <v>488956.25</v>
      </c>
      <c r="BB58" s="31" t="s">
        <v>505</v>
      </c>
    </row>
    <row r="59" spans="1:54" customFormat="1" x14ac:dyDescent="0.2">
      <c r="A59" s="18">
        <v>428723</v>
      </c>
      <c r="B59" s="18" t="s">
        <v>541</v>
      </c>
      <c r="C59" s="18" t="s">
        <v>35</v>
      </c>
      <c r="D59" s="18" t="s">
        <v>431</v>
      </c>
      <c r="E59" s="18" t="s">
        <v>432</v>
      </c>
      <c r="F59" s="18" t="s">
        <v>443</v>
      </c>
      <c r="G59" s="18">
        <v>1990</v>
      </c>
      <c r="H59" s="18"/>
      <c r="I59" s="18"/>
      <c r="J59" s="18"/>
      <c r="K59" s="18"/>
      <c r="L59" s="18"/>
      <c r="M59" s="18"/>
      <c r="N59" s="18"/>
      <c r="O59" s="18" t="s">
        <v>348</v>
      </c>
      <c r="P59" s="18" t="s">
        <v>445</v>
      </c>
      <c r="Q59" s="18" t="s">
        <v>503</v>
      </c>
      <c r="R59" s="18"/>
      <c r="S59" s="18"/>
      <c r="T59" s="18"/>
      <c r="U59" s="18">
        <v>428723</v>
      </c>
      <c r="V59" s="18" t="s">
        <v>436</v>
      </c>
      <c r="W59" s="18"/>
      <c r="X59" s="18"/>
      <c r="Y59" s="18"/>
      <c r="Z59" s="18"/>
      <c r="AA59" s="18"/>
      <c r="AB59" s="18"/>
      <c r="AC59" s="18" t="s">
        <v>255</v>
      </c>
      <c r="AD59" s="18"/>
      <c r="AE59" s="18" t="s">
        <v>437</v>
      </c>
      <c r="AF59" s="18"/>
      <c r="AG59" s="18"/>
      <c r="AH59" s="18" t="s">
        <v>437</v>
      </c>
      <c r="AI59" s="30"/>
      <c r="AJ59" s="18"/>
      <c r="AK59" s="18"/>
      <c r="AL59" s="18"/>
      <c r="AM59" s="18" t="s">
        <v>438</v>
      </c>
      <c r="AN59" s="18"/>
      <c r="AO59" s="18"/>
      <c r="AP59" s="18" t="s">
        <v>373</v>
      </c>
      <c r="AQ59" s="18" t="s">
        <v>448</v>
      </c>
      <c r="AR59" s="18"/>
      <c r="AS59" s="18"/>
      <c r="AT59" s="18" t="s">
        <v>361</v>
      </c>
      <c r="AU59" s="18"/>
      <c r="AV59" s="18"/>
      <c r="AW59" s="18" t="s">
        <v>542</v>
      </c>
      <c r="AX59" s="18"/>
      <c r="AY59" s="18"/>
      <c r="AZ59" s="29">
        <v>126609.578010008</v>
      </c>
      <c r="BA59" s="29">
        <v>489012.78922755702</v>
      </c>
      <c r="BB59" s="31" t="s">
        <v>505</v>
      </c>
    </row>
    <row r="60" spans="1:54" customFormat="1" x14ac:dyDescent="0.2">
      <c r="A60" s="18">
        <v>428724</v>
      </c>
      <c r="B60" s="18" t="s">
        <v>543</v>
      </c>
      <c r="C60" s="18" t="s">
        <v>35</v>
      </c>
      <c r="D60" s="18" t="s">
        <v>341</v>
      </c>
      <c r="E60" s="18" t="s">
        <v>432</v>
      </c>
      <c r="F60" s="18" t="s">
        <v>443</v>
      </c>
      <c r="G60" s="18">
        <v>1990</v>
      </c>
      <c r="H60" s="18"/>
      <c r="I60" s="18"/>
      <c r="J60" s="18" t="s">
        <v>345</v>
      </c>
      <c r="K60" s="18" t="s">
        <v>346</v>
      </c>
      <c r="L60" s="18" t="s">
        <v>381</v>
      </c>
      <c r="M60" s="18"/>
      <c r="N60" s="18"/>
      <c r="O60" s="18" t="s">
        <v>348</v>
      </c>
      <c r="P60" s="18" t="s">
        <v>445</v>
      </c>
      <c r="Q60" s="18" t="s">
        <v>503</v>
      </c>
      <c r="R60" s="18" t="s">
        <v>351</v>
      </c>
      <c r="S60" s="18" t="s">
        <v>352</v>
      </c>
      <c r="T60" s="18" t="s">
        <v>382</v>
      </c>
      <c r="U60" s="18">
        <v>428724</v>
      </c>
      <c r="V60" s="18" t="s">
        <v>436</v>
      </c>
      <c r="W60" s="18" t="s">
        <v>383</v>
      </c>
      <c r="X60" s="18"/>
      <c r="Y60" s="18"/>
      <c r="Z60" s="18"/>
      <c r="AA60" s="18"/>
      <c r="AB60" s="18"/>
      <c r="AC60" s="18" t="s">
        <v>255</v>
      </c>
      <c r="AD60" s="18"/>
      <c r="AE60" s="18" t="s">
        <v>437</v>
      </c>
      <c r="AF60" s="18"/>
      <c r="AG60" s="18"/>
      <c r="AH60" s="18" t="s">
        <v>356</v>
      </c>
      <c r="AI60" s="28" t="s">
        <v>447</v>
      </c>
      <c r="AJ60" s="18"/>
      <c r="AK60" s="18"/>
      <c r="AL60" s="18" t="s">
        <v>358</v>
      </c>
      <c r="AM60" s="18"/>
      <c r="AN60" s="18"/>
      <c r="AO60" s="18"/>
      <c r="AP60" s="18" t="s">
        <v>359</v>
      </c>
      <c r="AQ60" s="18" t="s">
        <v>448</v>
      </c>
      <c r="AR60" s="18"/>
      <c r="AS60" s="18"/>
      <c r="AT60" s="18" t="s">
        <v>361</v>
      </c>
      <c r="AU60" s="18"/>
      <c r="AV60" s="18"/>
      <c r="AW60" s="18" t="s">
        <v>544</v>
      </c>
      <c r="AX60" s="18"/>
      <c r="AY60" s="18"/>
      <c r="AZ60" s="29">
        <v>126607.52036871</v>
      </c>
      <c r="BA60" s="29">
        <v>489011.47981945903</v>
      </c>
      <c r="BB60" s="31" t="s">
        <v>505</v>
      </c>
    </row>
    <row r="61" spans="1:54" customFormat="1" x14ac:dyDescent="0.2">
      <c r="A61" s="18">
        <v>428725</v>
      </c>
      <c r="B61" s="18" t="s">
        <v>545</v>
      </c>
      <c r="C61" s="18" t="s">
        <v>415</v>
      </c>
      <c r="D61" s="18" t="s">
        <v>341</v>
      </c>
      <c r="E61" s="18" t="s">
        <v>432</v>
      </c>
      <c r="F61" s="18" t="s">
        <v>443</v>
      </c>
      <c r="G61" s="18">
        <v>1990</v>
      </c>
      <c r="H61" s="18"/>
      <c r="I61" s="18"/>
      <c r="J61" s="18" t="s">
        <v>376</v>
      </c>
      <c r="K61" s="18" t="s">
        <v>346</v>
      </c>
      <c r="L61" s="18" t="s">
        <v>416</v>
      </c>
      <c r="M61" s="18"/>
      <c r="N61" s="18"/>
      <c r="O61" s="18" t="s">
        <v>348</v>
      </c>
      <c r="P61" s="18" t="s">
        <v>445</v>
      </c>
      <c r="Q61" s="18" t="s">
        <v>503</v>
      </c>
      <c r="R61" s="18" t="s">
        <v>351</v>
      </c>
      <c r="S61" s="18" t="s">
        <v>352</v>
      </c>
      <c r="T61" s="18" t="s">
        <v>353</v>
      </c>
      <c r="U61" s="18">
        <v>428725</v>
      </c>
      <c r="V61" s="18" t="s">
        <v>436</v>
      </c>
      <c r="W61" s="18" t="s">
        <v>355</v>
      </c>
      <c r="X61" s="18"/>
      <c r="Y61" s="18"/>
      <c r="Z61" s="18"/>
      <c r="AA61" s="18"/>
      <c r="AB61" s="18"/>
      <c r="AC61" s="18" t="s">
        <v>255</v>
      </c>
      <c r="AD61" s="18"/>
      <c r="AE61" s="18" t="s">
        <v>437</v>
      </c>
      <c r="AF61" s="18"/>
      <c r="AG61" s="18"/>
      <c r="AH61" s="18" t="s">
        <v>356</v>
      </c>
      <c r="AI61" s="28" t="s">
        <v>447</v>
      </c>
      <c r="AJ61" s="18"/>
      <c r="AK61" s="18"/>
      <c r="AL61" s="18" t="s">
        <v>358</v>
      </c>
      <c r="AM61" s="18"/>
      <c r="AN61" s="18"/>
      <c r="AO61" s="18"/>
      <c r="AP61" s="18" t="s">
        <v>359</v>
      </c>
      <c r="AQ61" s="18" t="s">
        <v>448</v>
      </c>
      <c r="AR61" s="18"/>
      <c r="AS61" s="18"/>
      <c r="AT61" s="18" t="s">
        <v>361</v>
      </c>
      <c r="AU61" s="18"/>
      <c r="AV61" s="18"/>
      <c r="AW61" s="18" t="s">
        <v>546</v>
      </c>
      <c r="AX61" s="18"/>
      <c r="AY61" s="18"/>
      <c r="AZ61" s="29">
        <v>126609.73</v>
      </c>
      <c r="BA61" s="29">
        <v>489030.87</v>
      </c>
      <c r="BB61" s="31" t="s">
        <v>505</v>
      </c>
    </row>
    <row r="62" spans="1:54" customFormat="1" x14ac:dyDescent="0.2">
      <c r="A62" s="18">
        <v>428726</v>
      </c>
      <c r="B62" s="18" t="s">
        <v>547</v>
      </c>
      <c r="C62" s="18" t="s">
        <v>415</v>
      </c>
      <c r="D62" s="18" t="s">
        <v>431</v>
      </c>
      <c r="E62" s="18" t="s">
        <v>432</v>
      </c>
      <c r="F62" s="18" t="s">
        <v>443</v>
      </c>
      <c r="G62" s="18">
        <v>1990</v>
      </c>
      <c r="H62" s="18"/>
      <c r="I62" s="18"/>
      <c r="J62" s="18"/>
      <c r="K62" s="18"/>
      <c r="L62" s="18"/>
      <c r="M62" s="18"/>
      <c r="N62" s="18"/>
      <c r="O62" s="18" t="s">
        <v>348</v>
      </c>
      <c r="P62" s="18" t="s">
        <v>445</v>
      </c>
      <c r="Q62" s="18" t="s">
        <v>503</v>
      </c>
      <c r="R62" s="18"/>
      <c r="S62" s="18"/>
      <c r="T62" s="18"/>
      <c r="U62" s="18">
        <v>428726</v>
      </c>
      <c r="V62" s="18" t="s">
        <v>436</v>
      </c>
      <c r="W62" s="18"/>
      <c r="X62" s="18"/>
      <c r="Y62" s="18"/>
      <c r="Z62" s="18"/>
      <c r="AA62" s="18"/>
      <c r="AB62" s="18"/>
      <c r="AC62" s="18" t="s">
        <v>255</v>
      </c>
      <c r="AD62" s="18"/>
      <c r="AE62" s="18" t="s">
        <v>437</v>
      </c>
      <c r="AF62" s="18"/>
      <c r="AG62" s="18"/>
      <c r="AH62" s="18" t="s">
        <v>437</v>
      </c>
      <c r="AI62" s="30"/>
      <c r="AJ62" s="18"/>
      <c r="AK62" s="18"/>
      <c r="AL62" s="18"/>
      <c r="AM62" s="18" t="s">
        <v>438</v>
      </c>
      <c r="AN62" s="18"/>
      <c r="AO62" s="18"/>
      <c r="AP62" s="18" t="s">
        <v>373</v>
      </c>
      <c r="AQ62" s="18" t="s">
        <v>448</v>
      </c>
      <c r="AR62" s="18"/>
      <c r="AS62" s="18"/>
      <c r="AT62" s="18" t="s">
        <v>361</v>
      </c>
      <c r="AU62" s="18"/>
      <c r="AV62" s="18"/>
      <c r="AW62" s="18" t="s">
        <v>548</v>
      </c>
      <c r="AX62" s="18"/>
      <c r="AY62" s="18"/>
      <c r="AZ62" s="29">
        <v>126600.62</v>
      </c>
      <c r="BA62" s="29">
        <v>489041.15</v>
      </c>
      <c r="BB62" s="31" t="s">
        <v>505</v>
      </c>
    </row>
    <row r="63" spans="1:54" customFormat="1" x14ac:dyDescent="0.2">
      <c r="A63" s="18">
        <v>428727</v>
      </c>
      <c r="B63" s="18" t="s">
        <v>549</v>
      </c>
      <c r="C63" s="18" t="s">
        <v>415</v>
      </c>
      <c r="D63" s="18" t="s">
        <v>431</v>
      </c>
      <c r="E63" s="18" t="s">
        <v>432</v>
      </c>
      <c r="F63" s="18" t="s">
        <v>443</v>
      </c>
      <c r="G63" s="18">
        <v>1990</v>
      </c>
      <c r="H63" s="18"/>
      <c r="I63" s="18"/>
      <c r="J63" s="18"/>
      <c r="K63" s="18"/>
      <c r="L63" s="18"/>
      <c r="M63" s="18"/>
      <c r="N63" s="18"/>
      <c r="O63" s="18" t="s">
        <v>348</v>
      </c>
      <c r="P63" s="18" t="s">
        <v>445</v>
      </c>
      <c r="Q63" s="18" t="s">
        <v>503</v>
      </c>
      <c r="R63" s="18"/>
      <c r="S63" s="18"/>
      <c r="T63" s="18"/>
      <c r="U63" s="18">
        <v>428727</v>
      </c>
      <c r="V63" s="18" t="s">
        <v>436</v>
      </c>
      <c r="W63" s="18"/>
      <c r="X63" s="18"/>
      <c r="Y63" s="18"/>
      <c r="Z63" s="18"/>
      <c r="AA63" s="18"/>
      <c r="AB63" s="18"/>
      <c r="AC63" s="18" t="s">
        <v>255</v>
      </c>
      <c r="AD63" s="18"/>
      <c r="AE63" s="18" t="s">
        <v>437</v>
      </c>
      <c r="AF63" s="18"/>
      <c r="AG63" s="18"/>
      <c r="AH63" s="18" t="s">
        <v>437</v>
      </c>
      <c r="AI63" s="30"/>
      <c r="AJ63" s="18"/>
      <c r="AK63" s="18"/>
      <c r="AL63" s="18"/>
      <c r="AM63" s="18" t="s">
        <v>438</v>
      </c>
      <c r="AN63" s="18"/>
      <c r="AO63" s="18"/>
      <c r="AP63" s="18" t="s">
        <v>373</v>
      </c>
      <c r="AQ63" s="18" t="s">
        <v>448</v>
      </c>
      <c r="AR63" s="18"/>
      <c r="AS63" s="18"/>
      <c r="AT63" s="18" t="s">
        <v>361</v>
      </c>
      <c r="AU63" s="18"/>
      <c r="AV63" s="18"/>
      <c r="AW63" s="18" t="s">
        <v>550</v>
      </c>
      <c r="AX63" s="18"/>
      <c r="AY63" s="18"/>
      <c r="AZ63" s="29">
        <v>126589.06</v>
      </c>
      <c r="BA63" s="29">
        <v>489041.15</v>
      </c>
      <c r="BB63" s="31" t="s">
        <v>505</v>
      </c>
    </row>
    <row r="64" spans="1:54" customFormat="1" x14ac:dyDescent="0.2">
      <c r="A64" s="18">
        <v>428815</v>
      </c>
      <c r="B64" s="18" t="s">
        <v>551</v>
      </c>
      <c r="C64" s="18" t="s">
        <v>552</v>
      </c>
      <c r="D64" s="18" t="s">
        <v>368</v>
      </c>
      <c r="E64" s="18" t="s">
        <v>432</v>
      </c>
      <c r="F64" s="18" t="s">
        <v>182</v>
      </c>
      <c r="G64" s="18">
        <v>1990</v>
      </c>
      <c r="H64" s="18"/>
      <c r="I64" s="18"/>
      <c r="J64" s="18" t="s">
        <v>370</v>
      </c>
      <c r="K64" s="18"/>
      <c r="L64" s="18" t="s">
        <v>553</v>
      </c>
      <c r="M64" s="18"/>
      <c r="N64" s="18"/>
      <c r="O64" s="18" t="s">
        <v>348</v>
      </c>
      <c r="P64" s="18" t="s">
        <v>445</v>
      </c>
      <c r="Q64" s="18" t="s">
        <v>554</v>
      </c>
      <c r="R64" s="18" t="s">
        <v>365</v>
      </c>
      <c r="S64" s="18" t="s">
        <v>352</v>
      </c>
      <c r="T64" s="18" t="s">
        <v>353</v>
      </c>
      <c r="U64" s="18">
        <v>428815</v>
      </c>
      <c r="V64" s="18" t="s">
        <v>436</v>
      </c>
      <c r="W64" s="18" t="s">
        <v>373</v>
      </c>
      <c r="X64" s="18"/>
      <c r="Y64" s="18"/>
      <c r="Z64" s="18"/>
      <c r="AA64" s="18"/>
      <c r="AB64" s="18"/>
      <c r="AC64" s="18" t="s">
        <v>255</v>
      </c>
      <c r="AD64" s="18"/>
      <c r="AE64" s="18" t="s">
        <v>437</v>
      </c>
      <c r="AF64" s="18"/>
      <c r="AG64" s="18"/>
      <c r="AH64" s="18" t="s">
        <v>437</v>
      </c>
      <c r="AI64" s="28" t="s">
        <v>447</v>
      </c>
      <c r="AJ64" s="18"/>
      <c r="AK64" s="18"/>
      <c r="AL64" s="18"/>
      <c r="AM64" s="18" t="s">
        <v>484</v>
      </c>
      <c r="AN64" s="18"/>
      <c r="AO64" s="18"/>
      <c r="AP64" s="18" t="s">
        <v>373</v>
      </c>
      <c r="AQ64" s="18" t="s">
        <v>448</v>
      </c>
      <c r="AR64" s="18" t="s">
        <v>555</v>
      </c>
      <c r="AS64" s="18" t="s">
        <v>556</v>
      </c>
      <c r="AT64" s="18" t="s">
        <v>361</v>
      </c>
      <c r="AU64" s="18"/>
      <c r="AV64" s="18"/>
      <c r="AW64" s="18" t="s">
        <v>557</v>
      </c>
      <c r="AX64" s="18"/>
      <c r="AY64" s="18"/>
      <c r="AZ64" s="29">
        <v>126576.97</v>
      </c>
      <c r="BA64" s="29">
        <v>489143.87</v>
      </c>
      <c r="BB64" s="31" t="s">
        <v>505</v>
      </c>
    </row>
    <row r="65" spans="1:54" customFormat="1" x14ac:dyDescent="0.2">
      <c r="A65" s="18">
        <v>1540393</v>
      </c>
      <c r="B65" s="18" t="s">
        <v>558</v>
      </c>
      <c r="C65" s="18" t="s">
        <v>340</v>
      </c>
      <c r="D65" s="18" t="s">
        <v>341</v>
      </c>
      <c r="E65" s="18" t="s">
        <v>432</v>
      </c>
      <c r="F65" s="18" t="s">
        <v>443</v>
      </c>
      <c r="G65" s="18"/>
      <c r="H65" s="18"/>
      <c r="I65" s="18"/>
      <c r="J65" s="18" t="s">
        <v>376</v>
      </c>
      <c r="K65" s="18" t="s">
        <v>346</v>
      </c>
      <c r="L65" s="18" t="s">
        <v>347</v>
      </c>
      <c r="M65" s="18"/>
      <c r="N65" s="18"/>
      <c r="O65" s="18" t="s">
        <v>348</v>
      </c>
      <c r="P65" s="18" t="s">
        <v>445</v>
      </c>
      <c r="Q65" s="18"/>
      <c r="R65" s="18" t="s">
        <v>351</v>
      </c>
      <c r="S65" s="18" t="s">
        <v>352</v>
      </c>
      <c r="T65" s="18" t="s">
        <v>382</v>
      </c>
      <c r="U65" s="18">
        <v>2277157</v>
      </c>
      <c r="V65" s="18" t="s">
        <v>436</v>
      </c>
      <c r="W65" s="18" t="s">
        <v>383</v>
      </c>
      <c r="X65" s="18"/>
      <c r="Y65" s="18"/>
      <c r="Z65" s="18"/>
      <c r="AA65" s="18"/>
      <c r="AB65" s="18"/>
      <c r="AC65" s="18" t="s">
        <v>255</v>
      </c>
      <c r="AD65" s="18"/>
      <c r="AE65" s="18" t="s">
        <v>437</v>
      </c>
      <c r="AF65" s="18"/>
      <c r="AG65" s="18"/>
      <c r="AH65" s="18" t="s">
        <v>356</v>
      </c>
      <c r="AI65" s="28" t="s">
        <v>447</v>
      </c>
      <c r="AJ65" s="18" t="s">
        <v>491</v>
      </c>
      <c r="AK65" s="18"/>
      <c r="AL65" s="18" t="s">
        <v>358</v>
      </c>
      <c r="AM65" s="18"/>
      <c r="AN65" s="18"/>
      <c r="AO65" s="18"/>
      <c r="AP65" s="18" t="s">
        <v>359</v>
      </c>
      <c r="AQ65" s="18" t="s">
        <v>448</v>
      </c>
      <c r="AR65" s="18"/>
      <c r="AS65" s="18"/>
      <c r="AT65" s="18" t="s">
        <v>361</v>
      </c>
      <c r="AU65" s="18"/>
      <c r="AV65" s="18"/>
      <c r="AW65" s="18"/>
      <c r="AX65" s="18"/>
      <c r="AY65" s="18"/>
      <c r="AZ65" s="29">
        <v>126680.868666475</v>
      </c>
      <c r="BA65" s="29">
        <v>489107.35016983101</v>
      </c>
      <c r="BB65" s="31" t="s">
        <v>505</v>
      </c>
    </row>
    <row r="66" spans="1:54" customFormat="1" x14ac:dyDescent="0.2">
      <c r="A66" s="18">
        <v>1540443</v>
      </c>
      <c r="B66" s="18" t="s">
        <v>559</v>
      </c>
      <c r="C66" s="18" t="s">
        <v>35</v>
      </c>
      <c r="D66" s="18" t="s">
        <v>341</v>
      </c>
      <c r="E66" s="18" t="s">
        <v>432</v>
      </c>
      <c r="F66" s="18" t="s">
        <v>182</v>
      </c>
      <c r="G66" s="18"/>
      <c r="H66" s="18"/>
      <c r="I66" s="18"/>
      <c r="J66" s="18" t="s">
        <v>345</v>
      </c>
      <c r="K66" s="18" t="s">
        <v>346</v>
      </c>
      <c r="L66" s="18" t="s">
        <v>381</v>
      </c>
      <c r="M66" s="18"/>
      <c r="N66" s="18"/>
      <c r="O66" s="18" t="s">
        <v>348</v>
      </c>
      <c r="P66" s="18" t="s">
        <v>445</v>
      </c>
      <c r="Q66" s="18"/>
      <c r="R66" s="18" t="s">
        <v>351</v>
      </c>
      <c r="S66" s="18" t="s">
        <v>352</v>
      </c>
      <c r="T66" s="18" t="s">
        <v>382</v>
      </c>
      <c r="U66" s="18">
        <v>2277532</v>
      </c>
      <c r="V66" s="18" t="s">
        <v>436</v>
      </c>
      <c r="W66" s="18" t="s">
        <v>383</v>
      </c>
      <c r="X66" s="18"/>
      <c r="Y66" s="18"/>
      <c r="Z66" s="18"/>
      <c r="AA66" s="18"/>
      <c r="AB66" s="18"/>
      <c r="AC66" s="18" t="s">
        <v>255</v>
      </c>
      <c r="AD66" s="18"/>
      <c r="AE66" s="18" t="s">
        <v>437</v>
      </c>
      <c r="AF66" s="18"/>
      <c r="AG66" s="18"/>
      <c r="AH66" s="18" t="s">
        <v>356</v>
      </c>
      <c r="AI66" s="28" t="s">
        <v>560</v>
      </c>
      <c r="AJ66" s="18" t="s">
        <v>491</v>
      </c>
      <c r="AK66" s="18"/>
      <c r="AL66" s="18" t="s">
        <v>358</v>
      </c>
      <c r="AM66" s="18"/>
      <c r="AN66" s="18"/>
      <c r="AO66" s="18"/>
      <c r="AP66" s="18" t="s">
        <v>359</v>
      </c>
      <c r="AQ66" s="18" t="s">
        <v>448</v>
      </c>
      <c r="AR66" s="18"/>
      <c r="AS66" s="18"/>
      <c r="AT66" s="18" t="s">
        <v>361</v>
      </c>
      <c r="AU66" s="18"/>
      <c r="AV66" s="18"/>
      <c r="AW66" s="18"/>
      <c r="AX66" s="18"/>
      <c r="AY66" s="18"/>
      <c r="AZ66" s="29">
        <v>126610.279478632</v>
      </c>
      <c r="BA66" s="29">
        <v>489013.63098990603</v>
      </c>
      <c r="BB66" s="31" t="s">
        <v>505</v>
      </c>
    </row>
    <row r="67" spans="1:54" customFormat="1" x14ac:dyDescent="0.2">
      <c r="A67" s="18">
        <v>1540444</v>
      </c>
      <c r="B67" s="18" t="s">
        <v>561</v>
      </c>
      <c r="C67" s="18" t="s">
        <v>35</v>
      </c>
      <c r="D67" s="18" t="s">
        <v>341</v>
      </c>
      <c r="E67" s="18" t="s">
        <v>432</v>
      </c>
      <c r="F67" s="18" t="s">
        <v>443</v>
      </c>
      <c r="G67" s="18"/>
      <c r="H67" s="18"/>
      <c r="I67" s="18"/>
      <c r="J67" s="18" t="s">
        <v>376</v>
      </c>
      <c r="K67" s="18" t="s">
        <v>346</v>
      </c>
      <c r="L67" s="18" t="s">
        <v>381</v>
      </c>
      <c r="M67" s="18"/>
      <c r="N67" s="18"/>
      <c r="O67" s="18" t="s">
        <v>348</v>
      </c>
      <c r="P67" s="18" t="s">
        <v>445</v>
      </c>
      <c r="Q67" s="18"/>
      <c r="R67" s="18" t="s">
        <v>365</v>
      </c>
      <c r="S67" s="18" t="s">
        <v>372</v>
      </c>
      <c r="T67" s="18" t="s">
        <v>382</v>
      </c>
      <c r="U67" s="18">
        <v>2277344</v>
      </c>
      <c r="V67" s="18" t="s">
        <v>436</v>
      </c>
      <c r="W67" s="18" t="s">
        <v>383</v>
      </c>
      <c r="X67" s="18"/>
      <c r="Y67" s="18"/>
      <c r="Z67" s="18"/>
      <c r="AA67" s="18"/>
      <c r="AB67" s="18"/>
      <c r="AC67" s="18" t="s">
        <v>255</v>
      </c>
      <c r="AD67" s="18"/>
      <c r="AE67" s="18" t="s">
        <v>437</v>
      </c>
      <c r="AF67" s="18"/>
      <c r="AG67" s="18"/>
      <c r="AH67" s="18" t="s">
        <v>356</v>
      </c>
      <c r="AI67" s="28" t="s">
        <v>447</v>
      </c>
      <c r="AJ67" s="18" t="s">
        <v>491</v>
      </c>
      <c r="AK67" s="18"/>
      <c r="AL67" s="18" t="s">
        <v>358</v>
      </c>
      <c r="AM67" s="18"/>
      <c r="AN67" s="18"/>
      <c r="AO67" s="18"/>
      <c r="AP67" s="18" t="s">
        <v>359</v>
      </c>
      <c r="AQ67" s="18" t="s">
        <v>448</v>
      </c>
      <c r="AR67" s="18"/>
      <c r="AS67" s="18"/>
      <c r="AT67" s="18" t="s">
        <v>361</v>
      </c>
      <c r="AU67" s="18"/>
      <c r="AV67" s="18"/>
      <c r="AW67" s="18"/>
      <c r="AX67" s="18"/>
      <c r="AY67" s="18"/>
      <c r="AZ67" s="29">
        <v>126613.038588554</v>
      </c>
      <c r="BA67" s="29">
        <v>489013.397167032</v>
      </c>
      <c r="BB67" s="31" t="s">
        <v>505</v>
      </c>
    </row>
    <row r="68" spans="1:54" customFormat="1" x14ac:dyDescent="0.2">
      <c r="A68" s="18">
        <v>426138</v>
      </c>
      <c r="B68" s="18" t="s">
        <v>562</v>
      </c>
      <c r="C68" s="18" t="s">
        <v>415</v>
      </c>
      <c r="D68" s="18" t="s">
        <v>563</v>
      </c>
      <c r="E68" s="18" t="s">
        <v>432</v>
      </c>
      <c r="F68" s="18" t="s">
        <v>342</v>
      </c>
      <c r="G68" s="18">
        <v>2002</v>
      </c>
      <c r="H68" s="18"/>
      <c r="I68" s="18"/>
      <c r="J68" s="18" t="s">
        <v>444</v>
      </c>
      <c r="K68" s="18" t="s">
        <v>346</v>
      </c>
      <c r="L68" s="18" t="s">
        <v>416</v>
      </c>
      <c r="M68" s="18"/>
      <c r="N68" s="18"/>
      <c r="O68" s="18" t="s">
        <v>348</v>
      </c>
      <c r="P68" s="18" t="s">
        <v>445</v>
      </c>
      <c r="Q68" s="18" t="s">
        <v>564</v>
      </c>
      <c r="R68" s="18" t="s">
        <v>365</v>
      </c>
      <c r="S68" s="18" t="s">
        <v>352</v>
      </c>
      <c r="T68" s="18" t="s">
        <v>565</v>
      </c>
      <c r="U68" s="18">
        <v>426138</v>
      </c>
      <c r="V68" s="18" t="s">
        <v>436</v>
      </c>
      <c r="W68" s="18" t="s">
        <v>373</v>
      </c>
      <c r="X68" s="18"/>
      <c r="Y68" s="18"/>
      <c r="Z68" s="18"/>
      <c r="AA68" s="18"/>
      <c r="AB68" s="18"/>
      <c r="AC68" s="18" t="s">
        <v>255</v>
      </c>
      <c r="AD68" s="18"/>
      <c r="AE68" s="18" t="s">
        <v>437</v>
      </c>
      <c r="AF68" s="18"/>
      <c r="AG68" s="18"/>
      <c r="AH68" s="18" t="s">
        <v>356</v>
      </c>
      <c r="AI68" s="28" t="s">
        <v>566</v>
      </c>
      <c r="AJ68" s="18"/>
      <c r="AK68" s="18"/>
      <c r="AL68" s="18" t="s">
        <v>358</v>
      </c>
      <c r="AM68" s="18"/>
      <c r="AN68" s="18"/>
      <c r="AO68" s="18"/>
      <c r="AP68" s="18" t="s">
        <v>373</v>
      </c>
      <c r="AQ68" s="18" t="s">
        <v>567</v>
      </c>
      <c r="AR68" s="18"/>
      <c r="AS68" s="18"/>
      <c r="AT68" s="18" t="s">
        <v>361</v>
      </c>
      <c r="AU68" s="18"/>
      <c r="AV68" s="18"/>
      <c r="AW68" s="18" t="s">
        <v>568</v>
      </c>
      <c r="AX68" s="18"/>
      <c r="AY68" s="18"/>
      <c r="AZ68" s="29">
        <v>126001.83</v>
      </c>
      <c r="BA68" s="29">
        <v>488883.5</v>
      </c>
      <c r="BB68" s="31" t="s">
        <v>569</v>
      </c>
    </row>
    <row r="69" spans="1:54" customFormat="1" x14ac:dyDescent="0.2">
      <c r="A69" s="18">
        <v>426173</v>
      </c>
      <c r="B69" s="18" t="s">
        <v>570</v>
      </c>
      <c r="C69" s="18" t="s">
        <v>415</v>
      </c>
      <c r="D69" s="18" t="s">
        <v>563</v>
      </c>
      <c r="E69" s="18" t="s">
        <v>432</v>
      </c>
      <c r="F69" s="18" t="s">
        <v>342</v>
      </c>
      <c r="G69" s="18">
        <v>2002</v>
      </c>
      <c r="H69" s="18"/>
      <c r="I69" s="18"/>
      <c r="J69" s="18" t="s">
        <v>444</v>
      </c>
      <c r="K69" s="18" t="s">
        <v>346</v>
      </c>
      <c r="L69" s="18" t="s">
        <v>416</v>
      </c>
      <c r="M69" s="18"/>
      <c r="N69" s="18" t="s">
        <v>571</v>
      </c>
      <c r="O69" s="18" t="s">
        <v>348</v>
      </c>
      <c r="P69" s="18" t="s">
        <v>445</v>
      </c>
      <c r="Q69" s="18" t="s">
        <v>564</v>
      </c>
      <c r="R69" s="18" t="s">
        <v>365</v>
      </c>
      <c r="S69" s="18" t="s">
        <v>352</v>
      </c>
      <c r="T69" s="18" t="s">
        <v>565</v>
      </c>
      <c r="U69" s="18">
        <v>426173</v>
      </c>
      <c r="V69" s="18" t="s">
        <v>436</v>
      </c>
      <c r="W69" s="18" t="s">
        <v>373</v>
      </c>
      <c r="X69" s="18"/>
      <c r="Y69" s="18"/>
      <c r="Z69" s="18"/>
      <c r="AA69" s="18"/>
      <c r="AB69" s="18"/>
      <c r="AC69" s="18" t="s">
        <v>255</v>
      </c>
      <c r="AD69" s="18"/>
      <c r="AE69" s="18" t="s">
        <v>437</v>
      </c>
      <c r="AF69" s="18"/>
      <c r="AG69" s="18"/>
      <c r="AH69" s="18" t="s">
        <v>356</v>
      </c>
      <c r="AI69" s="28" t="s">
        <v>566</v>
      </c>
      <c r="AJ69" s="18"/>
      <c r="AK69" s="18"/>
      <c r="AL69" s="18" t="s">
        <v>358</v>
      </c>
      <c r="AM69" s="18"/>
      <c r="AN69" s="18"/>
      <c r="AO69" s="18"/>
      <c r="AP69" s="18" t="s">
        <v>373</v>
      </c>
      <c r="AQ69" s="18" t="s">
        <v>567</v>
      </c>
      <c r="AR69" s="18"/>
      <c r="AS69" s="18"/>
      <c r="AT69" s="18" t="s">
        <v>361</v>
      </c>
      <c r="AU69" s="18"/>
      <c r="AV69" s="18"/>
      <c r="AW69" s="18" t="s">
        <v>572</v>
      </c>
      <c r="AX69" s="18"/>
      <c r="AY69" s="18"/>
      <c r="AZ69" s="29">
        <v>126028.33</v>
      </c>
      <c r="BA69" s="29">
        <v>488894.16</v>
      </c>
      <c r="BB69" s="31" t="s">
        <v>569</v>
      </c>
    </row>
    <row r="70" spans="1:54" customFormat="1" x14ac:dyDescent="0.2">
      <c r="A70" s="18">
        <v>426174</v>
      </c>
      <c r="B70" s="18" t="s">
        <v>573</v>
      </c>
      <c r="C70" s="18" t="s">
        <v>415</v>
      </c>
      <c r="D70" s="18" t="s">
        <v>563</v>
      </c>
      <c r="E70" s="18" t="s">
        <v>432</v>
      </c>
      <c r="F70" s="18" t="s">
        <v>342</v>
      </c>
      <c r="G70" s="18">
        <v>2002</v>
      </c>
      <c r="H70" s="18"/>
      <c r="I70" s="18"/>
      <c r="J70" s="18" t="s">
        <v>444</v>
      </c>
      <c r="K70" s="18" t="s">
        <v>346</v>
      </c>
      <c r="L70" s="18" t="s">
        <v>416</v>
      </c>
      <c r="M70" s="18"/>
      <c r="N70" s="18" t="s">
        <v>571</v>
      </c>
      <c r="O70" s="18" t="s">
        <v>348</v>
      </c>
      <c r="P70" s="18" t="s">
        <v>445</v>
      </c>
      <c r="Q70" s="18" t="s">
        <v>564</v>
      </c>
      <c r="R70" s="18" t="s">
        <v>365</v>
      </c>
      <c r="S70" s="18" t="s">
        <v>352</v>
      </c>
      <c r="T70" s="18" t="s">
        <v>565</v>
      </c>
      <c r="U70" s="18">
        <v>426174</v>
      </c>
      <c r="V70" s="18" t="s">
        <v>436</v>
      </c>
      <c r="W70" s="18" t="s">
        <v>373</v>
      </c>
      <c r="X70" s="18"/>
      <c r="Y70" s="18"/>
      <c r="Z70" s="18"/>
      <c r="AA70" s="18"/>
      <c r="AB70" s="18"/>
      <c r="AC70" s="18" t="s">
        <v>255</v>
      </c>
      <c r="AD70" s="18"/>
      <c r="AE70" s="18" t="s">
        <v>437</v>
      </c>
      <c r="AF70" s="18"/>
      <c r="AG70" s="18"/>
      <c r="AH70" s="18" t="s">
        <v>356</v>
      </c>
      <c r="AI70" s="28" t="s">
        <v>566</v>
      </c>
      <c r="AJ70" s="18"/>
      <c r="AK70" s="18"/>
      <c r="AL70" s="18" t="s">
        <v>358</v>
      </c>
      <c r="AM70" s="18"/>
      <c r="AN70" s="18"/>
      <c r="AO70" s="18"/>
      <c r="AP70" s="18" t="s">
        <v>373</v>
      </c>
      <c r="AQ70" s="18" t="s">
        <v>567</v>
      </c>
      <c r="AR70" s="18"/>
      <c r="AS70" s="18"/>
      <c r="AT70" s="18" t="s">
        <v>361</v>
      </c>
      <c r="AU70" s="18"/>
      <c r="AV70" s="18"/>
      <c r="AW70" s="18" t="s">
        <v>574</v>
      </c>
      <c r="AX70" s="18"/>
      <c r="AY70" s="18"/>
      <c r="AZ70" s="29">
        <v>126038.68</v>
      </c>
      <c r="BA70" s="29">
        <v>488898.16</v>
      </c>
      <c r="BB70" s="31" t="s">
        <v>569</v>
      </c>
    </row>
    <row r="71" spans="1:54" customFormat="1" x14ac:dyDescent="0.2">
      <c r="A71" s="18">
        <v>426175</v>
      </c>
      <c r="B71" s="18" t="s">
        <v>575</v>
      </c>
      <c r="C71" s="18" t="s">
        <v>415</v>
      </c>
      <c r="D71" s="18" t="s">
        <v>563</v>
      </c>
      <c r="E71" s="18" t="s">
        <v>432</v>
      </c>
      <c r="F71" s="18" t="s">
        <v>342</v>
      </c>
      <c r="G71" s="18">
        <v>2002</v>
      </c>
      <c r="H71" s="18"/>
      <c r="I71" s="18"/>
      <c r="J71" s="18" t="s">
        <v>444</v>
      </c>
      <c r="K71" s="18" t="s">
        <v>346</v>
      </c>
      <c r="L71" s="18" t="s">
        <v>416</v>
      </c>
      <c r="M71" s="18"/>
      <c r="N71" s="18" t="s">
        <v>571</v>
      </c>
      <c r="O71" s="18" t="s">
        <v>348</v>
      </c>
      <c r="P71" s="18" t="s">
        <v>445</v>
      </c>
      <c r="Q71" s="18" t="s">
        <v>564</v>
      </c>
      <c r="R71" s="18" t="s">
        <v>365</v>
      </c>
      <c r="S71" s="18" t="s">
        <v>352</v>
      </c>
      <c r="T71" s="18" t="s">
        <v>565</v>
      </c>
      <c r="U71" s="18">
        <v>426175</v>
      </c>
      <c r="V71" s="18" t="s">
        <v>436</v>
      </c>
      <c r="W71" s="18" t="s">
        <v>373</v>
      </c>
      <c r="X71" s="18"/>
      <c r="Y71" s="18"/>
      <c r="Z71" s="18"/>
      <c r="AA71" s="18"/>
      <c r="AB71" s="18"/>
      <c r="AC71" s="18" t="s">
        <v>255</v>
      </c>
      <c r="AD71" s="18"/>
      <c r="AE71" s="18" t="s">
        <v>437</v>
      </c>
      <c r="AF71" s="18"/>
      <c r="AG71" s="18"/>
      <c r="AH71" s="18" t="s">
        <v>356</v>
      </c>
      <c r="AI71" s="28" t="s">
        <v>566</v>
      </c>
      <c r="AJ71" s="18"/>
      <c r="AK71" s="18"/>
      <c r="AL71" s="18" t="s">
        <v>358</v>
      </c>
      <c r="AM71" s="18"/>
      <c r="AN71" s="18"/>
      <c r="AO71" s="18"/>
      <c r="AP71" s="18" t="s">
        <v>373</v>
      </c>
      <c r="AQ71" s="18" t="s">
        <v>567</v>
      </c>
      <c r="AR71" s="18"/>
      <c r="AS71" s="18"/>
      <c r="AT71" s="18" t="s">
        <v>361</v>
      </c>
      <c r="AU71" s="18"/>
      <c r="AV71" s="18"/>
      <c r="AW71" s="18" t="s">
        <v>576</v>
      </c>
      <c r="AX71" s="18"/>
      <c r="AY71" s="18"/>
      <c r="AZ71" s="29">
        <v>126050.22</v>
      </c>
      <c r="BA71" s="29">
        <v>488902.74</v>
      </c>
      <c r="BB71" s="31" t="s">
        <v>569</v>
      </c>
    </row>
    <row r="72" spans="1:54" customFormat="1" x14ac:dyDescent="0.2">
      <c r="A72" s="18">
        <v>426176</v>
      </c>
      <c r="B72" s="18" t="s">
        <v>577</v>
      </c>
      <c r="C72" s="18" t="s">
        <v>415</v>
      </c>
      <c r="D72" s="18" t="s">
        <v>563</v>
      </c>
      <c r="E72" s="18" t="s">
        <v>432</v>
      </c>
      <c r="F72" s="18" t="s">
        <v>342</v>
      </c>
      <c r="G72" s="18">
        <v>2002</v>
      </c>
      <c r="H72" s="18"/>
      <c r="I72" s="18"/>
      <c r="J72" s="18" t="s">
        <v>444</v>
      </c>
      <c r="K72" s="18" t="s">
        <v>346</v>
      </c>
      <c r="L72" s="18" t="s">
        <v>416</v>
      </c>
      <c r="M72" s="18"/>
      <c r="N72" s="18" t="s">
        <v>571</v>
      </c>
      <c r="O72" s="18" t="s">
        <v>348</v>
      </c>
      <c r="P72" s="18" t="s">
        <v>445</v>
      </c>
      <c r="Q72" s="18" t="s">
        <v>564</v>
      </c>
      <c r="R72" s="18" t="s">
        <v>365</v>
      </c>
      <c r="S72" s="18" t="s">
        <v>352</v>
      </c>
      <c r="T72" s="18" t="s">
        <v>565</v>
      </c>
      <c r="U72" s="18">
        <v>426176</v>
      </c>
      <c r="V72" s="18" t="s">
        <v>436</v>
      </c>
      <c r="W72" s="18" t="s">
        <v>373</v>
      </c>
      <c r="X72" s="18"/>
      <c r="Y72" s="18"/>
      <c r="Z72" s="18"/>
      <c r="AA72" s="18"/>
      <c r="AB72" s="18"/>
      <c r="AC72" s="18" t="s">
        <v>255</v>
      </c>
      <c r="AD72" s="18"/>
      <c r="AE72" s="18" t="s">
        <v>437</v>
      </c>
      <c r="AF72" s="18"/>
      <c r="AG72" s="18"/>
      <c r="AH72" s="18" t="s">
        <v>356</v>
      </c>
      <c r="AI72" s="28" t="s">
        <v>566</v>
      </c>
      <c r="AJ72" s="18"/>
      <c r="AK72" s="18"/>
      <c r="AL72" s="18" t="s">
        <v>358</v>
      </c>
      <c r="AM72" s="18"/>
      <c r="AN72" s="18"/>
      <c r="AO72" s="18"/>
      <c r="AP72" s="18" t="s">
        <v>373</v>
      </c>
      <c r="AQ72" s="18" t="s">
        <v>567</v>
      </c>
      <c r="AR72" s="18"/>
      <c r="AS72" s="18"/>
      <c r="AT72" s="18" t="s">
        <v>361</v>
      </c>
      <c r="AU72" s="18"/>
      <c r="AV72" s="18"/>
      <c r="AW72" s="18" t="s">
        <v>578</v>
      </c>
      <c r="AX72" s="18"/>
      <c r="AY72" s="18"/>
      <c r="AZ72" s="29">
        <v>126084.98</v>
      </c>
      <c r="BA72" s="29">
        <v>488915.61</v>
      </c>
      <c r="BB72" s="31" t="s">
        <v>569</v>
      </c>
    </row>
    <row r="73" spans="1:54" customFormat="1" x14ac:dyDescent="0.2">
      <c r="A73" s="18">
        <v>426177</v>
      </c>
      <c r="B73" s="18" t="s">
        <v>579</v>
      </c>
      <c r="C73" s="18" t="s">
        <v>415</v>
      </c>
      <c r="D73" s="18" t="s">
        <v>563</v>
      </c>
      <c r="E73" s="18" t="s">
        <v>432</v>
      </c>
      <c r="F73" s="18" t="s">
        <v>342</v>
      </c>
      <c r="G73" s="18">
        <v>2002</v>
      </c>
      <c r="H73" s="18"/>
      <c r="I73" s="18"/>
      <c r="J73" s="18" t="s">
        <v>444</v>
      </c>
      <c r="K73" s="18" t="s">
        <v>346</v>
      </c>
      <c r="L73" s="18" t="s">
        <v>416</v>
      </c>
      <c r="M73" s="18"/>
      <c r="N73" s="18" t="s">
        <v>571</v>
      </c>
      <c r="O73" s="18" t="s">
        <v>348</v>
      </c>
      <c r="P73" s="18" t="s">
        <v>445</v>
      </c>
      <c r="Q73" s="18" t="s">
        <v>564</v>
      </c>
      <c r="R73" s="18" t="s">
        <v>365</v>
      </c>
      <c r="S73" s="18" t="s">
        <v>352</v>
      </c>
      <c r="T73" s="18" t="s">
        <v>565</v>
      </c>
      <c r="U73" s="18">
        <v>426177</v>
      </c>
      <c r="V73" s="18" t="s">
        <v>436</v>
      </c>
      <c r="W73" s="18" t="s">
        <v>373</v>
      </c>
      <c r="X73" s="18"/>
      <c r="Y73" s="18"/>
      <c r="Z73" s="18"/>
      <c r="AA73" s="18"/>
      <c r="AB73" s="18"/>
      <c r="AC73" s="18" t="s">
        <v>255</v>
      </c>
      <c r="AD73" s="18"/>
      <c r="AE73" s="18" t="s">
        <v>437</v>
      </c>
      <c r="AF73" s="18"/>
      <c r="AG73" s="18"/>
      <c r="AH73" s="18" t="s">
        <v>356</v>
      </c>
      <c r="AI73" s="28" t="s">
        <v>566</v>
      </c>
      <c r="AJ73" s="18"/>
      <c r="AK73" s="18"/>
      <c r="AL73" s="18" t="s">
        <v>358</v>
      </c>
      <c r="AM73" s="18"/>
      <c r="AN73" s="18"/>
      <c r="AO73" s="18"/>
      <c r="AP73" s="18" t="s">
        <v>373</v>
      </c>
      <c r="AQ73" s="18" t="s">
        <v>567</v>
      </c>
      <c r="AR73" s="18"/>
      <c r="AS73" s="18"/>
      <c r="AT73" s="18" t="s">
        <v>361</v>
      </c>
      <c r="AU73" s="18"/>
      <c r="AV73" s="18"/>
      <c r="AW73" s="18" t="s">
        <v>580</v>
      </c>
      <c r="AX73" s="18"/>
      <c r="AY73" s="18"/>
      <c r="AZ73" s="29">
        <v>126084.98</v>
      </c>
      <c r="BA73" s="29">
        <v>488909.25</v>
      </c>
      <c r="BB73" s="31" t="s">
        <v>569</v>
      </c>
    </row>
    <row r="74" spans="1:54" customFormat="1" x14ac:dyDescent="0.2">
      <c r="A74" s="18">
        <v>426178</v>
      </c>
      <c r="B74" s="18" t="s">
        <v>581</v>
      </c>
      <c r="C74" s="18" t="s">
        <v>415</v>
      </c>
      <c r="D74" s="18" t="s">
        <v>563</v>
      </c>
      <c r="E74" s="18" t="s">
        <v>432</v>
      </c>
      <c r="F74" s="18" t="s">
        <v>342</v>
      </c>
      <c r="G74" s="18">
        <v>2002</v>
      </c>
      <c r="H74" s="18"/>
      <c r="I74" s="18"/>
      <c r="J74" s="18" t="s">
        <v>444</v>
      </c>
      <c r="K74" s="18" t="s">
        <v>346</v>
      </c>
      <c r="L74" s="18" t="s">
        <v>416</v>
      </c>
      <c r="M74" s="18"/>
      <c r="N74" s="18" t="s">
        <v>571</v>
      </c>
      <c r="O74" s="18" t="s">
        <v>348</v>
      </c>
      <c r="P74" s="18" t="s">
        <v>445</v>
      </c>
      <c r="Q74" s="18" t="s">
        <v>564</v>
      </c>
      <c r="R74" s="18" t="s">
        <v>365</v>
      </c>
      <c r="S74" s="18" t="s">
        <v>352</v>
      </c>
      <c r="T74" s="18" t="s">
        <v>565</v>
      </c>
      <c r="U74" s="18">
        <v>426178</v>
      </c>
      <c r="V74" s="18" t="s">
        <v>436</v>
      </c>
      <c r="W74" s="18" t="s">
        <v>373</v>
      </c>
      <c r="X74" s="18"/>
      <c r="Y74" s="18"/>
      <c r="Z74" s="18"/>
      <c r="AA74" s="18"/>
      <c r="AB74" s="18"/>
      <c r="AC74" s="18" t="s">
        <v>255</v>
      </c>
      <c r="AD74" s="18"/>
      <c r="AE74" s="18" t="s">
        <v>437</v>
      </c>
      <c r="AF74" s="18"/>
      <c r="AG74" s="18"/>
      <c r="AH74" s="18" t="s">
        <v>356</v>
      </c>
      <c r="AI74" s="28" t="s">
        <v>566</v>
      </c>
      <c r="AJ74" s="18"/>
      <c r="AK74" s="18"/>
      <c r="AL74" s="18" t="s">
        <v>358</v>
      </c>
      <c r="AM74" s="18"/>
      <c r="AN74" s="18"/>
      <c r="AO74" s="18"/>
      <c r="AP74" s="18" t="s">
        <v>373</v>
      </c>
      <c r="AQ74" s="18" t="s">
        <v>567</v>
      </c>
      <c r="AR74" s="18"/>
      <c r="AS74" s="18"/>
      <c r="AT74" s="18" t="s">
        <v>361</v>
      </c>
      <c r="AU74" s="18"/>
      <c r="AV74" s="18"/>
      <c r="AW74" s="18" t="s">
        <v>582</v>
      </c>
      <c r="AX74" s="18"/>
      <c r="AY74" s="18"/>
      <c r="AZ74" s="29">
        <v>126073.29</v>
      </c>
      <c r="BA74" s="29">
        <v>488905.55</v>
      </c>
      <c r="BB74" s="31" t="s">
        <v>569</v>
      </c>
    </row>
    <row r="75" spans="1:54" customFormat="1" x14ac:dyDescent="0.2">
      <c r="A75" s="18">
        <v>426179</v>
      </c>
      <c r="B75" s="18" t="s">
        <v>583</v>
      </c>
      <c r="C75" s="18" t="s">
        <v>415</v>
      </c>
      <c r="D75" s="18" t="s">
        <v>563</v>
      </c>
      <c r="E75" s="18" t="s">
        <v>432</v>
      </c>
      <c r="F75" s="18" t="s">
        <v>342</v>
      </c>
      <c r="G75" s="18">
        <v>2002</v>
      </c>
      <c r="H75" s="18"/>
      <c r="I75" s="18"/>
      <c r="J75" s="18" t="s">
        <v>444</v>
      </c>
      <c r="K75" s="18" t="s">
        <v>346</v>
      </c>
      <c r="L75" s="18" t="s">
        <v>416</v>
      </c>
      <c r="M75" s="18"/>
      <c r="N75" s="18" t="s">
        <v>571</v>
      </c>
      <c r="O75" s="18" t="s">
        <v>348</v>
      </c>
      <c r="P75" s="18" t="s">
        <v>445</v>
      </c>
      <c r="Q75" s="18" t="s">
        <v>564</v>
      </c>
      <c r="R75" s="18" t="s">
        <v>351</v>
      </c>
      <c r="S75" s="18" t="s">
        <v>352</v>
      </c>
      <c r="T75" s="18" t="s">
        <v>565</v>
      </c>
      <c r="U75" s="18">
        <v>426179</v>
      </c>
      <c r="V75" s="18" t="s">
        <v>436</v>
      </c>
      <c r="W75" s="18" t="s">
        <v>373</v>
      </c>
      <c r="X75" s="18"/>
      <c r="Y75" s="18"/>
      <c r="Z75" s="18"/>
      <c r="AA75" s="18"/>
      <c r="AB75" s="18"/>
      <c r="AC75" s="18" t="s">
        <v>255</v>
      </c>
      <c r="AD75" s="18"/>
      <c r="AE75" s="18" t="s">
        <v>437</v>
      </c>
      <c r="AF75" s="18"/>
      <c r="AG75" s="18"/>
      <c r="AH75" s="18" t="s">
        <v>356</v>
      </c>
      <c r="AI75" s="28" t="s">
        <v>566</v>
      </c>
      <c r="AJ75" s="18"/>
      <c r="AK75" s="18"/>
      <c r="AL75" s="18" t="s">
        <v>427</v>
      </c>
      <c r="AM75" s="18"/>
      <c r="AN75" s="18"/>
      <c r="AO75" s="18"/>
      <c r="AP75" s="18" t="s">
        <v>373</v>
      </c>
      <c r="AQ75" s="18" t="s">
        <v>567</v>
      </c>
      <c r="AR75" s="18"/>
      <c r="AS75" s="18"/>
      <c r="AT75" s="18" t="s">
        <v>361</v>
      </c>
      <c r="AU75" s="18"/>
      <c r="AV75" s="18"/>
      <c r="AW75" s="18" t="s">
        <v>584</v>
      </c>
      <c r="AX75" s="18"/>
      <c r="AY75" s="18"/>
      <c r="AZ75" s="29">
        <v>126057.47</v>
      </c>
      <c r="BA75" s="29">
        <v>488899.19</v>
      </c>
      <c r="BB75" s="31" t="s">
        <v>569</v>
      </c>
    </row>
    <row r="76" spans="1:54" customFormat="1" x14ac:dyDescent="0.2">
      <c r="A76" s="18">
        <v>426180</v>
      </c>
      <c r="B76" s="18" t="s">
        <v>585</v>
      </c>
      <c r="C76" s="18" t="s">
        <v>415</v>
      </c>
      <c r="D76" s="18" t="s">
        <v>563</v>
      </c>
      <c r="E76" s="18" t="s">
        <v>432</v>
      </c>
      <c r="F76" s="18" t="s">
        <v>342</v>
      </c>
      <c r="G76" s="18">
        <v>2002</v>
      </c>
      <c r="H76" s="18"/>
      <c r="I76" s="18"/>
      <c r="J76" s="18" t="s">
        <v>444</v>
      </c>
      <c r="K76" s="18" t="s">
        <v>346</v>
      </c>
      <c r="L76" s="18" t="s">
        <v>416</v>
      </c>
      <c r="M76" s="18"/>
      <c r="N76" s="18" t="s">
        <v>571</v>
      </c>
      <c r="O76" s="18" t="s">
        <v>348</v>
      </c>
      <c r="P76" s="18" t="s">
        <v>445</v>
      </c>
      <c r="Q76" s="18" t="s">
        <v>564</v>
      </c>
      <c r="R76" s="18" t="s">
        <v>365</v>
      </c>
      <c r="S76" s="18" t="s">
        <v>352</v>
      </c>
      <c r="T76" s="18" t="s">
        <v>565</v>
      </c>
      <c r="U76" s="18">
        <v>426180</v>
      </c>
      <c r="V76" s="18" t="s">
        <v>436</v>
      </c>
      <c r="W76" s="18" t="s">
        <v>373</v>
      </c>
      <c r="X76" s="18"/>
      <c r="Y76" s="18"/>
      <c r="Z76" s="18"/>
      <c r="AA76" s="18"/>
      <c r="AB76" s="18"/>
      <c r="AC76" s="18" t="s">
        <v>255</v>
      </c>
      <c r="AD76" s="18"/>
      <c r="AE76" s="18" t="s">
        <v>437</v>
      </c>
      <c r="AF76" s="18"/>
      <c r="AG76" s="18"/>
      <c r="AH76" s="18" t="s">
        <v>356</v>
      </c>
      <c r="AI76" s="28" t="s">
        <v>566</v>
      </c>
      <c r="AJ76" s="18"/>
      <c r="AK76" s="18"/>
      <c r="AL76" s="18" t="s">
        <v>358</v>
      </c>
      <c r="AM76" s="18"/>
      <c r="AN76" s="18"/>
      <c r="AO76" s="18"/>
      <c r="AP76" s="18" t="s">
        <v>373</v>
      </c>
      <c r="AQ76" s="18" t="s">
        <v>567</v>
      </c>
      <c r="AR76" s="18"/>
      <c r="AS76" s="18"/>
      <c r="AT76" s="18" t="s">
        <v>361</v>
      </c>
      <c r="AU76" s="18"/>
      <c r="AV76" s="18"/>
      <c r="AW76" s="18" t="s">
        <v>586</v>
      </c>
      <c r="AX76" s="18"/>
      <c r="AY76" s="18"/>
      <c r="AZ76" s="29">
        <v>126039.13</v>
      </c>
      <c r="BA76" s="29">
        <v>488892.54</v>
      </c>
      <c r="BB76" s="31" t="s">
        <v>569</v>
      </c>
    </row>
    <row r="77" spans="1:54" customFormat="1" x14ac:dyDescent="0.2">
      <c r="A77" s="18">
        <v>426181</v>
      </c>
      <c r="B77" s="18" t="s">
        <v>587</v>
      </c>
      <c r="C77" s="18" t="s">
        <v>415</v>
      </c>
      <c r="D77" s="18" t="s">
        <v>563</v>
      </c>
      <c r="E77" s="18" t="s">
        <v>432</v>
      </c>
      <c r="F77" s="18" t="s">
        <v>342</v>
      </c>
      <c r="G77" s="18">
        <v>2002</v>
      </c>
      <c r="H77" s="18"/>
      <c r="I77" s="18"/>
      <c r="J77" s="18" t="s">
        <v>444</v>
      </c>
      <c r="K77" s="18" t="s">
        <v>346</v>
      </c>
      <c r="L77" s="18" t="s">
        <v>416</v>
      </c>
      <c r="M77" s="18"/>
      <c r="N77" s="18" t="s">
        <v>571</v>
      </c>
      <c r="O77" s="18" t="s">
        <v>348</v>
      </c>
      <c r="P77" s="18" t="s">
        <v>445</v>
      </c>
      <c r="Q77" s="18" t="s">
        <v>564</v>
      </c>
      <c r="R77" s="18" t="s">
        <v>351</v>
      </c>
      <c r="S77" s="18" t="s">
        <v>352</v>
      </c>
      <c r="T77" s="18" t="s">
        <v>565</v>
      </c>
      <c r="U77" s="18">
        <v>426181</v>
      </c>
      <c r="V77" s="18" t="s">
        <v>436</v>
      </c>
      <c r="W77" s="18" t="s">
        <v>373</v>
      </c>
      <c r="X77" s="18"/>
      <c r="Y77" s="18"/>
      <c r="Z77" s="18"/>
      <c r="AA77" s="18"/>
      <c r="AB77" s="18"/>
      <c r="AC77" s="18" t="s">
        <v>255</v>
      </c>
      <c r="AD77" s="18"/>
      <c r="AE77" s="18" t="s">
        <v>437</v>
      </c>
      <c r="AF77" s="18"/>
      <c r="AG77" s="18"/>
      <c r="AH77" s="18" t="s">
        <v>356</v>
      </c>
      <c r="AI77" s="28" t="s">
        <v>566</v>
      </c>
      <c r="AJ77" s="18"/>
      <c r="AK77" s="18"/>
      <c r="AL77" s="18" t="s">
        <v>358</v>
      </c>
      <c r="AM77" s="18"/>
      <c r="AN77" s="18"/>
      <c r="AO77" s="18"/>
      <c r="AP77" s="18" t="s">
        <v>373</v>
      </c>
      <c r="AQ77" s="18" t="s">
        <v>567</v>
      </c>
      <c r="AR77" s="18"/>
      <c r="AS77" s="18"/>
      <c r="AT77" s="18" t="s">
        <v>361</v>
      </c>
      <c r="AU77" s="18"/>
      <c r="AV77" s="18"/>
      <c r="AW77" s="18" t="s">
        <v>588</v>
      </c>
      <c r="AX77" s="18"/>
      <c r="AY77" s="18"/>
      <c r="AZ77" s="29">
        <v>126026.85</v>
      </c>
      <c r="BA77" s="29">
        <v>488888.1</v>
      </c>
      <c r="BB77" s="31" t="s">
        <v>569</v>
      </c>
    </row>
    <row r="78" spans="1:54" customFormat="1" x14ac:dyDescent="0.2">
      <c r="A78" s="18">
        <v>426216</v>
      </c>
      <c r="B78" s="18" t="s">
        <v>589</v>
      </c>
      <c r="C78" s="18" t="s">
        <v>415</v>
      </c>
      <c r="D78" s="18" t="s">
        <v>563</v>
      </c>
      <c r="E78" s="18" t="s">
        <v>432</v>
      </c>
      <c r="F78" s="18" t="s">
        <v>342</v>
      </c>
      <c r="G78" s="18">
        <v>2002</v>
      </c>
      <c r="H78" s="18"/>
      <c r="I78" s="18"/>
      <c r="J78" s="18" t="s">
        <v>444</v>
      </c>
      <c r="K78" s="18" t="s">
        <v>346</v>
      </c>
      <c r="L78" s="18" t="s">
        <v>416</v>
      </c>
      <c r="M78" s="18"/>
      <c r="N78" s="18"/>
      <c r="O78" s="18" t="s">
        <v>348</v>
      </c>
      <c r="P78" s="18" t="s">
        <v>445</v>
      </c>
      <c r="Q78" s="18" t="s">
        <v>564</v>
      </c>
      <c r="R78" s="18" t="s">
        <v>365</v>
      </c>
      <c r="S78" s="18" t="s">
        <v>352</v>
      </c>
      <c r="T78" s="18" t="s">
        <v>565</v>
      </c>
      <c r="U78" s="18">
        <v>426216</v>
      </c>
      <c r="V78" s="18" t="s">
        <v>436</v>
      </c>
      <c r="W78" s="18" t="s">
        <v>373</v>
      </c>
      <c r="X78" s="18"/>
      <c r="Y78" s="18"/>
      <c r="Z78" s="18"/>
      <c r="AA78" s="18"/>
      <c r="AB78" s="18"/>
      <c r="AC78" s="18" t="s">
        <v>255</v>
      </c>
      <c r="AD78" s="18"/>
      <c r="AE78" s="18" t="s">
        <v>437</v>
      </c>
      <c r="AF78" s="18"/>
      <c r="AG78" s="18"/>
      <c r="AH78" s="18" t="s">
        <v>356</v>
      </c>
      <c r="AI78" s="28" t="s">
        <v>566</v>
      </c>
      <c r="AJ78" s="18"/>
      <c r="AK78" s="18"/>
      <c r="AL78" s="18" t="s">
        <v>358</v>
      </c>
      <c r="AM78" s="18"/>
      <c r="AN78" s="18"/>
      <c r="AO78" s="18"/>
      <c r="AP78" s="18" t="s">
        <v>373</v>
      </c>
      <c r="AQ78" s="18" t="s">
        <v>567</v>
      </c>
      <c r="AR78" s="18"/>
      <c r="AS78" s="18"/>
      <c r="AT78" s="18" t="s">
        <v>361</v>
      </c>
      <c r="AU78" s="18"/>
      <c r="AV78" s="18"/>
      <c r="AW78" s="18" t="s">
        <v>590</v>
      </c>
      <c r="AX78" s="18"/>
      <c r="AY78" s="18"/>
      <c r="AZ78" s="29">
        <v>125978.22324247401</v>
      </c>
      <c r="BA78" s="29">
        <v>488874.77953890001</v>
      </c>
      <c r="BB78" s="31" t="s">
        <v>569</v>
      </c>
    </row>
    <row r="79" spans="1:54" customFormat="1" x14ac:dyDescent="0.2">
      <c r="A79" s="18">
        <v>426217</v>
      </c>
      <c r="B79" s="18" t="s">
        <v>591</v>
      </c>
      <c r="C79" s="18" t="s">
        <v>415</v>
      </c>
      <c r="D79" s="18" t="s">
        <v>563</v>
      </c>
      <c r="E79" s="18" t="s">
        <v>432</v>
      </c>
      <c r="F79" s="18" t="s">
        <v>342</v>
      </c>
      <c r="G79" s="18">
        <v>2002</v>
      </c>
      <c r="H79" s="18"/>
      <c r="I79" s="18"/>
      <c r="J79" s="18" t="s">
        <v>444</v>
      </c>
      <c r="K79" s="18" t="s">
        <v>346</v>
      </c>
      <c r="L79" s="18" t="s">
        <v>416</v>
      </c>
      <c r="M79" s="18"/>
      <c r="N79" s="18"/>
      <c r="O79" s="18" t="s">
        <v>348</v>
      </c>
      <c r="P79" s="18" t="s">
        <v>445</v>
      </c>
      <c r="Q79" s="18" t="s">
        <v>564</v>
      </c>
      <c r="R79" s="18" t="s">
        <v>365</v>
      </c>
      <c r="S79" s="18" t="s">
        <v>352</v>
      </c>
      <c r="T79" s="18" t="s">
        <v>565</v>
      </c>
      <c r="U79" s="18">
        <v>426217</v>
      </c>
      <c r="V79" s="18" t="s">
        <v>436</v>
      </c>
      <c r="W79" s="18" t="s">
        <v>373</v>
      </c>
      <c r="X79" s="18"/>
      <c r="Y79" s="18"/>
      <c r="Z79" s="18"/>
      <c r="AA79" s="18"/>
      <c r="AB79" s="18"/>
      <c r="AC79" s="18" t="s">
        <v>255</v>
      </c>
      <c r="AD79" s="18"/>
      <c r="AE79" s="18" t="s">
        <v>437</v>
      </c>
      <c r="AF79" s="18"/>
      <c r="AG79" s="18"/>
      <c r="AH79" s="18" t="s">
        <v>356</v>
      </c>
      <c r="AI79" s="28" t="s">
        <v>566</v>
      </c>
      <c r="AJ79" s="18"/>
      <c r="AK79" s="18"/>
      <c r="AL79" s="18" t="s">
        <v>358</v>
      </c>
      <c r="AM79" s="18"/>
      <c r="AN79" s="18"/>
      <c r="AO79" s="18"/>
      <c r="AP79" s="18" t="s">
        <v>373</v>
      </c>
      <c r="AQ79" s="18" t="s">
        <v>567</v>
      </c>
      <c r="AR79" s="18"/>
      <c r="AS79" s="18"/>
      <c r="AT79" s="18" t="s">
        <v>361</v>
      </c>
      <c r="AU79" s="18"/>
      <c r="AV79" s="18"/>
      <c r="AW79" s="18" t="s">
        <v>592</v>
      </c>
      <c r="AX79" s="18"/>
      <c r="AY79" s="18"/>
      <c r="AZ79" s="29">
        <v>125992.98</v>
      </c>
      <c r="BA79" s="29">
        <v>488880.39</v>
      </c>
      <c r="BB79" s="31" t="s">
        <v>569</v>
      </c>
    </row>
    <row r="80" spans="1:54" customFormat="1" x14ac:dyDescent="0.2">
      <c r="A80" s="18">
        <v>426218</v>
      </c>
      <c r="B80" s="18" t="s">
        <v>593</v>
      </c>
      <c r="C80" s="18" t="s">
        <v>415</v>
      </c>
      <c r="D80" s="18" t="s">
        <v>563</v>
      </c>
      <c r="E80" s="18" t="s">
        <v>432</v>
      </c>
      <c r="F80" s="18" t="s">
        <v>342</v>
      </c>
      <c r="G80" s="18">
        <v>2002</v>
      </c>
      <c r="H80" s="18"/>
      <c r="I80" s="18"/>
      <c r="J80" s="18" t="s">
        <v>444</v>
      </c>
      <c r="K80" s="18" t="s">
        <v>346</v>
      </c>
      <c r="L80" s="18" t="s">
        <v>416</v>
      </c>
      <c r="M80" s="18"/>
      <c r="N80" s="18"/>
      <c r="O80" s="18" t="s">
        <v>348</v>
      </c>
      <c r="P80" s="18" t="s">
        <v>445</v>
      </c>
      <c r="Q80" s="18" t="s">
        <v>564</v>
      </c>
      <c r="R80" s="18" t="s">
        <v>365</v>
      </c>
      <c r="S80" s="18" t="s">
        <v>352</v>
      </c>
      <c r="T80" s="18" t="s">
        <v>565</v>
      </c>
      <c r="U80" s="18">
        <v>426218</v>
      </c>
      <c r="V80" s="18" t="s">
        <v>436</v>
      </c>
      <c r="W80" s="18" t="s">
        <v>373</v>
      </c>
      <c r="X80" s="18"/>
      <c r="Y80" s="18"/>
      <c r="Z80" s="18"/>
      <c r="AA80" s="18"/>
      <c r="AB80" s="18"/>
      <c r="AC80" s="18" t="s">
        <v>255</v>
      </c>
      <c r="AD80" s="18"/>
      <c r="AE80" s="18" t="s">
        <v>437</v>
      </c>
      <c r="AF80" s="18"/>
      <c r="AG80" s="18"/>
      <c r="AH80" s="18" t="s">
        <v>356</v>
      </c>
      <c r="AI80" s="28" t="s">
        <v>566</v>
      </c>
      <c r="AJ80" s="18"/>
      <c r="AK80" s="18"/>
      <c r="AL80" s="18" t="s">
        <v>358</v>
      </c>
      <c r="AM80" s="18"/>
      <c r="AN80" s="18"/>
      <c r="AO80" s="18"/>
      <c r="AP80" s="18" t="s">
        <v>373</v>
      </c>
      <c r="AQ80" s="18" t="s">
        <v>567</v>
      </c>
      <c r="AR80" s="18"/>
      <c r="AS80" s="18"/>
      <c r="AT80" s="18" t="s">
        <v>361</v>
      </c>
      <c r="AU80" s="18"/>
      <c r="AV80" s="18"/>
      <c r="AW80" s="18" t="s">
        <v>594</v>
      </c>
      <c r="AX80" s="18"/>
      <c r="AY80" s="18"/>
      <c r="AZ80" s="29">
        <v>125967.38029772999</v>
      </c>
      <c r="BA80" s="29">
        <v>488870.68786163803</v>
      </c>
      <c r="BB80" s="31" t="s">
        <v>569</v>
      </c>
    </row>
    <row r="81" spans="1:54" customFormat="1" x14ac:dyDescent="0.2">
      <c r="A81" s="18">
        <v>426219</v>
      </c>
      <c r="B81" s="18" t="s">
        <v>595</v>
      </c>
      <c r="C81" s="18" t="s">
        <v>415</v>
      </c>
      <c r="D81" s="18" t="s">
        <v>563</v>
      </c>
      <c r="E81" s="18" t="s">
        <v>432</v>
      </c>
      <c r="F81" s="18" t="s">
        <v>342</v>
      </c>
      <c r="G81" s="18">
        <v>2002</v>
      </c>
      <c r="H81" s="18" t="s">
        <v>479</v>
      </c>
      <c r="I81" s="18"/>
      <c r="J81" s="18" t="s">
        <v>444</v>
      </c>
      <c r="K81" s="18" t="s">
        <v>346</v>
      </c>
      <c r="L81" s="18" t="s">
        <v>416</v>
      </c>
      <c r="M81" s="18"/>
      <c r="N81" s="18"/>
      <c r="O81" s="18" t="s">
        <v>348</v>
      </c>
      <c r="P81" s="18" t="s">
        <v>445</v>
      </c>
      <c r="Q81" s="18" t="s">
        <v>564</v>
      </c>
      <c r="R81" s="18" t="s">
        <v>365</v>
      </c>
      <c r="S81" s="18" t="s">
        <v>352</v>
      </c>
      <c r="T81" s="18" t="s">
        <v>565</v>
      </c>
      <c r="U81" s="18">
        <v>426219</v>
      </c>
      <c r="V81" s="18" t="s">
        <v>436</v>
      </c>
      <c r="W81" s="18" t="s">
        <v>373</v>
      </c>
      <c r="X81" s="18"/>
      <c r="Y81" s="18"/>
      <c r="Z81" s="18"/>
      <c r="AA81" s="18"/>
      <c r="AB81" s="18"/>
      <c r="AC81" s="18" t="s">
        <v>255</v>
      </c>
      <c r="AD81" s="18"/>
      <c r="AE81" s="18" t="s">
        <v>437</v>
      </c>
      <c r="AF81" s="18"/>
      <c r="AG81" s="18"/>
      <c r="AH81" s="18" t="s">
        <v>356</v>
      </c>
      <c r="AI81" s="28" t="s">
        <v>566</v>
      </c>
      <c r="AJ81" s="18"/>
      <c r="AK81" s="18"/>
      <c r="AL81" s="18" t="s">
        <v>358</v>
      </c>
      <c r="AM81" s="18"/>
      <c r="AN81" s="18"/>
      <c r="AO81" s="18"/>
      <c r="AP81" s="18" t="s">
        <v>373</v>
      </c>
      <c r="AQ81" s="18" t="s">
        <v>567</v>
      </c>
      <c r="AR81" s="18"/>
      <c r="AS81" s="18"/>
      <c r="AT81" s="18" t="s">
        <v>361</v>
      </c>
      <c r="AU81" s="18"/>
      <c r="AV81" s="18"/>
      <c r="AW81" s="18" t="s">
        <v>596</v>
      </c>
      <c r="AX81" s="18"/>
      <c r="AY81" s="18"/>
      <c r="AZ81" s="29">
        <v>126000.33</v>
      </c>
      <c r="BA81" s="29">
        <v>488877.37</v>
      </c>
      <c r="BB81" s="31" t="s">
        <v>569</v>
      </c>
    </row>
    <row r="82" spans="1:54" customFormat="1" x14ac:dyDescent="0.2">
      <c r="A82" s="18">
        <v>426220</v>
      </c>
      <c r="B82" s="18" t="s">
        <v>597</v>
      </c>
      <c r="C82" s="18" t="s">
        <v>415</v>
      </c>
      <c r="D82" s="18" t="s">
        <v>563</v>
      </c>
      <c r="E82" s="18" t="s">
        <v>432</v>
      </c>
      <c r="F82" s="18" t="s">
        <v>342</v>
      </c>
      <c r="G82" s="18">
        <v>2002</v>
      </c>
      <c r="H82" s="18" t="s">
        <v>479</v>
      </c>
      <c r="I82" s="18"/>
      <c r="J82" s="18" t="s">
        <v>444</v>
      </c>
      <c r="K82" s="18" t="s">
        <v>346</v>
      </c>
      <c r="L82" s="18" t="s">
        <v>416</v>
      </c>
      <c r="M82" s="18"/>
      <c r="N82" s="18"/>
      <c r="O82" s="18" t="s">
        <v>348</v>
      </c>
      <c r="P82" s="18" t="s">
        <v>445</v>
      </c>
      <c r="Q82" s="18" t="s">
        <v>564</v>
      </c>
      <c r="R82" s="18" t="s">
        <v>365</v>
      </c>
      <c r="S82" s="18" t="s">
        <v>352</v>
      </c>
      <c r="T82" s="18" t="s">
        <v>565</v>
      </c>
      <c r="U82" s="18">
        <v>426220</v>
      </c>
      <c r="V82" s="18" t="s">
        <v>436</v>
      </c>
      <c r="W82" s="18" t="s">
        <v>373</v>
      </c>
      <c r="X82" s="18"/>
      <c r="Y82" s="18"/>
      <c r="Z82" s="18"/>
      <c r="AA82" s="18"/>
      <c r="AB82" s="18"/>
      <c r="AC82" s="18" t="s">
        <v>255</v>
      </c>
      <c r="AD82" s="18"/>
      <c r="AE82" s="18" t="s">
        <v>437</v>
      </c>
      <c r="AF82" s="18"/>
      <c r="AG82" s="18"/>
      <c r="AH82" s="18" t="s">
        <v>356</v>
      </c>
      <c r="AI82" s="28" t="s">
        <v>566</v>
      </c>
      <c r="AJ82" s="18"/>
      <c r="AK82" s="18"/>
      <c r="AL82" s="18" t="s">
        <v>358</v>
      </c>
      <c r="AM82" s="18"/>
      <c r="AN82" s="18"/>
      <c r="AO82" s="18"/>
      <c r="AP82" s="18" t="s">
        <v>373</v>
      </c>
      <c r="AQ82" s="18" t="s">
        <v>567</v>
      </c>
      <c r="AR82" s="18"/>
      <c r="AS82" s="18"/>
      <c r="AT82" s="18" t="s">
        <v>361</v>
      </c>
      <c r="AU82" s="18"/>
      <c r="AV82" s="18"/>
      <c r="AW82" s="18" t="s">
        <v>598</v>
      </c>
      <c r="AX82" s="18"/>
      <c r="AY82" s="18"/>
      <c r="AZ82" s="29">
        <v>125985.16</v>
      </c>
      <c r="BA82" s="29">
        <v>488871.25</v>
      </c>
      <c r="BB82" s="31" t="s">
        <v>569</v>
      </c>
    </row>
    <row r="83" spans="1:54" customFormat="1" x14ac:dyDescent="0.2">
      <c r="A83" s="18">
        <v>426221</v>
      </c>
      <c r="B83" s="18" t="s">
        <v>599</v>
      </c>
      <c r="C83" s="18" t="s">
        <v>415</v>
      </c>
      <c r="D83" s="18" t="s">
        <v>563</v>
      </c>
      <c r="E83" s="18" t="s">
        <v>432</v>
      </c>
      <c r="F83" s="18" t="s">
        <v>342</v>
      </c>
      <c r="G83" s="18">
        <v>2002</v>
      </c>
      <c r="H83" s="18" t="s">
        <v>479</v>
      </c>
      <c r="I83" s="18"/>
      <c r="J83" s="18" t="s">
        <v>444</v>
      </c>
      <c r="K83" s="18" t="s">
        <v>346</v>
      </c>
      <c r="L83" s="18" t="s">
        <v>416</v>
      </c>
      <c r="M83" s="18"/>
      <c r="N83" s="18"/>
      <c r="O83" s="18" t="s">
        <v>348</v>
      </c>
      <c r="P83" s="18" t="s">
        <v>445</v>
      </c>
      <c r="Q83" s="18" t="s">
        <v>564</v>
      </c>
      <c r="R83" s="18" t="s">
        <v>365</v>
      </c>
      <c r="S83" s="18" t="s">
        <v>352</v>
      </c>
      <c r="T83" s="18" t="s">
        <v>565</v>
      </c>
      <c r="U83" s="18">
        <v>426221</v>
      </c>
      <c r="V83" s="18" t="s">
        <v>436</v>
      </c>
      <c r="W83" s="18" t="s">
        <v>373</v>
      </c>
      <c r="X83" s="18"/>
      <c r="Y83" s="18"/>
      <c r="Z83" s="18"/>
      <c r="AA83" s="18"/>
      <c r="AB83" s="18"/>
      <c r="AC83" s="18" t="s">
        <v>255</v>
      </c>
      <c r="AD83" s="18"/>
      <c r="AE83" s="18" t="s">
        <v>437</v>
      </c>
      <c r="AF83" s="18"/>
      <c r="AG83" s="18"/>
      <c r="AH83" s="18" t="s">
        <v>356</v>
      </c>
      <c r="AI83" s="28" t="s">
        <v>566</v>
      </c>
      <c r="AJ83" s="18"/>
      <c r="AK83" s="18"/>
      <c r="AL83" s="18" t="s">
        <v>358</v>
      </c>
      <c r="AM83" s="18"/>
      <c r="AN83" s="18"/>
      <c r="AO83" s="18"/>
      <c r="AP83" s="18" t="s">
        <v>373</v>
      </c>
      <c r="AQ83" s="18" t="s">
        <v>567</v>
      </c>
      <c r="AR83" s="18"/>
      <c r="AS83" s="18"/>
      <c r="AT83" s="18" t="s">
        <v>361</v>
      </c>
      <c r="AU83" s="18"/>
      <c r="AV83" s="18"/>
      <c r="AW83" s="18" t="s">
        <v>600</v>
      </c>
      <c r="AX83" s="18"/>
      <c r="AY83" s="18"/>
      <c r="AZ83" s="29">
        <v>125973.86</v>
      </c>
      <c r="BA83" s="29">
        <v>488867.01</v>
      </c>
      <c r="BB83" s="31" t="s">
        <v>569</v>
      </c>
    </row>
    <row r="84" spans="1:54" customFormat="1" x14ac:dyDescent="0.2">
      <c r="A84" s="18">
        <v>426222</v>
      </c>
      <c r="B84" s="18" t="s">
        <v>601</v>
      </c>
      <c r="C84" s="18" t="s">
        <v>415</v>
      </c>
      <c r="D84" s="18" t="s">
        <v>563</v>
      </c>
      <c r="E84" s="18" t="s">
        <v>432</v>
      </c>
      <c r="F84" s="18" t="s">
        <v>342</v>
      </c>
      <c r="G84" s="18">
        <v>2002</v>
      </c>
      <c r="H84" s="18"/>
      <c r="I84" s="18"/>
      <c r="J84" s="18" t="s">
        <v>444</v>
      </c>
      <c r="K84" s="18" t="s">
        <v>346</v>
      </c>
      <c r="L84" s="18" t="s">
        <v>416</v>
      </c>
      <c r="M84" s="18"/>
      <c r="N84" s="18"/>
      <c r="O84" s="18" t="s">
        <v>348</v>
      </c>
      <c r="P84" s="18" t="s">
        <v>445</v>
      </c>
      <c r="Q84" s="18" t="s">
        <v>564</v>
      </c>
      <c r="R84" s="18" t="s">
        <v>365</v>
      </c>
      <c r="S84" s="18" t="s">
        <v>352</v>
      </c>
      <c r="T84" s="18" t="s">
        <v>565</v>
      </c>
      <c r="U84" s="18">
        <v>426222</v>
      </c>
      <c r="V84" s="18" t="s">
        <v>436</v>
      </c>
      <c r="W84" s="18" t="s">
        <v>373</v>
      </c>
      <c r="X84" s="18"/>
      <c r="Y84" s="18"/>
      <c r="Z84" s="18"/>
      <c r="AA84" s="18"/>
      <c r="AB84" s="18"/>
      <c r="AC84" s="18" t="s">
        <v>255</v>
      </c>
      <c r="AD84" s="18"/>
      <c r="AE84" s="18" t="s">
        <v>437</v>
      </c>
      <c r="AF84" s="18"/>
      <c r="AG84" s="18"/>
      <c r="AH84" s="18" t="s">
        <v>356</v>
      </c>
      <c r="AI84" s="28" t="s">
        <v>566</v>
      </c>
      <c r="AJ84" s="18"/>
      <c r="AK84" s="18"/>
      <c r="AL84" s="18" t="s">
        <v>358</v>
      </c>
      <c r="AM84" s="18"/>
      <c r="AN84" s="18"/>
      <c r="AO84" s="18"/>
      <c r="AP84" s="18" t="s">
        <v>373</v>
      </c>
      <c r="AQ84" s="18" t="s">
        <v>567</v>
      </c>
      <c r="AR84" s="18"/>
      <c r="AS84" s="18"/>
      <c r="AT84" s="18" t="s">
        <v>361</v>
      </c>
      <c r="AU84" s="18"/>
      <c r="AV84" s="18"/>
      <c r="AW84" s="18" t="s">
        <v>602</v>
      </c>
      <c r="AX84" s="18"/>
      <c r="AY84" s="18"/>
      <c r="AZ84" s="29">
        <v>125945.13</v>
      </c>
      <c r="BA84" s="29">
        <v>488862.32</v>
      </c>
      <c r="BB84" s="31" t="s">
        <v>569</v>
      </c>
    </row>
    <row r="85" spans="1:54" customFormat="1" x14ac:dyDescent="0.2">
      <c r="A85" s="18">
        <v>426223</v>
      </c>
      <c r="B85" s="18" t="s">
        <v>603</v>
      </c>
      <c r="C85" s="18" t="s">
        <v>415</v>
      </c>
      <c r="D85" s="18" t="s">
        <v>563</v>
      </c>
      <c r="E85" s="18" t="s">
        <v>432</v>
      </c>
      <c r="F85" s="18" t="s">
        <v>342</v>
      </c>
      <c r="G85" s="18">
        <v>2002</v>
      </c>
      <c r="H85" s="18"/>
      <c r="I85" s="18"/>
      <c r="J85" s="18" t="s">
        <v>444</v>
      </c>
      <c r="K85" s="18" t="s">
        <v>346</v>
      </c>
      <c r="L85" s="18" t="s">
        <v>416</v>
      </c>
      <c r="M85" s="18"/>
      <c r="N85" s="18"/>
      <c r="O85" s="18" t="s">
        <v>348</v>
      </c>
      <c r="P85" s="18" t="s">
        <v>445</v>
      </c>
      <c r="Q85" s="18" t="s">
        <v>564</v>
      </c>
      <c r="R85" s="18" t="s">
        <v>365</v>
      </c>
      <c r="S85" s="18" t="s">
        <v>352</v>
      </c>
      <c r="T85" s="18" t="s">
        <v>565</v>
      </c>
      <c r="U85" s="18">
        <v>426223</v>
      </c>
      <c r="V85" s="18" t="s">
        <v>436</v>
      </c>
      <c r="W85" s="18" t="s">
        <v>373</v>
      </c>
      <c r="X85" s="18"/>
      <c r="Y85" s="18"/>
      <c r="Z85" s="18"/>
      <c r="AA85" s="18"/>
      <c r="AB85" s="18"/>
      <c r="AC85" s="18" t="s">
        <v>255</v>
      </c>
      <c r="AD85" s="18"/>
      <c r="AE85" s="18" t="s">
        <v>437</v>
      </c>
      <c r="AF85" s="18"/>
      <c r="AG85" s="18"/>
      <c r="AH85" s="18" t="s">
        <v>356</v>
      </c>
      <c r="AI85" s="28" t="s">
        <v>566</v>
      </c>
      <c r="AJ85" s="18"/>
      <c r="AK85" s="18"/>
      <c r="AL85" s="18" t="s">
        <v>358</v>
      </c>
      <c r="AM85" s="18"/>
      <c r="AN85" s="18"/>
      <c r="AO85" s="18"/>
      <c r="AP85" s="18" t="s">
        <v>373</v>
      </c>
      <c r="AQ85" s="18" t="s">
        <v>567</v>
      </c>
      <c r="AR85" s="18"/>
      <c r="AS85" s="18"/>
      <c r="AT85" s="18" t="s">
        <v>361</v>
      </c>
      <c r="AU85" s="18"/>
      <c r="AV85" s="18"/>
      <c r="AW85" s="18" t="s">
        <v>604</v>
      </c>
      <c r="AX85" s="18"/>
      <c r="AY85" s="18"/>
      <c r="AZ85" s="29">
        <v>125952.73</v>
      </c>
      <c r="BA85" s="29">
        <v>488865</v>
      </c>
      <c r="BB85" s="31" t="s">
        <v>569</v>
      </c>
    </row>
    <row r="86" spans="1:54" customFormat="1" x14ac:dyDescent="0.2">
      <c r="A86" s="18">
        <v>426224</v>
      </c>
      <c r="B86" s="18" t="s">
        <v>605</v>
      </c>
      <c r="C86" s="18" t="s">
        <v>415</v>
      </c>
      <c r="D86" s="18" t="s">
        <v>563</v>
      </c>
      <c r="E86" s="18" t="s">
        <v>432</v>
      </c>
      <c r="F86" s="18" t="s">
        <v>342</v>
      </c>
      <c r="G86" s="18">
        <v>2002</v>
      </c>
      <c r="H86" s="18"/>
      <c r="I86" s="18"/>
      <c r="J86" s="18" t="s">
        <v>444</v>
      </c>
      <c r="K86" s="18" t="s">
        <v>346</v>
      </c>
      <c r="L86" s="18" t="s">
        <v>416</v>
      </c>
      <c r="M86" s="18"/>
      <c r="N86" s="18"/>
      <c r="O86" s="18" t="s">
        <v>348</v>
      </c>
      <c r="P86" s="18" t="s">
        <v>445</v>
      </c>
      <c r="Q86" s="18" t="s">
        <v>564</v>
      </c>
      <c r="R86" s="18" t="s">
        <v>365</v>
      </c>
      <c r="S86" s="18" t="s">
        <v>352</v>
      </c>
      <c r="T86" s="18" t="s">
        <v>565</v>
      </c>
      <c r="U86" s="18">
        <v>426224</v>
      </c>
      <c r="V86" s="18" t="s">
        <v>436</v>
      </c>
      <c r="W86" s="18" t="s">
        <v>373</v>
      </c>
      <c r="X86" s="18"/>
      <c r="Y86" s="18"/>
      <c r="Z86" s="18"/>
      <c r="AA86" s="18"/>
      <c r="AB86" s="18"/>
      <c r="AC86" s="18" t="s">
        <v>255</v>
      </c>
      <c r="AD86" s="18"/>
      <c r="AE86" s="18" t="s">
        <v>437</v>
      </c>
      <c r="AF86" s="18"/>
      <c r="AG86" s="18"/>
      <c r="AH86" s="18" t="s">
        <v>356</v>
      </c>
      <c r="AI86" s="28" t="s">
        <v>566</v>
      </c>
      <c r="AJ86" s="18"/>
      <c r="AK86" s="18"/>
      <c r="AL86" s="18" t="s">
        <v>358</v>
      </c>
      <c r="AM86" s="18"/>
      <c r="AN86" s="18"/>
      <c r="AO86" s="18"/>
      <c r="AP86" s="18" t="s">
        <v>373</v>
      </c>
      <c r="AQ86" s="18" t="s">
        <v>567</v>
      </c>
      <c r="AR86" s="18"/>
      <c r="AS86" s="18"/>
      <c r="AT86" s="18" t="s">
        <v>361</v>
      </c>
      <c r="AU86" s="18"/>
      <c r="AV86" s="18"/>
      <c r="AW86" s="18" t="s">
        <v>606</v>
      </c>
      <c r="AX86" s="18"/>
      <c r="AY86" s="18"/>
      <c r="AZ86" s="29">
        <v>125933.93</v>
      </c>
      <c r="BA86" s="29">
        <v>488857.62</v>
      </c>
      <c r="BB86" s="31" t="s">
        <v>569</v>
      </c>
    </row>
    <row r="87" spans="1:54" customFormat="1" x14ac:dyDescent="0.2">
      <c r="A87" s="18">
        <v>426225</v>
      </c>
      <c r="B87" s="18" t="s">
        <v>607</v>
      </c>
      <c r="C87" s="18" t="s">
        <v>415</v>
      </c>
      <c r="D87" s="18" t="s">
        <v>563</v>
      </c>
      <c r="E87" s="18" t="s">
        <v>432</v>
      </c>
      <c r="F87" s="18" t="s">
        <v>342</v>
      </c>
      <c r="G87" s="18">
        <v>2002</v>
      </c>
      <c r="H87" s="18"/>
      <c r="I87" s="18"/>
      <c r="J87" s="18" t="s">
        <v>444</v>
      </c>
      <c r="K87" s="18" t="s">
        <v>346</v>
      </c>
      <c r="L87" s="18" t="s">
        <v>416</v>
      </c>
      <c r="M87" s="18"/>
      <c r="N87" s="18"/>
      <c r="O87" s="18" t="s">
        <v>348</v>
      </c>
      <c r="P87" s="18" t="s">
        <v>445</v>
      </c>
      <c r="Q87" s="18" t="s">
        <v>564</v>
      </c>
      <c r="R87" s="18" t="s">
        <v>365</v>
      </c>
      <c r="S87" s="18" t="s">
        <v>352</v>
      </c>
      <c r="T87" s="18" t="s">
        <v>565</v>
      </c>
      <c r="U87" s="18">
        <v>426225</v>
      </c>
      <c r="V87" s="18" t="s">
        <v>436</v>
      </c>
      <c r="W87" s="18" t="s">
        <v>373</v>
      </c>
      <c r="X87" s="18"/>
      <c r="Y87" s="18"/>
      <c r="Z87" s="18"/>
      <c r="AA87" s="18"/>
      <c r="AB87" s="18"/>
      <c r="AC87" s="18" t="s">
        <v>255</v>
      </c>
      <c r="AD87" s="18"/>
      <c r="AE87" s="18" t="s">
        <v>437</v>
      </c>
      <c r="AF87" s="18"/>
      <c r="AG87" s="18"/>
      <c r="AH87" s="18" t="s">
        <v>356</v>
      </c>
      <c r="AI87" s="28" t="s">
        <v>566</v>
      </c>
      <c r="AJ87" s="18"/>
      <c r="AK87" s="18"/>
      <c r="AL87" s="18" t="s">
        <v>358</v>
      </c>
      <c r="AM87" s="18"/>
      <c r="AN87" s="18"/>
      <c r="AO87" s="18"/>
      <c r="AP87" s="18" t="s">
        <v>373</v>
      </c>
      <c r="AQ87" s="18" t="s">
        <v>567</v>
      </c>
      <c r="AR87" s="18"/>
      <c r="AS87" s="18"/>
      <c r="AT87" s="18" t="s">
        <v>361</v>
      </c>
      <c r="AU87" s="18"/>
      <c r="AV87" s="18"/>
      <c r="AW87" s="18" t="s">
        <v>608</v>
      </c>
      <c r="AX87" s="18"/>
      <c r="AY87" s="18"/>
      <c r="AZ87" s="29">
        <v>125921.53</v>
      </c>
      <c r="BA87" s="29">
        <v>488852.65</v>
      </c>
      <c r="BB87" s="31" t="s">
        <v>569</v>
      </c>
    </row>
    <row r="88" spans="1:54" customFormat="1" x14ac:dyDescent="0.2">
      <c r="A88" s="18">
        <v>426226</v>
      </c>
      <c r="B88" s="18" t="s">
        <v>609</v>
      </c>
      <c r="C88" s="18" t="s">
        <v>415</v>
      </c>
      <c r="D88" s="18" t="s">
        <v>563</v>
      </c>
      <c r="E88" s="18" t="s">
        <v>432</v>
      </c>
      <c r="F88" s="18" t="s">
        <v>342</v>
      </c>
      <c r="G88" s="18">
        <v>2002</v>
      </c>
      <c r="H88" s="18"/>
      <c r="I88" s="18"/>
      <c r="J88" s="18" t="s">
        <v>444</v>
      </c>
      <c r="K88" s="18" t="s">
        <v>346</v>
      </c>
      <c r="L88" s="18" t="s">
        <v>416</v>
      </c>
      <c r="M88" s="18"/>
      <c r="N88" s="18"/>
      <c r="O88" s="18" t="s">
        <v>348</v>
      </c>
      <c r="P88" s="18" t="s">
        <v>445</v>
      </c>
      <c r="Q88" s="18" t="s">
        <v>564</v>
      </c>
      <c r="R88" s="18" t="s">
        <v>365</v>
      </c>
      <c r="S88" s="18" t="s">
        <v>372</v>
      </c>
      <c r="T88" s="18" t="s">
        <v>565</v>
      </c>
      <c r="U88" s="18">
        <v>426226</v>
      </c>
      <c r="V88" s="18" t="s">
        <v>436</v>
      </c>
      <c r="W88" s="18" t="s">
        <v>373</v>
      </c>
      <c r="X88" s="18"/>
      <c r="Y88" s="18"/>
      <c r="Z88" s="18"/>
      <c r="AA88" s="18"/>
      <c r="AB88" s="18"/>
      <c r="AC88" s="18" t="s">
        <v>255</v>
      </c>
      <c r="AD88" s="18"/>
      <c r="AE88" s="18" t="s">
        <v>437</v>
      </c>
      <c r="AF88" s="18"/>
      <c r="AG88" s="18"/>
      <c r="AH88" s="18" t="s">
        <v>356</v>
      </c>
      <c r="AI88" s="28" t="s">
        <v>566</v>
      </c>
      <c r="AJ88" s="18"/>
      <c r="AK88" s="18"/>
      <c r="AL88" s="18" t="s">
        <v>358</v>
      </c>
      <c r="AM88" s="18"/>
      <c r="AN88" s="18"/>
      <c r="AO88" s="18"/>
      <c r="AP88" s="18" t="s">
        <v>373</v>
      </c>
      <c r="AQ88" s="18" t="s">
        <v>567</v>
      </c>
      <c r="AR88" s="18"/>
      <c r="AS88" s="18"/>
      <c r="AT88" s="18" t="s">
        <v>361</v>
      </c>
      <c r="AU88" s="18"/>
      <c r="AV88" s="18"/>
      <c r="AW88" s="18" t="s">
        <v>610</v>
      </c>
      <c r="AX88" s="18"/>
      <c r="AY88" s="18"/>
      <c r="AZ88" s="29">
        <v>125917.2</v>
      </c>
      <c r="BA88" s="29">
        <v>488858.25</v>
      </c>
      <c r="BB88" s="31" t="s">
        <v>569</v>
      </c>
    </row>
    <row r="89" spans="1:54" customFormat="1" x14ac:dyDescent="0.2">
      <c r="A89" s="18">
        <v>426227</v>
      </c>
      <c r="B89" s="18" t="s">
        <v>611</v>
      </c>
      <c r="C89" s="18" t="s">
        <v>415</v>
      </c>
      <c r="D89" s="18" t="s">
        <v>563</v>
      </c>
      <c r="E89" s="18" t="s">
        <v>432</v>
      </c>
      <c r="F89" s="18" t="s">
        <v>342</v>
      </c>
      <c r="G89" s="18">
        <v>2002</v>
      </c>
      <c r="H89" s="18"/>
      <c r="I89" s="18"/>
      <c r="J89" s="18" t="s">
        <v>444</v>
      </c>
      <c r="K89" s="18" t="s">
        <v>371</v>
      </c>
      <c r="L89" s="18" t="s">
        <v>416</v>
      </c>
      <c r="M89" s="18"/>
      <c r="N89" s="18"/>
      <c r="O89" s="18" t="s">
        <v>348</v>
      </c>
      <c r="P89" s="18" t="s">
        <v>445</v>
      </c>
      <c r="Q89" s="18" t="s">
        <v>564</v>
      </c>
      <c r="R89" s="18" t="s">
        <v>612</v>
      </c>
      <c r="S89" s="18" t="s">
        <v>613</v>
      </c>
      <c r="T89" s="18" t="s">
        <v>373</v>
      </c>
      <c r="U89" s="18">
        <v>426227</v>
      </c>
      <c r="V89" s="18" t="s">
        <v>436</v>
      </c>
      <c r="W89" s="18" t="s">
        <v>613</v>
      </c>
      <c r="X89" s="18"/>
      <c r="Y89" s="18"/>
      <c r="Z89" s="18"/>
      <c r="AA89" s="18"/>
      <c r="AB89" s="18"/>
      <c r="AC89" s="18" t="s">
        <v>255</v>
      </c>
      <c r="AD89" s="18"/>
      <c r="AE89" s="18" t="s">
        <v>437</v>
      </c>
      <c r="AF89" s="18"/>
      <c r="AG89" s="18"/>
      <c r="AH89" s="18" t="s">
        <v>356</v>
      </c>
      <c r="AI89" s="28" t="s">
        <v>566</v>
      </c>
      <c r="AJ89" s="18"/>
      <c r="AK89" s="18"/>
      <c r="AL89" s="18" t="s">
        <v>614</v>
      </c>
      <c r="AM89" s="18"/>
      <c r="AN89" s="18"/>
      <c r="AO89" s="18"/>
      <c r="AP89" s="18" t="s">
        <v>373</v>
      </c>
      <c r="AQ89" s="18" t="s">
        <v>567</v>
      </c>
      <c r="AR89" s="18"/>
      <c r="AS89" s="18"/>
      <c r="AT89" s="18" t="s">
        <v>361</v>
      </c>
      <c r="AU89" s="18"/>
      <c r="AV89" s="18" t="s">
        <v>615</v>
      </c>
      <c r="AW89" s="18" t="s">
        <v>616</v>
      </c>
      <c r="AX89" s="18"/>
      <c r="AY89" s="18"/>
      <c r="AZ89" s="29">
        <v>125909.87</v>
      </c>
      <c r="BA89" s="29">
        <v>488849.39</v>
      </c>
      <c r="BB89" s="31" t="s">
        <v>569</v>
      </c>
    </row>
    <row r="90" spans="1:54" customFormat="1" x14ac:dyDescent="0.2">
      <c r="A90" s="18">
        <v>426228</v>
      </c>
      <c r="B90" s="18" t="s">
        <v>617</v>
      </c>
      <c r="C90" s="18" t="s">
        <v>415</v>
      </c>
      <c r="D90" s="18" t="s">
        <v>563</v>
      </c>
      <c r="E90" s="18" t="s">
        <v>432</v>
      </c>
      <c r="F90" s="18" t="s">
        <v>342</v>
      </c>
      <c r="G90" s="18">
        <v>2002</v>
      </c>
      <c r="H90" s="18"/>
      <c r="I90" s="18"/>
      <c r="J90" s="18" t="s">
        <v>444</v>
      </c>
      <c r="K90" s="18" t="s">
        <v>346</v>
      </c>
      <c r="L90" s="18" t="s">
        <v>416</v>
      </c>
      <c r="M90" s="18"/>
      <c r="N90" s="18"/>
      <c r="O90" s="18" t="s">
        <v>348</v>
      </c>
      <c r="P90" s="18" t="s">
        <v>445</v>
      </c>
      <c r="Q90" s="18" t="s">
        <v>564</v>
      </c>
      <c r="R90" s="18" t="s">
        <v>351</v>
      </c>
      <c r="S90" s="18" t="s">
        <v>352</v>
      </c>
      <c r="T90" s="18" t="s">
        <v>565</v>
      </c>
      <c r="U90" s="18">
        <v>426228</v>
      </c>
      <c r="V90" s="18" t="s">
        <v>436</v>
      </c>
      <c r="W90" s="18" t="s">
        <v>373</v>
      </c>
      <c r="X90" s="18"/>
      <c r="Y90" s="18"/>
      <c r="Z90" s="18"/>
      <c r="AA90" s="18"/>
      <c r="AB90" s="18"/>
      <c r="AC90" s="18" t="s">
        <v>255</v>
      </c>
      <c r="AD90" s="18"/>
      <c r="AE90" s="18" t="s">
        <v>437</v>
      </c>
      <c r="AF90" s="18"/>
      <c r="AG90" s="18"/>
      <c r="AH90" s="18" t="s">
        <v>356</v>
      </c>
      <c r="AI90" s="28" t="s">
        <v>566</v>
      </c>
      <c r="AJ90" s="18"/>
      <c r="AK90" s="18"/>
      <c r="AL90" s="18" t="s">
        <v>358</v>
      </c>
      <c r="AM90" s="18"/>
      <c r="AN90" s="18"/>
      <c r="AO90" s="18"/>
      <c r="AP90" s="18" t="s">
        <v>373</v>
      </c>
      <c r="AQ90" s="18" t="s">
        <v>567</v>
      </c>
      <c r="AR90" s="18"/>
      <c r="AS90" s="18"/>
      <c r="AT90" s="18" t="s">
        <v>361</v>
      </c>
      <c r="AU90" s="18"/>
      <c r="AV90" s="18"/>
      <c r="AW90" s="18" t="s">
        <v>618</v>
      </c>
      <c r="AX90" s="18"/>
      <c r="AY90" s="18"/>
      <c r="AZ90" s="29">
        <v>125912</v>
      </c>
      <c r="BA90" s="29">
        <v>488842.54</v>
      </c>
      <c r="BB90" s="31" t="s">
        <v>569</v>
      </c>
    </row>
    <row r="91" spans="1:54" customFormat="1" x14ac:dyDescent="0.2">
      <c r="A91" s="18">
        <v>426229</v>
      </c>
      <c r="B91" s="18" t="s">
        <v>619</v>
      </c>
      <c r="C91" s="18" t="s">
        <v>415</v>
      </c>
      <c r="D91" s="18" t="s">
        <v>563</v>
      </c>
      <c r="E91" s="18" t="s">
        <v>432</v>
      </c>
      <c r="F91" s="18" t="s">
        <v>342</v>
      </c>
      <c r="G91" s="18">
        <v>2002</v>
      </c>
      <c r="H91" s="18"/>
      <c r="I91" s="18"/>
      <c r="J91" s="18" t="s">
        <v>444</v>
      </c>
      <c r="K91" s="18" t="s">
        <v>346</v>
      </c>
      <c r="L91" s="18" t="s">
        <v>416</v>
      </c>
      <c r="M91" s="18"/>
      <c r="N91" s="18"/>
      <c r="O91" s="18" t="s">
        <v>348</v>
      </c>
      <c r="P91" s="18" t="s">
        <v>445</v>
      </c>
      <c r="Q91" s="18" t="s">
        <v>564</v>
      </c>
      <c r="R91" s="18" t="s">
        <v>351</v>
      </c>
      <c r="S91" s="18" t="s">
        <v>352</v>
      </c>
      <c r="T91" s="18" t="s">
        <v>565</v>
      </c>
      <c r="U91" s="18">
        <v>426229</v>
      </c>
      <c r="V91" s="18" t="s">
        <v>436</v>
      </c>
      <c r="W91" s="18" t="s">
        <v>373</v>
      </c>
      <c r="X91" s="18"/>
      <c r="Y91" s="18"/>
      <c r="Z91" s="18"/>
      <c r="AA91" s="18"/>
      <c r="AB91" s="18"/>
      <c r="AC91" s="18" t="s">
        <v>255</v>
      </c>
      <c r="AD91" s="18"/>
      <c r="AE91" s="18" t="s">
        <v>437</v>
      </c>
      <c r="AF91" s="18"/>
      <c r="AG91" s="18"/>
      <c r="AH91" s="18" t="s">
        <v>356</v>
      </c>
      <c r="AI91" s="28" t="s">
        <v>566</v>
      </c>
      <c r="AJ91" s="18"/>
      <c r="AK91" s="18"/>
      <c r="AL91" s="18" t="s">
        <v>427</v>
      </c>
      <c r="AM91" s="18"/>
      <c r="AN91" s="18"/>
      <c r="AO91" s="18"/>
      <c r="AP91" s="18" t="s">
        <v>373</v>
      </c>
      <c r="AQ91" s="18" t="s">
        <v>567</v>
      </c>
      <c r="AR91" s="18"/>
      <c r="AS91" s="18"/>
      <c r="AT91" s="18" t="s">
        <v>361</v>
      </c>
      <c r="AU91" s="18"/>
      <c r="AV91" s="18"/>
      <c r="AW91" s="18" t="s">
        <v>620</v>
      </c>
      <c r="AX91" s="18"/>
      <c r="AY91" s="18"/>
      <c r="AZ91" s="29">
        <v>125898.13</v>
      </c>
      <c r="BA91" s="29">
        <v>488843.35</v>
      </c>
      <c r="BB91" s="31" t="s">
        <v>569</v>
      </c>
    </row>
    <row r="92" spans="1:54" customFormat="1" x14ac:dyDescent="0.2">
      <c r="A92" s="18">
        <v>426230</v>
      </c>
      <c r="B92" s="18" t="s">
        <v>621</v>
      </c>
      <c r="C92" s="18" t="s">
        <v>415</v>
      </c>
      <c r="D92" s="18" t="s">
        <v>563</v>
      </c>
      <c r="E92" s="18" t="s">
        <v>432</v>
      </c>
      <c r="F92" s="18" t="s">
        <v>342</v>
      </c>
      <c r="G92" s="18">
        <v>2002</v>
      </c>
      <c r="H92" s="18"/>
      <c r="I92" s="18"/>
      <c r="J92" s="18" t="s">
        <v>444</v>
      </c>
      <c r="K92" s="18" t="s">
        <v>371</v>
      </c>
      <c r="L92" s="18" t="s">
        <v>416</v>
      </c>
      <c r="M92" s="18"/>
      <c r="N92" s="18"/>
      <c r="O92" s="18" t="s">
        <v>348</v>
      </c>
      <c r="P92" s="18" t="s">
        <v>445</v>
      </c>
      <c r="Q92" s="18" t="s">
        <v>564</v>
      </c>
      <c r="R92" s="18" t="s">
        <v>612</v>
      </c>
      <c r="S92" s="18" t="s">
        <v>613</v>
      </c>
      <c r="T92" s="18" t="s">
        <v>373</v>
      </c>
      <c r="U92" s="18">
        <v>426230</v>
      </c>
      <c r="V92" s="18" t="s">
        <v>436</v>
      </c>
      <c r="W92" s="18" t="s">
        <v>613</v>
      </c>
      <c r="X92" s="18"/>
      <c r="Y92" s="18"/>
      <c r="Z92" s="18"/>
      <c r="AA92" s="18"/>
      <c r="AB92" s="18"/>
      <c r="AC92" s="18" t="s">
        <v>255</v>
      </c>
      <c r="AD92" s="18"/>
      <c r="AE92" s="18" t="s">
        <v>437</v>
      </c>
      <c r="AF92" s="18"/>
      <c r="AG92" s="18"/>
      <c r="AH92" s="18" t="s">
        <v>356</v>
      </c>
      <c r="AI92" s="28" t="s">
        <v>566</v>
      </c>
      <c r="AJ92" s="18"/>
      <c r="AK92" s="18"/>
      <c r="AL92" s="18" t="s">
        <v>614</v>
      </c>
      <c r="AM92" s="18"/>
      <c r="AN92" s="18"/>
      <c r="AO92" s="18"/>
      <c r="AP92" s="18" t="s">
        <v>373</v>
      </c>
      <c r="AQ92" s="18" t="s">
        <v>567</v>
      </c>
      <c r="AR92" s="18"/>
      <c r="AS92" s="18"/>
      <c r="AT92" s="18" t="s">
        <v>361</v>
      </c>
      <c r="AU92" s="18"/>
      <c r="AV92" s="18" t="s">
        <v>615</v>
      </c>
      <c r="AW92" s="18" t="s">
        <v>622</v>
      </c>
      <c r="AX92" s="18"/>
      <c r="AY92" s="18"/>
      <c r="AZ92" s="29">
        <v>125901.73</v>
      </c>
      <c r="BA92" s="29">
        <v>488838.52</v>
      </c>
      <c r="BB92" s="31" t="s">
        <v>569</v>
      </c>
    </row>
    <row r="93" spans="1:54" customFormat="1" x14ac:dyDescent="0.2">
      <c r="A93" s="18">
        <v>426231</v>
      </c>
      <c r="B93" s="18" t="s">
        <v>623</v>
      </c>
      <c r="C93" s="18" t="s">
        <v>415</v>
      </c>
      <c r="D93" s="18" t="s">
        <v>563</v>
      </c>
      <c r="E93" s="18" t="s">
        <v>432</v>
      </c>
      <c r="F93" s="18" t="s">
        <v>342</v>
      </c>
      <c r="G93" s="18">
        <v>2002</v>
      </c>
      <c r="H93" s="18"/>
      <c r="I93" s="18"/>
      <c r="J93" s="18" t="s">
        <v>444</v>
      </c>
      <c r="K93" s="18" t="s">
        <v>346</v>
      </c>
      <c r="L93" s="18" t="s">
        <v>416</v>
      </c>
      <c r="M93" s="18"/>
      <c r="N93" s="18"/>
      <c r="O93" s="18" t="s">
        <v>348</v>
      </c>
      <c r="P93" s="18" t="s">
        <v>445</v>
      </c>
      <c r="Q93" s="18" t="s">
        <v>564</v>
      </c>
      <c r="R93" s="18" t="s">
        <v>495</v>
      </c>
      <c r="S93" s="18" t="s">
        <v>352</v>
      </c>
      <c r="T93" s="18" t="s">
        <v>565</v>
      </c>
      <c r="U93" s="18">
        <v>426231</v>
      </c>
      <c r="V93" s="18" t="s">
        <v>436</v>
      </c>
      <c r="W93" s="18" t="s">
        <v>373</v>
      </c>
      <c r="X93" s="18"/>
      <c r="Y93" s="18"/>
      <c r="Z93" s="18"/>
      <c r="AA93" s="18"/>
      <c r="AB93" s="18"/>
      <c r="AC93" s="18" t="s">
        <v>255</v>
      </c>
      <c r="AD93" s="18"/>
      <c r="AE93" s="18" t="s">
        <v>437</v>
      </c>
      <c r="AF93" s="18"/>
      <c r="AG93" s="18"/>
      <c r="AH93" s="18" t="s">
        <v>356</v>
      </c>
      <c r="AI93" s="28" t="s">
        <v>566</v>
      </c>
      <c r="AJ93" s="18"/>
      <c r="AK93" s="18"/>
      <c r="AL93" s="18" t="s">
        <v>427</v>
      </c>
      <c r="AM93" s="18"/>
      <c r="AN93" s="18"/>
      <c r="AO93" s="18"/>
      <c r="AP93" s="18" t="s">
        <v>373</v>
      </c>
      <c r="AQ93" s="18" t="s">
        <v>567</v>
      </c>
      <c r="AR93" s="18"/>
      <c r="AS93" s="18"/>
      <c r="AT93" s="18" t="s">
        <v>361</v>
      </c>
      <c r="AU93" s="18"/>
      <c r="AV93" s="18"/>
      <c r="AW93" s="18" t="s">
        <v>624</v>
      </c>
      <c r="AX93" s="18"/>
      <c r="AY93" s="18"/>
      <c r="AZ93" s="29">
        <v>125888.4</v>
      </c>
      <c r="BA93" s="29">
        <v>488839.99</v>
      </c>
      <c r="BB93" s="31" t="s">
        <v>569</v>
      </c>
    </row>
    <row r="94" spans="1:54" customFormat="1" x14ac:dyDescent="0.2">
      <c r="A94" s="18">
        <v>426232</v>
      </c>
      <c r="B94" s="18" t="s">
        <v>625</v>
      </c>
      <c r="C94" s="18" t="s">
        <v>415</v>
      </c>
      <c r="D94" s="18" t="s">
        <v>563</v>
      </c>
      <c r="E94" s="18" t="s">
        <v>432</v>
      </c>
      <c r="F94" s="18" t="s">
        <v>342</v>
      </c>
      <c r="G94" s="18">
        <v>2002</v>
      </c>
      <c r="H94" s="18"/>
      <c r="I94" s="18"/>
      <c r="J94" s="18" t="s">
        <v>444</v>
      </c>
      <c r="K94" s="18" t="s">
        <v>346</v>
      </c>
      <c r="L94" s="18" t="s">
        <v>416</v>
      </c>
      <c r="M94" s="18"/>
      <c r="N94" s="18"/>
      <c r="O94" s="18" t="s">
        <v>348</v>
      </c>
      <c r="P94" s="18" t="s">
        <v>445</v>
      </c>
      <c r="Q94" s="18" t="s">
        <v>564</v>
      </c>
      <c r="R94" s="18" t="s">
        <v>351</v>
      </c>
      <c r="S94" s="18" t="s">
        <v>352</v>
      </c>
      <c r="T94" s="18" t="s">
        <v>565</v>
      </c>
      <c r="U94" s="18">
        <v>426232</v>
      </c>
      <c r="V94" s="18" t="s">
        <v>436</v>
      </c>
      <c r="W94" s="18" t="s">
        <v>373</v>
      </c>
      <c r="X94" s="18"/>
      <c r="Y94" s="18"/>
      <c r="Z94" s="18"/>
      <c r="AA94" s="18"/>
      <c r="AB94" s="18"/>
      <c r="AC94" s="18" t="s">
        <v>255</v>
      </c>
      <c r="AD94" s="18"/>
      <c r="AE94" s="18" t="s">
        <v>437</v>
      </c>
      <c r="AF94" s="18"/>
      <c r="AG94" s="18"/>
      <c r="AH94" s="18" t="s">
        <v>356</v>
      </c>
      <c r="AI94" s="28" t="s">
        <v>566</v>
      </c>
      <c r="AJ94" s="18"/>
      <c r="AK94" s="18"/>
      <c r="AL94" s="18" t="s">
        <v>358</v>
      </c>
      <c r="AM94" s="18"/>
      <c r="AN94" s="18"/>
      <c r="AO94" s="18"/>
      <c r="AP94" s="18" t="s">
        <v>373</v>
      </c>
      <c r="AQ94" s="18" t="s">
        <v>567</v>
      </c>
      <c r="AR94" s="18"/>
      <c r="AS94" s="18"/>
      <c r="AT94" s="18" t="s">
        <v>361</v>
      </c>
      <c r="AU94" s="18"/>
      <c r="AV94" s="18"/>
      <c r="AW94" s="18" t="s">
        <v>626</v>
      </c>
      <c r="AX94" s="18"/>
      <c r="AY94" s="18"/>
      <c r="AZ94" s="29">
        <v>125891.07</v>
      </c>
      <c r="BA94" s="29">
        <v>488833.42</v>
      </c>
      <c r="BB94" s="31" t="s">
        <v>569</v>
      </c>
    </row>
    <row r="95" spans="1:54" customFormat="1" x14ac:dyDescent="0.2">
      <c r="A95" s="18">
        <v>426233</v>
      </c>
      <c r="B95" s="18" t="s">
        <v>627</v>
      </c>
      <c r="C95" s="18" t="s">
        <v>415</v>
      </c>
      <c r="D95" s="18" t="s">
        <v>563</v>
      </c>
      <c r="E95" s="18" t="s">
        <v>432</v>
      </c>
      <c r="F95" s="18" t="s">
        <v>342</v>
      </c>
      <c r="G95" s="18">
        <v>2002</v>
      </c>
      <c r="H95" s="18"/>
      <c r="I95" s="18"/>
      <c r="J95" s="18" t="s">
        <v>444</v>
      </c>
      <c r="K95" s="18" t="s">
        <v>346</v>
      </c>
      <c r="L95" s="18" t="s">
        <v>416</v>
      </c>
      <c r="M95" s="18"/>
      <c r="N95" s="18"/>
      <c r="O95" s="18" t="s">
        <v>348</v>
      </c>
      <c r="P95" s="18" t="s">
        <v>445</v>
      </c>
      <c r="Q95" s="18" t="s">
        <v>564</v>
      </c>
      <c r="R95" s="18" t="s">
        <v>351</v>
      </c>
      <c r="S95" s="18" t="s">
        <v>352</v>
      </c>
      <c r="T95" s="18" t="s">
        <v>565</v>
      </c>
      <c r="U95" s="18">
        <v>426233</v>
      </c>
      <c r="V95" s="18" t="s">
        <v>436</v>
      </c>
      <c r="W95" s="18" t="s">
        <v>373</v>
      </c>
      <c r="X95" s="18"/>
      <c r="Y95" s="18"/>
      <c r="Z95" s="18"/>
      <c r="AA95" s="18"/>
      <c r="AB95" s="18"/>
      <c r="AC95" s="18" t="s">
        <v>255</v>
      </c>
      <c r="AD95" s="18"/>
      <c r="AE95" s="18" t="s">
        <v>437</v>
      </c>
      <c r="AF95" s="18"/>
      <c r="AG95" s="18"/>
      <c r="AH95" s="18" t="s">
        <v>356</v>
      </c>
      <c r="AI95" s="28" t="s">
        <v>566</v>
      </c>
      <c r="AJ95" s="18"/>
      <c r="AK95" s="18"/>
      <c r="AL95" s="18" t="s">
        <v>358</v>
      </c>
      <c r="AM95" s="18"/>
      <c r="AN95" s="18"/>
      <c r="AO95" s="18"/>
      <c r="AP95" s="18" t="s">
        <v>373</v>
      </c>
      <c r="AQ95" s="18" t="s">
        <v>567</v>
      </c>
      <c r="AR95" s="18"/>
      <c r="AS95" s="18"/>
      <c r="AT95" s="18" t="s">
        <v>361</v>
      </c>
      <c r="AU95" s="18"/>
      <c r="AV95" s="18"/>
      <c r="AW95" s="18" t="s">
        <v>628</v>
      </c>
      <c r="AX95" s="18"/>
      <c r="AY95" s="18"/>
      <c r="AZ95" s="29">
        <v>125879</v>
      </c>
      <c r="BA95" s="29">
        <v>488835.85</v>
      </c>
      <c r="BB95" s="31" t="s">
        <v>569</v>
      </c>
    </row>
    <row r="96" spans="1:54" customFormat="1" x14ac:dyDescent="0.2">
      <c r="A96" s="18">
        <v>426234</v>
      </c>
      <c r="B96" s="18" t="s">
        <v>629</v>
      </c>
      <c r="C96" s="18" t="s">
        <v>415</v>
      </c>
      <c r="D96" s="18" t="s">
        <v>563</v>
      </c>
      <c r="E96" s="18" t="s">
        <v>432</v>
      </c>
      <c r="F96" s="18" t="s">
        <v>342</v>
      </c>
      <c r="G96" s="18">
        <v>2002</v>
      </c>
      <c r="H96" s="18"/>
      <c r="I96" s="18"/>
      <c r="J96" s="18" t="s">
        <v>444</v>
      </c>
      <c r="K96" s="18" t="s">
        <v>346</v>
      </c>
      <c r="L96" s="18" t="s">
        <v>416</v>
      </c>
      <c r="M96" s="18"/>
      <c r="N96" s="18"/>
      <c r="O96" s="18" t="s">
        <v>348</v>
      </c>
      <c r="P96" s="18" t="s">
        <v>445</v>
      </c>
      <c r="Q96" s="18" t="s">
        <v>564</v>
      </c>
      <c r="R96" s="18" t="s">
        <v>351</v>
      </c>
      <c r="S96" s="18" t="s">
        <v>352</v>
      </c>
      <c r="T96" s="18" t="s">
        <v>565</v>
      </c>
      <c r="U96" s="18">
        <v>426234</v>
      </c>
      <c r="V96" s="18" t="s">
        <v>436</v>
      </c>
      <c r="W96" s="18" t="s">
        <v>373</v>
      </c>
      <c r="X96" s="18"/>
      <c r="Y96" s="18"/>
      <c r="Z96" s="18"/>
      <c r="AA96" s="18"/>
      <c r="AB96" s="18"/>
      <c r="AC96" s="18" t="s">
        <v>255</v>
      </c>
      <c r="AD96" s="18"/>
      <c r="AE96" s="18" t="s">
        <v>437</v>
      </c>
      <c r="AF96" s="18"/>
      <c r="AG96" s="18"/>
      <c r="AH96" s="18" t="s">
        <v>356</v>
      </c>
      <c r="AI96" s="28" t="s">
        <v>566</v>
      </c>
      <c r="AJ96" s="18"/>
      <c r="AK96" s="18"/>
      <c r="AL96" s="18" t="s">
        <v>358</v>
      </c>
      <c r="AM96" s="18"/>
      <c r="AN96" s="18"/>
      <c r="AO96" s="18"/>
      <c r="AP96" s="18" t="s">
        <v>373</v>
      </c>
      <c r="AQ96" s="18" t="s">
        <v>567</v>
      </c>
      <c r="AR96" s="18"/>
      <c r="AS96" s="18"/>
      <c r="AT96" s="18" t="s">
        <v>361</v>
      </c>
      <c r="AU96" s="18"/>
      <c r="AV96" s="18"/>
      <c r="AW96" s="18" t="s">
        <v>630</v>
      </c>
      <c r="AX96" s="18"/>
      <c r="AY96" s="18"/>
      <c r="AZ96" s="29">
        <v>125881.27</v>
      </c>
      <c r="BA96" s="29">
        <v>488829.95</v>
      </c>
      <c r="BB96" s="31" t="s">
        <v>569</v>
      </c>
    </row>
    <row r="97" spans="1:54" customFormat="1" x14ac:dyDescent="0.2">
      <c r="A97" s="18">
        <v>426235</v>
      </c>
      <c r="B97" s="18" t="s">
        <v>631</v>
      </c>
      <c r="C97" s="18" t="s">
        <v>415</v>
      </c>
      <c r="D97" s="18" t="s">
        <v>563</v>
      </c>
      <c r="E97" s="18" t="s">
        <v>432</v>
      </c>
      <c r="F97" s="18" t="s">
        <v>342</v>
      </c>
      <c r="G97" s="18">
        <v>2002</v>
      </c>
      <c r="H97" s="18"/>
      <c r="I97" s="18"/>
      <c r="J97" s="18" t="s">
        <v>444</v>
      </c>
      <c r="K97" s="18" t="s">
        <v>346</v>
      </c>
      <c r="L97" s="18" t="s">
        <v>416</v>
      </c>
      <c r="M97" s="18"/>
      <c r="N97" s="18"/>
      <c r="O97" s="18" t="s">
        <v>348</v>
      </c>
      <c r="P97" s="18" t="s">
        <v>445</v>
      </c>
      <c r="Q97" s="18" t="s">
        <v>564</v>
      </c>
      <c r="R97" s="18" t="s">
        <v>351</v>
      </c>
      <c r="S97" s="18" t="s">
        <v>352</v>
      </c>
      <c r="T97" s="18" t="s">
        <v>565</v>
      </c>
      <c r="U97" s="18">
        <v>426235</v>
      </c>
      <c r="V97" s="18" t="s">
        <v>436</v>
      </c>
      <c r="W97" s="18" t="s">
        <v>373</v>
      </c>
      <c r="X97" s="18"/>
      <c r="Y97" s="18"/>
      <c r="Z97" s="18"/>
      <c r="AA97" s="18"/>
      <c r="AB97" s="18"/>
      <c r="AC97" s="18" t="s">
        <v>255</v>
      </c>
      <c r="AD97" s="18"/>
      <c r="AE97" s="18" t="s">
        <v>437</v>
      </c>
      <c r="AF97" s="18"/>
      <c r="AG97" s="18"/>
      <c r="AH97" s="18" t="s">
        <v>356</v>
      </c>
      <c r="AI97" s="28" t="s">
        <v>566</v>
      </c>
      <c r="AJ97" s="18"/>
      <c r="AK97" s="18"/>
      <c r="AL97" s="18" t="s">
        <v>358</v>
      </c>
      <c r="AM97" s="18"/>
      <c r="AN97" s="18"/>
      <c r="AO97" s="18"/>
      <c r="AP97" s="18" t="s">
        <v>373</v>
      </c>
      <c r="AQ97" s="18" t="s">
        <v>567</v>
      </c>
      <c r="AR97" s="18"/>
      <c r="AS97" s="18"/>
      <c r="AT97" s="18" t="s">
        <v>361</v>
      </c>
      <c r="AU97" s="18"/>
      <c r="AV97" s="18"/>
      <c r="AW97" s="18" t="s">
        <v>632</v>
      </c>
      <c r="AX97" s="18"/>
      <c r="AY97" s="18"/>
      <c r="AZ97" s="29">
        <v>125864.6</v>
      </c>
      <c r="BA97" s="29">
        <v>488832.09</v>
      </c>
      <c r="BB97" s="31" t="s">
        <v>569</v>
      </c>
    </row>
    <row r="98" spans="1:54" customFormat="1" x14ac:dyDescent="0.2">
      <c r="A98" s="18">
        <v>426236</v>
      </c>
      <c r="B98" s="18" t="s">
        <v>633</v>
      </c>
      <c r="C98" s="18" t="s">
        <v>415</v>
      </c>
      <c r="D98" s="18" t="s">
        <v>563</v>
      </c>
      <c r="E98" s="18" t="s">
        <v>432</v>
      </c>
      <c r="F98" s="18" t="s">
        <v>342</v>
      </c>
      <c r="G98" s="18">
        <v>2002</v>
      </c>
      <c r="H98" s="18"/>
      <c r="I98" s="18"/>
      <c r="J98" s="18" t="s">
        <v>444</v>
      </c>
      <c r="K98" s="18" t="s">
        <v>346</v>
      </c>
      <c r="L98" s="18" t="s">
        <v>416</v>
      </c>
      <c r="M98" s="18"/>
      <c r="N98" s="18"/>
      <c r="O98" s="18" t="s">
        <v>348</v>
      </c>
      <c r="P98" s="18" t="s">
        <v>445</v>
      </c>
      <c r="Q98" s="18" t="s">
        <v>564</v>
      </c>
      <c r="R98" s="18" t="s">
        <v>365</v>
      </c>
      <c r="S98" s="18" t="s">
        <v>352</v>
      </c>
      <c r="T98" s="18" t="s">
        <v>565</v>
      </c>
      <c r="U98" s="18">
        <v>426236</v>
      </c>
      <c r="V98" s="18" t="s">
        <v>436</v>
      </c>
      <c r="W98" s="18" t="s">
        <v>373</v>
      </c>
      <c r="X98" s="18"/>
      <c r="Y98" s="18"/>
      <c r="Z98" s="18"/>
      <c r="AA98" s="18"/>
      <c r="AB98" s="18"/>
      <c r="AC98" s="18" t="s">
        <v>255</v>
      </c>
      <c r="AD98" s="18"/>
      <c r="AE98" s="18" t="s">
        <v>437</v>
      </c>
      <c r="AF98" s="18"/>
      <c r="AG98" s="18"/>
      <c r="AH98" s="18" t="s">
        <v>356</v>
      </c>
      <c r="AI98" s="28" t="s">
        <v>566</v>
      </c>
      <c r="AJ98" s="18"/>
      <c r="AK98" s="18"/>
      <c r="AL98" s="18" t="s">
        <v>358</v>
      </c>
      <c r="AM98" s="18"/>
      <c r="AN98" s="18"/>
      <c r="AO98" s="18"/>
      <c r="AP98" s="18" t="s">
        <v>373</v>
      </c>
      <c r="AQ98" s="18" t="s">
        <v>567</v>
      </c>
      <c r="AR98" s="18"/>
      <c r="AS98" s="18"/>
      <c r="AT98" s="18" t="s">
        <v>361</v>
      </c>
      <c r="AU98" s="18"/>
      <c r="AV98" s="18"/>
      <c r="AW98" s="18" t="s">
        <v>634</v>
      </c>
      <c r="AX98" s="18"/>
      <c r="AY98" s="18"/>
      <c r="AZ98" s="29">
        <v>125867.8</v>
      </c>
      <c r="BA98" s="29">
        <v>488824.85</v>
      </c>
      <c r="BB98" s="31" t="s">
        <v>569</v>
      </c>
    </row>
    <row r="99" spans="1:54" customFormat="1" x14ac:dyDescent="0.2">
      <c r="A99" s="18">
        <v>426237</v>
      </c>
      <c r="B99" s="18" t="s">
        <v>635</v>
      </c>
      <c r="C99" s="18" t="s">
        <v>415</v>
      </c>
      <c r="D99" s="18" t="s">
        <v>563</v>
      </c>
      <c r="E99" s="18" t="s">
        <v>432</v>
      </c>
      <c r="F99" s="18" t="s">
        <v>342</v>
      </c>
      <c r="G99" s="18">
        <v>2002</v>
      </c>
      <c r="H99" s="18"/>
      <c r="I99" s="18"/>
      <c r="J99" s="18" t="s">
        <v>444</v>
      </c>
      <c r="K99" s="18" t="s">
        <v>346</v>
      </c>
      <c r="L99" s="18" t="s">
        <v>416</v>
      </c>
      <c r="M99" s="18"/>
      <c r="N99" s="18"/>
      <c r="O99" s="18" t="s">
        <v>348</v>
      </c>
      <c r="P99" s="18" t="s">
        <v>445</v>
      </c>
      <c r="Q99" s="18" t="s">
        <v>564</v>
      </c>
      <c r="R99" s="18" t="s">
        <v>365</v>
      </c>
      <c r="S99" s="18" t="s">
        <v>352</v>
      </c>
      <c r="T99" s="18" t="s">
        <v>565</v>
      </c>
      <c r="U99" s="18">
        <v>426237</v>
      </c>
      <c r="V99" s="18" t="s">
        <v>436</v>
      </c>
      <c r="W99" s="18" t="s">
        <v>373</v>
      </c>
      <c r="X99" s="18"/>
      <c r="Y99" s="18"/>
      <c r="Z99" s="18"/>
      <c r="AA99" s="18"/>
      <c r="AB99" s="18"/>
      <c r="AC99" s="18" t="s">
        <v>255</v>
      </c>
      <c r="AD99" s="18"/>
      <c r="AE99" s="18" t="s">
        <v>437</v>
      </c>
      <c r="AF99" s="18"/>
      <c r="AG99" s="18"/>
      <c r="AH99" s="18" t="s">
        <v>356</v>
      </c>
      <c r="AI99" s="28" t="s">
        <v>566</v>
      </c>
      <c r="AJ99" s="18"/>
      <c r="AK99" s="18"/>
      <c r="AL99" s="18" t="s">
        <v>358</v>
      </c>
      <c r="AM99" s="18"/>
      <c r="AN99" s="18"/>
      <c r="AO99" s="18"/>
      <c r="AP99" s="18" t="s">
        <v>373</v>
      </c>
      <c r="AQ99" s="18" t="s">
        <v>567</v>
      </c>
      <c r="AR99" s="18"/>
      <c r="AS99" s="18"/>
      <c r="AT99" s="18" t="s">
        <v>361</v>
      </c>
      <c r="AU99" s="18"/>
      <c r="AV99" s="18"/>
      <c r="AW99" s="18" t="s">
        <v>636</v>
      </c>
      <c r="AX99" s="18"/>
      <c r="AY99" s="18"/>
      <c r="AZ99" s="29">
        <v>125859</v>
      </c>
      <c r="BA99" s="29">
        <v>488822.3</v>
      </c>
      <c r="BB99" s="31" t="s">
        <v>569</v>
      </c>
    </row>
    <row r="100" spans="1:54" customFormat="1" x14ac:dyDescent="0.2">
      <c r="A100" s="18">
        <v>426238</v>
      </c>
      <c r="B100" s="18" t="s">
        <v>637</v>
      </c>
      <c r="C100" s="18" t="s">
        <v>415</v>
      </c>
      <c r="D100" s="18" t="s">
        <v>563</v>
      </c>
      <c r="E100" s="18" t="s">
        <v>432</v>
      </c>
      <c r="F100" s="18" t="s">
        <v>342</v>
      </c>
      <c r="G100" s="18">
        <v>2002</v>
      </c>
      <c r="H100" s="18"/>
      <c r="I100" s="18"/>
      <c r="J100" s="18" t="s">
        <v>444</v>
      </c>
      <c r="K100" s="18" t="s">
        <v>346</v>
      </c>
      <c r="L100" s="18" t="s">
        <v>416</v>
      </c>
      <c r="M100" s="18"/>
      <c r="N100" s="18"/>
      <c r="O100" s="18" t="s">
        <v>348</v>
      </c>
      <c r="P100" s="18" t="s">
        <v>445</v>
      </c>
      <c r="Q100" s="18" t="s">
        <v>564</v>
      </c>
      <c r="R100" s="18" t="s">
        <v>351</v>
      </c>
      <c r="S100" s="18" t="s">
        <v>352</v>
      </c>
      <c r="T100" s="18" t="s">
        <v>565</v>
      </c>
      <c r="U100" s="18">
        <v>426238</v>
      </c>
      <c r="V100" s="18" t="s">
        <v>436</v>
      </c>
      <c r="W100" s="18" t="s">
        <v>373</v>
      </c>
      <c r="X100" s="18"/>
      <c r="Y100" s="18"/>
      <c r="Z100" s="18"/>
      <c r="AA100" s="18"/>
      <c r="AB100" s="18"/>
      <c r="AC100" s="18" t="s">
        <v>255</v>
      </c>
      <c r="AD100" s="18"/>
      <c r="AE100" s="18" t="s">
        <v>437</v>
      </c>
      <c r="AF100" s="18"/>
      <c r="AG100" s="18"/>
      <c r="AH100" s="18" t="s">
        <v>356</v>
      </c>
      <c r="AI100" s="28" t="s">
        <v>566</v>
      </c>
      <c r="AJ100" s="18"/>
      <c r="AK100" s="18"/>
      <c r="AL100" s="18" t="s">
        <v>358</v>
      </c>
      <c r="AM100" s="18"/>
      <c r="AN100" s="18"/>
      <c r="AO100" s="18"/>
      <c r="AP100" s="18" t="s">
        <v>373</v>
      </c>
      <c r="AQ100" s="18" t="s">
        <v>567</v>
      </c>
      <c r="AR100" s="18"/>
      <c r="AS100" s="18"/>
      <c r="AT100" s="18" t="s">
        <v>361</v>
      </c>
      <c r="AU100" s="18"/>
      <c r="AV100" s="18"/>
      <c r="AW100" s="18" t="s">
        <v>638</v>
      </c>
      <c r="AX100" s="18"/>
      <c r="AY100" s="18"/>
      <c r="AZ100" s="29">
        <v>125856.47</v>
      </c>
      <c r="BA100" s="29">
        <v>488827.8</v>
      </c>
      <c r="BB100" s="31" t="s">
        <v>569</v>
      </c>
    </row>
    <row r="101" spans="1:54" customFormat="1" x14ac:dyDescent="0.2">
      <c r="A101" s="18">
        <v>426239</v>
      </c>
      <c r="B101" s="18" t="s">
        <v>639</v>
      </c>
      <c r="C101" s="18" t="s">
        <v>415</v>
      </c>
      <c r="D101" s="18" t="s">
        <v>563</v>
      </c>
      <c r="E101" s="18" t="s">
        <v>432</v>
      </c>
      <c r="F101" s="18" t="s">
        <v>342</v>
      </c>
      <c r="G101" s="18">
        <v>2002</v>
      </c>
      <c r="H101" s="18"/>
      <c r="I101" s="18"/>
      <c r="J101" s="18" t="s">
        <v>444</v>
      </c>
      <c r="K101" s="18" t="s">
        <v>346</v>
      </c>
      <c r="L101" s="18" t="s">
        <v>416</v>
      </c>
      <c r="M101" s="18"/>
      <c r="N101" s="18"/>
      <c r="O101" s="18" t="s">
        <v>348</v>
      </c>
      <c r="P101" s="18" t="s">
        <v>445</v>
      </c>
      <c r="Q101" s="18" t="s">
        <v>564</v>
      </c>
      <c r="R101" s="18" t="s">
        <v>365</v>
      </c>
      <c r="S101" s="18" t="s">
        <v>352</v>
      </c>
      <c r="T101" s="18" t="s">
        <v>565</v>
      </c>
      <c r="U101" s="18">
        <v>426239</v>
      </c>
      <c r="V101" s="18" t="s">
        <v>436</v>
      </c>
      <c r="W101" s="18" t="s">
        <v>373</v>
      </c>
      <c r="X101" s="18"/>
      <c r="Y101" s="18"/>
      <c r="Z101" s="18"/>
      <c r="AA101" s="18"/>
      <c r="AB101" s="18"/>
      <c r="AC101" s="18" t="s">
        <v>255</v>
      </c>
      <c r="AD101" s="18"/>
      <c r="AE101" s="18" t="s">
        <v>437</v>
      </c>
      <c r="AF101" s="18"/>
      <c r="AG101" s="18"/>
      <c r="AH101" s="18" t="s">
        <v>356</v>
      </c>
      <c r="AI101" s="28" t="s">
        <v>566</v>
      </c>
      <c r="AJ101" s="18"/>
      <c r="AK101" s="18"/>
      <c r="AL101" s="18" t="s">
        <v>358</v>
      </c>
      <c r="AM101" s="18"/>
      <c r="AN101" s="18"/>
      <c r="AO101" s="18"/>
      <c r="AP101" s="18" t="s">
        <v>373</v>
      </c>
      <c r="AQ101" s="18" t="s">
        <v>567</v>
      </c>
      <c r="AR101" s="18"/>
      <c r="AS101" s="18"/>
      <c r="AT101" s="18" t="s">
        <v>361</v>
      </c>
      <c r="AU101" s="18"/>
      <c r="AV101" s="18"/>
      <c r="AW101" s="18" t="s">
        <v>640</v>
      </c>
      <c r="AX101" s="18"/>
      <c r="AY101" s="18"/>
      <c r="AZ101" s="29">
        <v>125847.53</v>
      </c>
      <c r="BA101" s="29">
        <v>488824.34</v>
      </c>
      <c r="BB101" s="31" t="s">
        <v>569</v>
      </c>
    </row>
    <row r="102" spans="1:54" customFormat="1" x14ac:dyDescent="0.2">
      <c r="A102" s="18">
        <v>426240</v>
      </c>
      <c r="B102" s="18" t="s">
        <v>641</v>
      </c>
      <c r="C102" s="18" t="s">
        <v>415</v>
      </c>
      <c r="D102" s="18" t="s">
        <v>563</v>
      </c>
      <c r="E102" s="18" t="s">
        <v>432</v>
      </c>
      <c r="F102" s="18" t="s">
        <v>342</v>
      </c>
      <c r="G102" s="18">
        <v>2002</v>
      </c>
      <c r="H102" s="18"/>
      <c r="I102" s="18"/>
      <c r="J102" s="18" t="s">
        <v>444</v>
      </c>
      <c r="K102" s="18" t="s">
        <v>346</v>
      </c>
      <c r="L102" s="18" t="s">
        <v>416</v>
      </c>
      <c r="M102" s="18"/>
      <c r="N102" s="18"/>
      <c r="O102" s="18" t="s">
        <v>348</v>
      </c>
      <c r="P102" s="18" t="s">
        <v>445</v>
      </c>
      <c r="Q102" s="18" t="s">
        <v>564</v>
      </c>
      <c r="R102" s="18" t="s">
        <v>365</v>
      </c>
      <c r="S102" s="18" t="s">
        <v>352</v>
      </c>
      <c r="T102" s="18" t="s">
        <v>565</v>
      </c>
      <c r="U102" s="18">
        <v>426240</v>
      </c>
      <c r="V102" s="18" t="s">
        <v>436</v>
      </c>
      <c r="W102" s="18" t="s">
        <v>373</v>
      </c>
      <c r="X102" s="18"/>
      <c r="Y102" s="18"/>
      <c r="Z102" s="18"/>
      <c r="AA102" s="18"/>
      <c r="AB102" s="18"/>
      <c r="AC102" s="18" t="s">
        <v>255</v>
      </c>
      <c r="AD102" s="18"/>
      <c r="AE102" s="18" t="s">
        <v>437</v>
      </c>
      <c r="AF102" s="18"/>
      <c r="AG102" s="18"/>
      <c r="AH102" s="18" t="s">
        <v>356</v>
      </c>
      <c r="AI102" s="28" t="s">
        <v>566</v>
      </c>
      <c r="AJ102" s="18"/>
      <c r="AK102" s="18"/>
      <c r="AL102" s="18" t="s">
        <v>358</v>
      </c>
      <c r="AM102" s="18"/>
      <c r="AN102" s="18"/>
      <c r="AO102" s="18"/>
      <c r="AP102" s="18" t="s">
        <v>373</v>
      </c>
      <c r="AQ102" s="18" t="s">
        <v>567</v>
      </c>
      <c r="AR102" s="18"/>
      <c r="AS102" s="18"/>
      <c r="AT102" s="18" t="s">
        <v>361</v>
      </c>
      <c r="AU102" s="18"/>
      <c r="AV102" s="18"/>
      <c r="AW102" s="18" t="s">
        <v>642</v>
      </c>
      <c r="AX102" s="18"/>
      <c r="AY102" s="18"/>
      <c r="AZ102" s="29">
        <v>125847</v>
      </c>
      <c r="BA102" s="29">
        <v>488817.77</v>
      </c>
      <c r="BB102" s="31" t="s">
        <v>569</v>
      </c>
    </row>
    <row r="103" spans="1:54" customFormat="1" x14ac:dyDescent="0.2">
      <c r="A103" s="18">
        <v>426241</v>
      </c>
      <c r="B103" s="18" t="s">
        <v>643</v>
      </c>
      <c r="C103" s="18" t="s">
        <v>415</v>
      </c>
      <c r="D103" s="18" t="s">
        <v>563</v>
      </c>
      <c r="E103" s="18" t="s">
        <v>432</v>
      </c>
      <c r="F103" s="18" t="s">
        <v>342</v>
      </c>
      <c r="G103" s="18">
        <v>2002</v>
      </c>
      <c r="H103" s="18"/>
      <c r="I103" s="18"/>
      <c r="J103" s="18" t="s">
        <v>444</v>
      </c>
      <c r="K103" s="18" t="s">
        <v>346</v>
      </c>
      <c r="L103" s="18" t="s">
        <v>416</v>
      </c>
      <c r="M103" s="18"/>
      <c r="N103" s="18"/>
      <c r="O103" s="18" t="s">
        <v>348</v>
      </c>
      <c r="P103" s="18" t="s">
        <v>445</v>
      </c>
      <c r="Q103" s="18" t="s">
        <v>564</v>
      </c>
      <c r="R103" s="18" t="s">
        <v>351</v>
      </c>
      <c r="S103" s="18" t="s">
        <v>352</v>
      </c>
      <c r="T103" s="18" t="s">
        <v>565</v>
      </c>
      <c r="U103" s="18">
        <v>426241</v>
      </c>
      <c r="V103" s="18" t="s">
        <v>436</v>
      </c>
      <c r="W103" s="18" t="s">
        <v>373</v>
      </c>
      <c r="X103" s="18"/>
      <c r="Y103" s="18"/>
      <c r="Z103" s="18"/>
      <c r="AA103" s="18"/>
      <c r="AB103" s="18"/>
      <c r="AC103" s="18" t="s">
        <v>255</v>
      </c>
      <c r="AD103" s="18"/>
      <c r="AE103" s="18" t="s">
        <v>437</v>
      </c>
      <c r="AF103" s="18"/>
      <c r="AG103" s="18"/>
      <c r="AH103" s="18" t="s">
        <v>356</v>
      </c>
      <c r="AI103" s="28" t="s">
        <v>566</v>
      </c>
      <c r="AJ103" s="18"/>
      <c r="AK103" s="18"/>
      <c r="AL103" s="18" t="s">
        <v>358</v>
      </c>
      <c r="AM103" s="18"/>
      <c r="AN103" s="18"/>
      <c r="AO103" s="18"/>
      <c r="AP103" s="18" t="s">
        <v>373</v>
      </c>
      <c r="AQ103" s="18" t="s">
        <v>567</v>
      </c>
      <c r="AR103" s="18"/>
      <c r="AS103" s="18"/>
      <c r="AT103" s="18" t="s">
        <v>361</v>
      </c>
      <c r="AU103" s="18"/>
      <c r="AV103" s="18"/>
      <c r="AW103" s="18" t="s">
        <v>644</v>
      </c>
      <c r="AX103" s="18"/>
      <c r="AY103" s="18"/>
      <c r="AZ103" s="29">
        <v>125838.33</v>
      </c>
      <c r="BA103" s="29">
        <v>488820.99</v>
      </c>
      <c r="BB103" s="31" t="s">
        <v>569</v>
      </c>
    </row>
    <row r="104" spans="1:54" customFormat="1" x14ac:dyDescent="0.2">
      <c r="A104" s="18">
        <v>426242</v>
      </c>
      <c r="B104" s="18" t="s">
        <v>645</v>
      </c>
      <c r="C104" s="18" t="s">
        <v>415</v>
      </c>
      <c r="D104" s="18" t="s">
        <v>431</v>
      </c>
      <c r="E104" s="18" t="s">
        <v>432</v>
      </c>
      <c r="F104" s="18" t="s">
        <v>342</v>
      </c>
      <c r="G104" s="18">
        <v>2002</v>
      </c>
      <c r="H104" s="18"/>
      <c r="I104" s="18"/>
      <c r="J104" s="18"/>
      <c r="K104" s="18"/>
      <c r="L104" s="18"/>
      <c r="M104" s="18"/>
      <c r="N104" s="18"/>
      <c r="O104" s="18" t="s">
        <v>348</v>
      </c>
      <c r="P104" s="18" t="s">
        <v>445</v>
      </c>
      <c r="Q104" s="18" t="s">
        <v>564</v>
      </c>
      <c r="R104" s="18"/>
      <c r="S104" s="18"/>
      <c r="T104" s="18"/>
      <c r="U104" s="18">
        <v>426242</v>
      </c>
      <c r="V104" s="18" t="s">
        <v>436</v>
      </c>
      <c r="W104" s="18"/>
      <c r="X104" s="18"/>
      <c r="Y104" s="18"/>
      <c r="Z104" s="18"/>
      <c r="AA104" s="18"/>
      <c r="AB104" s="18"/>
      <c r="AC104" s="18" t="s">
        <v>255</v>
      </c>
      <c r="AD104" s="18"/>
      <c r="AE104" s="18" t="s">
        <v>437</v>
      </c>
      <c r="AF104" s="18"/>
      <c r="AG104" s="18"/>
      <c r="AH104" s="18" t="s">
        <v>437</v>
      </c>
      <c r="AI104" s="30"/>
      <c r="AJ104" s="18"/>
      <c r="AK104" s="18"/>
      <c r="AL104" s="18"/>
      <c r="AM104" s="18" t="s">
        <v>438</v>
      </c>
      <c r="AN104" s="18"/>
      <c r="AO104" s="18"/>
      <c r="AP104" s="18" t="s">
        <v>373</v>
      </c>
      <c r="AQ104" s="18" t="s">
        <v>567</v>
      </c>
      <c r="AR104" s="18"/>
      <c r="AS104" s="18"/>
      <c r="AT104" s="18" t="s">
        <v>361</v>
      </c>
      <c r="AU104" s="18"/>
      <c r="AV104" s="18"/>
      <c r="AW104" s="18" t="s">
        <v>646</v>
      </c>
      <c r="AX104" s="18"/>
      <c r="AY104" s="18"/>
      <c r="AZ104" s="29">
        <v>125839.53</v>
      </c>
      <c r="BA104" s="29">
        <v>488814.54</v>
      </c>
      <c r="BB104" s="31" t="s">
        <v>569</v>
      </c>
    </row>
    <row r="105" spans="1:54" customFormat="1" x14ac:dyDescent="0.2">
      <c r="A105" s="18">
        <v>426243</v>
      </c>
      <c r="B105" s="18" t="s">
        <v>647</v>
      </c>
      <c r="C105" s="18" t="s">
        <v>415</v>
      </c>
      <c r="D105" s="18" t="s">
        <v>563</v>
      </c>
      <c r="E105" s="18" t="s">
        <v>432</v>
      </c>
      <c r="F105" s="18" t="s">
        <v>342</v>
      </c>
      <c r="G105" s="18">
        <v>2002</v>
      </c>
      <c r="H105" s="18"/>
      <c r="I105" s="18"/>
      <c r="J105" s="18" t="s">
        <v>444</v>
      </c>
      <c r="K105" s="18" t="s">
        <v>346</v>
      </c>
      <c r="L105" s="18" t="s">
        <v>416</v>
      </c>
      <c r="M105" s="18"/>
      <c r="N105" s="18"/>
      <c r="O105" s="18" t="s">
        <v>348</v>
      </c>
      <c r="P105" s="18" t="s">
        <v>445</v>
      </c>
      <c r="Q105" s="18" t="s">
        <v>564</v>
      </c>
      <c r="R105" s="18" t="s">
        <v>351</v>
      </c>
      <c r="S105" s="18" t="s">
        <v>352</v>
      </c>
      <c r="T105" s="18" t="s">
        <v>565</v>
      </c>
      <c r="U105" s="18">
        <v>426243</v>
      </c>
      <c r="V105" s="18" t="s">
        <v>436</v>
      </c>
      <c r="W105" s="18" t="s">
        <v>373</v>
      </c>
      <c r="X105" s="18"/>
      <c r="Y105" s="18"/>
      <c r="Z105" s="18"/>
      <c r="AA105" s="18"/>
      <c r="AB105" s="18"/>
      <c r="AC105" s="18" t="s">
        <v>255</v>
      </c>
      <c r="AD105" s="18"/>
      <c r="AE105" s="18" t="s">
        <v>437</v>
      </c>
      <c r="AF105" s="18"/>
      <c r="AG105" s="18"/>
      <c r="AH105" s="18" t="s">
        <v>356</v>
      </c>
      <c r="AI105" s="28" t="s">
        <v>566</v>
      </c>
      <c r="AJ105" s="18"/>
      <c r="AK105" s="18"/>
      <c r="AL105" s="18" t="s">
        <v>358</v>
      </c>
      <c r="AM105" s="18"/>
      <c r="AN105" s="18"/>
      <c r="AO105" s="18"/>
      <c r="AP105" s="18" t="s">
        <v>373</v>
      </c>
      <c r="AQ105" s="18" t="s">
        <v>567</v>
      </c>
      <c r="AR105" s="18"/>
      <c r="AS105" s="18"/>
      <c r="AT105" s="18" t="s">
        <v>361</v>
      </c>
      <c r="AU105" s="18"/>
      <c r="AV105" s="18"/>
      <c r="AW105" s="18" t="s">
        <v>648</v>
      </c>
      <c r="AX105" s="18"/>
      <c r="AY105" s="18"/>
      <c r="AZ105" s="29">
        <v>125826.2</v>
      </c>
      <c r="BA105" s="29">
        <v>488817.09</v>
      </c>
      <c r="BB105" s="31" t="s">
        <v>569</v>
      </c>
    </row>
    <row r="106" spans="1:54" customFormat="1" x14ac:dyDescent="0.2">
      <c r="A106" s="18">
        <v>426244</v>
      </c>
      <c r="B106" s="18" t="s">
        <v>649</v>
      </c>
      <c r="C106" s="18" t="s">
        <v>415</v>
      </c>
      <c r="D106" s="18" t="s">
        <v>563</v>
      </c>
      <c r="E106" s="18" t="s">
        <v>432</v>
      </c>
      <c r="F106" s="18" t="s">
        <v>342</v>
      </c>
      <c r="G106" s="18">
        <v>2002</v>
      </c>
      <c r="H106" s="18"/>
      <c r="I106" s="18"/>
      <c r="J106" s="18" t="s">
        <v>444</v>
      </c>
      <c r="K106" s="18" t="s">
        <v>346</v>
      </c>
      <c r="L106" s="18" t="s">
        <v>416</v>
      </c>
      <c r="M106" s="18"/>
      <c r="N106" s="18"/>
      <c r="O106" s="18" t="s">
        <v>348</v>
      </c>
      <c r="P106" s="18" t="s">
        <v>445</v>
      </c>
      <c r="Q106" s="18" t="s">
        <v>564</v>
      </c>
      <c r="R106" s="18" t="s">
        <v>365</v>
      </c>
      <c r="S106" s="18" t="s">
        <v>352</v>
      </c>
      <c r="T106" s="18" t="s">
        <v>565</v>
      </c>
      <c r="U106" s="18">
        <v>426244</v>
      </c>
      <c r="V106" s="18" t="s">
        <v>436</v>
      </c>
      <c r="W106" s="18" t="s">
        <v>373</v>
      </c>
      <c r="X106" s="18"/>
      <c r="Y106" s="18"/>
      <c r="Z106" s="18"/>
      <c r="AA106" s="18"/>
      <c r="AB106" s="18"/>
      <c r="AC106" s="18" t="s">
        <v>255</v>
      </c>
      <c r="AD106" s="18"/>
      <c r="AE106" s="18" t="s">
        <v>437</v>
      </c>
      <c r="AF106" s="18"/>
      <c r="AG106" s="18"/>
      <c r="AH106" s="18" t="s">
        <v>356</v>
      </c>
      <c r="AI106" s="28" t="s">
        <v>566</v>
      </c>
      <c r="AJ106" s="18"/>
      <c r="AK106" s="18"/>
      <c r="AL106" s="18" t="s">
        <v>358</v>
      </c>
      <c r="AM106" s="18"/>
      <c r="AN106" s="18"/>
      <c r="AO106" s="18"/>
      <c r="AP106" s="18" t="s">
        <v>373</v>
      </c>
      <c r="AQ106" s="18" t="s">
        <v>567</v>
      </c>
      <c r="AR106" s="18"/>
      <c r="AS106" s="18"/>
      <c r="AT106" s="18" t="s">
        <v>361</v>
      </c>
      <c r="AU106" s="18"/>
      <c r="AV106" s="18"/>
      <c r="AW106" s="18" t="s">
        <v>650</v>
      </c>
      <c r="AX106" s="18"/>
      <c r="AY106" s="18"/>
      <c r="AZ106" s="29">
        <v>125828.73</v>
      </c>
      <c r="BA106" s="29">
        <v>488809.85</v>
      </c>
      <c r="BB106" s="31" t="s">
        <v>569</v>
      </c>
    </row>
    <row r="107" spans="1:54" customFormat="1" x14ac:dyDescent="0.2">
      <c r="A107" s="18">
        <v>426245</v>
      </c>
      <c r="B107" s="18" t="s">
        <v>651</v>
      </c>
      <c r="C107" s="18" t="s">
        <v>415</v>
      </c>
      <c r="D107" s="18" t="s">
        <v>563</v>
      </c>
      <c r="E107" s="18" t="s">
        <v>432</v>
      </c>
      <c r="F107" s="18" t="s">
        <v>342</v>
      </c>
      <c r="G107" s="18">
        <v>2002</v>
      </c>
      <c r="H107" s="18"/>
      <c r="I107" s="18"/>
      <c r="J107" s="18" t="s">
        <v>444</v>
      </c>
      <c r="K107" s="18" t="s">
        <v>346</v>
      </c>
      <c r="L107" s="18" t="s">
        <v>416</v>
      </c>
      <c r="M107" s="18"/>
      <c r="N107" s="18"/>
      <c r="O107" s="18" t="s">
        <v>348</v>
      </c>
      <c r="P107" s="18" t="s">
        <v>445</v>
      </c>
      <c r="Q107" s="18" t="s">
        <v>564</v>
      </c>
      <c r="R107" s="18" t="s">
        <v>365</v>
      </c>
      <c r="S107" s="18" t="s">
        <v>352</v>
      </c>
      <c r="T107" s="18" t="s">
        <v>565</v>
      </c>
      <c r="U107" s="18">
        <v>426245</v>
      </c>
      <c r="V107" s="18" t="s">
        <v>436</v>
      </c>
      <c r="W107" s="18" t="s">
        <v>373</v>
      </c>
      <c r="X107" s="18"/>
      <c r="Y107" s="18"/>
      <c r="Z107" s="18"/>
      <c r="AA107" s="18"/>
      <c r="AB107" s="18"/>
      <c r="AC107" s="18" t="s">
        <v>255</v>
      </c>
      <c r="AD107" s="18"/>
      <c r="AE107" s="18" t="s">
        <v>437</v>
      </c>
      <c r="AF107" s="18"/>
      <c r="AG107" s="18"/>
      <c r="AH107" s="18" t="s">
        <v>356</v>
      </c>
      <c r="AI107" s="28" t="s">
        <v>566</v>
      </c>
      <c r="AJ107" s="18"/>
      <c r="AK107" s="18"/>
      <c r="AL107" s="18" t="s">
        <v>358</v>
      </c>
      <c r="AM107" s="18"/>
      <c r="AN107" s="18"/>
      <c r="AO107" s="18"/>
      <c r="AP107" s="18" t="s">
        <v>373</v>
      </c>
      <c r="AQ107" s="18" t="s">
        <v>567</v>
      </c>
      <c r="AR107" s="18"/>
      <c r="AS107" s="18"/>
      <c r="AT107" s="18" t="s">
        <v>361</v>
      </c>
      <c r="AU107" s="18"/>
      <c r="AV107" s="18"/>
      <c r="AW107" s="18" t="s">
        <v>652</v>
      </c>
      <c r="AX107" s="18"/>
      <c r="AY107" s="18"/>
      <c r="AZ107" s="29">
        <v>125820.33</v>
      </c>
      <c r="BA107" s="29">
        <v>488806.36</v>
      </c>
      <c r="BB107" s="31" t="s">
        <v>569</v>
      </c>
    </row>
    <row r="108" spans="1:54" customFormat="1" x14ac:dyDescent="0.2">
      <c r="A108" s="18">
        <v>426246</v>
      </c>
      <c r="B108" s="18" t="s">
        <v>653</v>
      </c>
      <c r="C108" s="18" t="s">
        <v>415</v>
      </c>
      <c r="D108" s="18" t="s">
        <v>563</v>
      </c>
      <c r="E108" s="18" t="s">
        <v>432</v>
      </c>
      <c r="F108" s="18" t="s">
        <v>342</v>
      </c>
      <c r="G108" s="18">
        <v>2002</v>
      </c>
      <c r="H108" s="18"/>
      <c r="I108" s="18"/>
      <c r="J108" s="18" t="s">
        <v>444</v>
      </c>
      <c r="K108" s="18" t="s">
        <v>346</v>
      </c>
      <c r="L108" s="18" t="s">
        <v>416</v>
      </c>
      <c r="M108" s="18"/>
      <c r="N108" s="18"/>
      <c r="O108" s="18" t="s">
        <v>348</v>
      </c>
      <c r="P108" s="18" t="s">
        <v>445</v>
      </c>
      <c r="Q108" s="18" t="s">
        <v>564</v>
      </c>
      <c r="R108" s="18" t="s">
        <v>365</v>
      </c>
      <c r="S108" s="18" t="s">
        <v>352</v>
      </c>
      <c r="T108" s="18" t="s">
        <v>565</v>
      </c>
      <c r="U108" s="18">
        <v>426246</v>
      </c>
      <c r="V108" s="18" t="s">
        <v>436</v>
      </c>
      <c r="W108" s="18" t="s">
        <v>373</v>
      </c>
      <c r="X108" s="18"/>
      <c r="Y108" s="18"/>
      <c r="Z108" s="18"/>
      <c r="AA108" s="18"/>
      <c r="AB108" s="18"/>
      <c r="AC108" s="18" t="s">
        <v>255</v>
      </c>
      <c r="AD108" s="18"/>
      <c r="AE108" s="18" t="s">
        <v>437</v>
      </c>
      <c r="AF108" s="18"/>
      <c r="AG108" s="18"/>
      <c r="AH108" s="18" t="s">
        <v>356</v>
      </c>
      <c r="AI108" s="28" t="s">
        <v>566</v>
      </c>
      <c r="AJ108" s="18"/>
      <c r="AK108" s="18"/>
      <c r="AL108" s="18" t="s">
        <v>358</v>
      </c>
      <c r="AM108" s="18"/>
      <c r="AN108" s="18"/>
      <c r="AO108" s="18"/>
      <c r="AP108" s="18" t="s">
        <v>373</v>
      </c>
      <c r="AQ108" s="18" t="s">
        <v>567</v>
      </c>
      <c r="AR108" s="18"/>
      <c r="AS108" s="18"/>
      <c r="AT108" s="18" t="s">
        <v>361</v>
      </c>
      <c r="AU108" s="18"/>
      <c r="AV108" s="18"/>
      <c r="AW108" s="18" t="s">
        <v>654</v>
      </c>
      <c r="AX108" s="18"/>
      <c r="AY108" s="18"/>
      <c r="AZ108" s="29">
        <v>125813.53</v>
      </c>
      <c r="BA108" s="29">
        <v>488811.21</v>
      </c>
      <c r="BB108" s="31" t="s">
        <v>569</v>
      </c>
    </row>
    <row r="109" spans="1:54" customFormat="1" x14ac:dyDescent="0.2">
      <c r="A109" s="18">
        <v>467276</v>
      </c>
      <c r="B109" s="18" t="s">
        <v>655</v>
      </c>
      <c r="C109" s="18" t="s">
        <v>35</v>
      </c>
      <c r="D109" s="18" t="s">
        <v>341</v>
      </c>
      <c r="E109" s="18" t="s">
        <v>432</v>
      </c>
      <c r="F109" s="18" t="s">
        <v>342</v>
      </c>
      <c r="G109" s="18">
        <v>2009</v>
      </c>
      <c r="H109" s="18"/>
      <c r="I109" s="18"/>
      <c r="J109" s="18" t="s">
        <v>345</v>
      </c>
      <c r="K109" s="18" t="s">
        <v>346</v>
      </c>
      <c r="L109" s="18" t="s">
        <v>381</v>
      </c>
      <c r="M109" s="18"/>
      <c r="N109" s="18"/>
      <c r="O109" s="18" t="s">
        <v>348</v>
      </c>
      <c r="P109" s="18" t="s">
        <v>445</v>
      </c>
      <c r="Q109" s="18" t="s">
        <v>564</v>
      </c>
      <c r="R109" s="18" t="s">
        <v>365</v>
      </c>
      <c r="S109" s="18" t="s">
        <v>372</v>
      </c>
      <c r="T109" s="18" t="s">
        <v>353</v>
      </c>
      <c r="U109" s="18">
        <v>467276</v>
      </c>
      <c r="V109" s="18" t="s">
        <v>436</v>
      </c>
      <c r="W109" s="18" t="s">
        <v>355</v>
      </c>
      <c r="X109" s="18"/>
      <c r="Y109" s="18"/>
      <c r="Z109" s="18"/>
      <c r="AA109" s="18"/>
      <c r="AB109" s="18"/>
      <c r="AC109" s="18" t="s">
        <v>255</v>
      </c>
      <c r="AD109" s="18"/>
      <c r="AE109" s="18" t="s">
        <v>656</v>
      </c>
      <c r="AF109" s="18"/>
      <c r="AG109" s="18"/>
      <c r="AH109" s="18" t="s">
        <v>356</v>
      </c>
      <c r="AI109" s="28" t="s">
        <v>566</v>
      </c>
      <c r="AJ109" s="18"/>
      <c r="AK109" s="18"/>
      <c r="AL109" s="18" t="s">
        <v>358</v>
      </c>
      <c r="AM109" s="18"/>
      <c r="AN109" s="18"/>
      <c r="AO109" s="18"/>
      <c r="AP109" s="18" t="s">
        <v>657</v>
      </c>
      <c r="AQ109" s="18" t="s">
        <v>567</v>
      </c>
      <c r="AR109" s="18"/>
      <c r="AS109" s="18"/>
      <c r="AT109" s="18" t="s">
        <v>361</v>
      </c>
      <c r="AU109" s="18"/>
      <c r="AV109" s="18"/>
      <c r="AW109" s="18" t="s">
        <v>658</v>
      </c>
      <c r="AX109" s="18"/>
      <c r="AY109" s="18"/>
      <c r="AZ109" s="29">
        <v>125999.71</v>
      </c>
      <c r="BA109" s="29">
        <v>488896.41</v>
      </c>
      <c r="BB109" s="31" t="s">
        <v>569</v>
      </c>
    </row>
    <row r="110" spans="1:54" customFormat="1" x14ac:dyDescent="0.2">
      <c r="A110" s="18">
        <v>469117</v>
      </c>
      <c r="B110" s="18" t="s">
        <v>659</v>
      </c>
      <c r="C110" s="18" t="s">
        <v>660</v>
      </c>
      <c r="D110" s="18" t="s">
        <v>341</v>
      </c>
      <c r="E110" s="18" t="s">
        <v>432</v>
      </c>
      <c r="F110" s="18" t="s">
        <v>342</v>
      </c>
      <c r="G110" s="18">
        <v>2009</v>
      </c>
      <c r="H110" s="18"/>
      <c r="I110" s="18"/>
      <c r="J110" s="18" t="s">
        <v>388</v>
      </c>
      <c r="K110" s="18" t="s">
        <v>371</v>
      </c>
      <c r="L110" s="18" t="s">
        <v>553</v>
      </c>
      <c r="M110" s="18"/>
      <c r="N110" s="18"/>
      <c r="O110" s="18" t="s">
        <v>348</v>
      </c>
      <c r="P110" s="18" t="s">
        <v>445</v>
      </c>
      <c r="Q110" s="18" t="s">
        <v>564</v>
      </c>
      <c r="R110" s="18" t="s">
        <v>351</v>
      </c>
      <c r="S110" s="18" t="s">
        <v>372</v>
      </c>
      <c r="T110" s="18" t="s">
        <v>353</v>
      </c>
      <c r="U110" s="18">
        <v>469117</v>
      </c>
      <c r="V110" s="18" t="s">
        <v>436</v>
      </c>
      <c r="W110" s="18" t="s">
        <v>355</v>
      </c>
      <c r="X110" s="18"/>
      <c r="Y110" s="18"/>
      <c r="Z110" s="18"/>
      <c r="AA110" s="18"/>
      <c r="AB110" s="18"/>
      <c r="AC110" s="18" t="s">
        <v>255</v>
      </c>
      <c r="AD110" s="18"/>
      <c r="AE110" s="18" t="s">
        <v>656</v>
      </c>
      <c r="AF110" s="18"/>
      <c r="AG110" s="18"/>
      <c r="AH110" s="18" t="s">
        <v>356</v>
      </c>
      <c r="AI110" s="28" t="s">
        <v>661</v>
      </c>
      <c r="AJ110" s="18"/>
      <c r="AK110" s="18"/>
      <c r="AL110" s="18" t="s">
        <v>427</v>
      </c>
      <c r="AM110" s="18"/>
      <c r="AN110" s="18"/>
      <c r="AO110" s="18"/>
      <c r="AP110" s="18" t="s">
        <v>359</v>
      </c>
      <c r="AQ110" s="18" t="s">
        <v>567</v>
      </c>
      <c r="AR110" s="18"/>
      <c r="AS110" s="18"/>
      <c r="AT110" s="18" t="s">
        <v>361</v>
      </c>
      <c r="AU110" s="18"/>
      <c r="AV110" s="18"/>
      <c r="AW110" s="18" t="s">
        <v>662</v>
      </c>
      <c r="AX110" s="18" t="s">
        <v>663</v>
      </c>
      <c r="AY110" s="28" t="s">
        <v>664</v>
      </c>
      <c r="AZ110" s="29">
        <v>125818.23</v>
      </c>
      <c r="BA110" s="29">
        <v>488858.45</v>
      </c>
      <c r="BB110" s="31" t="s">
        <v>569</v>
      </c>
    </row>
    <row r="111" spans="1:54" customFormat="1" x14ac:dyDescent="0.2">
      <c r="A111" s="18">
        <v>469118</v>
      </c>
      <c r="B111" s="18" t="s">
        <v>665</v>
      </c>
      <c r="C111" s="18" t="s">
        <v>660</v>
      </c>
      <c r="D111" s="18" t="s">
        <v>341</v>
      </c>
      <c r="E111" s="18" t="s">
        <v>432</v>
      </c>
      <c r="F111" s="18" t="s">
        <v>342</v>
      </c>
      <c r="G111" s="18">
        <v>2009</v>
      </c>
      <c r="H111" s="18"/>
      <c r="I111" s="18"/>
      <c r="J111" s="18" t="s">
        <v>345</v>
      </c>
      <c r="K111" s="18" t="s">
        <v>346</v>
      </c>
      <c r="L111" s="18" t="s">
        <v>553</v>
      </c>
      <c r="M111" s="18"/>
      <c r="N111" s="18"/>
      <c r="O111" s="18" t="s">
        <v>348</v>
      </c>
      <c r="P111" s="18" t="s">
        <v>445</v>
      </c>
      <c r="Q111" s="18" t="s">
        <v>564</v>
      </c>
      <c r="R111" s="18" t="s">
        <v>351</v>
      </c>
      <c r="S111" s="18" t="s">
        <v>352</v>
      </c>
      <c r="T111" s="18" t="s">
        <v>353</v>
      </c>
      <c r="U111" s="18">
        <v>469118</v>
      </c>
      <c r="V111" s="18" t="s">
        <v>436</v>
      </c>
      <c r="W111" s="18" t="s">
        <v>355</v>
      </c>
      <c r="X111" s="18"/>
      <c r="Y111" s="18"/>
      <c r="Z111" s="18"/>
      <c r="AA111" s="18"/>
      <c r="AB111" s="18"/>
      <c r="AC111" s="18" t="s">
        <v>255</v>
      </c>
      <c r="AD111" s="18"/>
      <c r="AE111" s="18" t="s">
        <v>656</v>
      </c>
      <c r="AF111" s="18"/>
      <c r="AG111" s="18"/>
      <c r="AH111" s="18" t="s">
        <v>356</v>
      </c>
      <c r="AI111" s="28" t="s">
        <v>566</v>
      </c>
      <c r="AJ111" s="18"/>
      <c r="AK111" s="18"/>
      <c r="AL111" s="18" t="s">
        <v>427</v>
      </c>
      <c r="AM111" s="18"/>
      <c r="AN111" s="18"/>
      <c r="AO111" s="18"/>
      <c r="AP111" s="18" t="s">
        <v>359</v>
      </c>
      <c r="AQ111" s="18" t="s">
        <v>567</v>
      </c>
      <c r="AR111" s="18"/>
      <c r="AS111" s="18"/>
      <c r="AT111" s="18" t="s">
        <v>361</v>
      </c>
      <c r="AU111" s="18"/>
      <c r="AV111" s="18"/>
      <c r="AW111" s="18" t="s">
        <v>666</v>
      </c>
      <c r="AX111" s="18"/>
      <c r="AY111" s="18"/>
      <c r="AZ111" s="29">
        <v>125823.61</v>
      </c>
      <c r="BA111" s="29">
        <v>488853.87</v>
      </c>
      <c r="BB111" s="31" t="s">
        <v>569</v>
      </c>
    </row>
    <row r="112" spans="1:54" customFormat="1" x14ac:dyDescent="0.2">
      <c r="A112" s="18">
        <v>469124</v>
      </c>
      <c r="B112" s="18" t="s">
        <v>667</v>
      </c>
      <c r="C112" s="18" t="s">
        <v>415</v>
      </c>
      <c r="D112" s="18" t="s">
        <v>563</v>
      </c>
      <c r="E112" s="18" t="s">
        <v>432</v>
      </c>
      <c r="F112" s="18" t="s">
        <v>342</v>
      </c>
      <c r="G112" s="18">
        <v>2009</v>
      </c>
      <c r="H112" s="18"/>
      <c r="I112" s="18"/>
      <c r="J112" s="18" t="s">
        <v>444</v>
      </c>
      <c r="K112" s="18" t="s">
        <v>346</v>
      </c>
      <c r="L112" s="18" t="s">
        <v>416</v>
      </c>
      <c r="M112" s="18"/>
      <c r="N112" s="18"/>
      <c r="O112" s="18" t="s">
        <v>348</v>
      </c>
      <c r="P112" s="18" t="s">
        <v>445</v>
      </c>
      <c r="Q112" s="18" t="s">
        <v>564</v>
      </c>
      <c r="R112" s="18" t="s">
        <v>351</v>
      </c>
      <c r="S112" s="18" t="s">
        <v>352</v>
      </c>
      <c r="T112" s="18" t="s">
        <v>565</v>
      </c>
      <c r="U112" s="18">
        <v>469124</v>
      </c>
      <c r="V112" s="18" t="s">
        <v>436</v>
      </c>
      <c r="W112" s="18" t="s">
        <v>373</v>
      </c>
      <c r="X112" s="18"/>
      <c r="Y112" s="18"/>
      <c r="Z112" s="18"/>
      <c r="AA112" s="18"/>
      <c r="AB112" s="18"/>
      <c r="AC112" s="18" t="s">
        <v>255</v>
      </c>
      <c r="AD112" s="18"/>
      <c r="AE112" s="18" t="s">
        <v>437</v>
      </c>
      <c r="AF112" s="18"/>
      <c r="AG112" s="18"/>
      <c r="AH112" s="18" t="s">
        <v>356</v>
      </c>
      <c r="AI112" s="28" t="s">
        <v>566</v>
      </c>
      <c r="AJ112" s="18"/>
      <c r="AK112" s="18"/>
      <c r="AL112" s="18" t="s">
        <v>427</v>
      </c>
      <c r="AM112" s="18"/>
      <c r="AN112" s="18"/>
      <c r="AO112" s="18"/>
      <c r="AP112" s="18" t="s">
        <v>373</v>
      </c>
      <c r="AQ112" s="18" t="s">
        <v>567</v>
      </c>
      <c r="AR112" s="18"/>
      <c r="AS112" s="18"/>
      <c r="AT112" s="18" t="s">
        <v>361</v>
      </c>
      <c r="AU112" s="18"/>
      <c r="AV112" s="18"/>
      <c r="AW112" s="18" t="s">
        <v>668</v>
      </c>
      <c r="AX112" s="18"/>
      <c r="AY112" s="18"/>
      <c r="AZ112" s="29">
        <v>125855.45</v>
      </c>
      <c r="BA112" s="29">
        <v>488873.02</v>
      </c>
      <c r="BB112" s="31" t="s">
        <v>569</v>
      </c>
    </row>
    <row r="113" spans="1:54" customFormat="1" x14ac:dyDescent="0.2">
      <c r="A113" s="18">
        <v>469125</v>
      </c>
      <c r="B113" s="18" t="s">
        <v>669</v>
      </c>
      <c r="C113" s="18" t="s">
        <v>415</v>
      </c>
      <c r="D113" s="18" t="s">
        <v>420</v>
      </c>
      <c r="E113" s="18" t="s">
        <v>432</v>
      </c>
      <c r="F113" s="18" t="s">
        <v>342</v>
      </c>
      <c r="G113" s="18">
        <v>2009</v>
      </c>
      <c r="H113" s="18"/>
      <c r="I113" s="18"/>
      <c r="J113" s="18" t="s">
        <v>444</v>
      </c>
      <c r="K113" s="18" t="s">
        <v>346</v>
      </c>
      <c r="L113" s="18" t="s">
        <v>416</v>
      </c>
      <c r="M113" s="18"/>
      <c r="N113" s="18"/>
      <c r="O113" s="18" t="s">
        <v>348</v>
      </c>
      <c r="P113" s="18" t="s">
        <v>445</v>
      </c>
      <c r="Q113" s="18" t="s">
        <v>564</v>
      </c>
      <c r="R113" s="18" t="s">
        <v>351</v>
      </c>
      <c r="S113" s="18" t="s">
        <v>352</v>
      </c>
      <c r="T113" s="18" t="s">
        <v>421</v>
      </c>
      <c r="U113" s="18">
        <v>469125</v>
      </c>
      <c r="V113" s="18" t="s">
        <v>436</v>
      </c>
      <c r="W113" s="18" t="s">
        <v>373</v>
      </c>
      <c r="X113" s="18"/>
      <c r="Y113" s="18"/>
      <c r="Z113" s="18"/>
      <c r="AA113" s="18"/>
      <c r="AB113" s="18"/>
      <c r="AC113" s="18" t="s">
        <v>255</v>
      </c>
      <c r="AD113" s="18"/>
      <c r="AE113" s="18" t="s">
        <v>437</v>
      </c>
      <c r="AF113" s="18"/>
      <c r="AG113" s="18"/>
      <c r="AH113" s="18" t="s">
        <v>356</v>
      </c>
      <c r="AI113" s="28" t="s">
        <v>566</v>
      </c>
      <c r="AJ113" s="18"/>
      <c r="AK113" s="18"/>
      <c r="AL113" s="18" t="s">
        <v>358</v>
      </c>
      <c r="AM113" s="18"/>
      <c r="AN113" s="18"/>
      <c r="AO113" s="18"/>
      <c r="AP113" s="18" t="s">
        <v>373</v>
      </c>
      <c r="AQ113" s="18" t="s">
        <v>567</v>
      </c>
      <c r="AR113" s="18"/>
      <c r="AS113" s="18"/>
      <c r="AT113" s="18" t="s">
        <v>361</v>
      </c>
      <c r="AU113" s="18"/>
      <c r="AV113" s="18"/>
      <c r="AW113" s="18" t="s">
        <v>670</v>
      </c>
      <c r="AX113" s="18"/>
      <c r="AY113" s="18"/>
      <c r="AZ113" s="29">
        <v>125855.77</v>
      </c>
      <c r="BA113" s="29">
        <v>488871.4</v>
      </c>
      <c r="BB113" s="31" t="s">
        <v>569</v>
      </c>
    </row>
    <row r="114" spans="1:54" customFormat="1" x14ac:dyDescent="0.2">
      <c r="A114" s="18">
        <v>469162</v>
      </c>
      <c r="B114" s="18" t="s">
        <v>671</v>
      </c>
      <c r="C114" s="18" t="s">
        <v>340</v>
      </c>
      <c r="D114" s="18" t="s">
        <v>431</v>
      </c>
      <c r="E114" s="18" t="s">
        <v>432</v>
      </c>
      <c r="F114" s="18" t="s">
        <v>342</v>
      </c>
      <c r="G114" s="18">
        <v>2009</v>
      </c>
      <c r="H114" s="18"/>
      <c r="I114" s="18"/>
      <c r="J114" s="18"/>
      <c r="K114" s="18"/>
      <c r="L114" s="18"/>
      <c r="M114" s="18"/>
      <c r="N114" s="18"/>
      <c r="O114" s="18" t="s">
        <v>348</v>
      </c>
      <c r="P114" s="18" t="s">
        <v>445</v>
      </c>
      <c r="Q114" s="18" t="s">
        <v>564</v>
      </c>
      <c r="R114" s="18"/>
      <c r="S114" s="18"/>
      <c r="T114" s="18"/>
      <c r="U114" s="18">
        <v>469162</v>
      </c>
      <c r="V114" s="18" t="s">
        <v>436</v>
      </c>
      <c r="W114" s="18"/>
      <c r="X114" s="18"/>
      <c r="Y114" s="18"/>
      <c r="Z114" s="18"/>
      <c r="AA114" s="18"/>
      <c r="AB114" s="18"/>
      <c r="AC114" s="18" t="s">
        <v>255</v>
      </c>
      <c r="AD114" s="18"/>
      <c r="AE114" s="18" t="s">
        <v>672</v>
      </c>
      <c r="AF114" s="18"/>
      <c r="AG114" s="18"/>
      <c r="AH114" s="18" t="s">
        <v>437</v>
      </c>
      <c r="AI114" s="30"/>
      <c r="AJ114" s="18"/>
      <c r="AK114" s="18"/>
      <c r="AL114" s="18"/>
      <c r="AM114" s="18" t="s">
        <v>438</v>
      </c>
      <c r="AN114" s="18"/>
      <c r="AO114" s="18"/>
      <c r="AP114" s="18" t="s">
        <v>673</v>
      </c>
      <c r="AQ114" s="18" t="s">
        <v>567</v>
      </c>
      <c r="AR114" s="18"/>
      <c r="AS114" s="18"/>
      <c r="AT114" s="18" t="s">
        <v>361</v>
      </c>
      <c r="AU114" s="18"/>
      <c r="AV114" s="18"/>
      <c r="AW114" s="18" t="s">
        <v>674</v>
      </c>
      <c r="AX114" s="18"/>
      <c r="AY114" s="18"/>
      <c r="AZ114" s="29">
        <v>125773.4</v>
      </c>
      <c r="BA114" s="29">
        <v>488849.71</v>
      </c>
      <c r="BB114" s="31" t="s">
        <v>569</v>
      </c>
    </row>
    <row r="115" spans="1:54" customFormat="1" x14ac:dyDescent="0.2">
      <c r="A115" s="18">
        <v>469171</v>
      </c>
      <c r="B115" s="18" t="s">
        <v>675</v>
      </c>
      <c r="C115" s="18" t="s">
        <v>340</v>
      </c>
      <c r="D115" s="18" t="s">
        <v>341</v>
      </c>
      <c r="E115" s="18" t="s">
        <v>432</v>
      </c>
      <c r="F115" s="18" t="s">
        <v>342</v>
      </c>
      <c r="G115" s="18">
        <v>2009</v>
      </c>
      <c r="H115" s="18"/>
      <c r="I115" s="18"/>
      <c r="J115" s="18" t="s">
        <v>388</v>
      </c>
      <c r="K115" s="18" t="s">
        <v>346</v>
      </c>
      <c r="L115" s="18" t="s">
        <v>347</v>
      </c>
      <c r="M115" s="18"/>
      <c r="N115" s="18"/>
      <c r="O115" s="18" t="s">
        <v>348</v>
      </c>
      <c r="P115" s="18" t="s">
        <v>445</v>
      </c>
      <c r="Q115" s="18" t="s">
        <v>564</v>
      </c>
      <c r="R115" s="18" t="s">
        <v>365</v>
      </c>
      <c r="S115" s="18" t="s">
        <v>352</v>
      </c>
      <c r="T115" s="18" t="s">
        <v>353</v>
      </c>
      <c r="U115" s="18">
        <v>469171</v>
      </c>
      <c r="V115" s="18" t="s">
        <v>436</v>
      </c>
      <c r="W115" s="18" t="s">
        <v>355</v>
      </c>
      <c r="X115" s="18"/>
      <c r="Y115" s="18"/>
      <c r="Z115" s="18"/>
      <c r="AA115" s="18"/>
      <c r="AB115" s="18"/>
      <c r="AC115" s="18" t="s">
        <v>255</v>
      </c>
      <c r="AD115" s="18"/>
      <c r="AE115" s="18" t="s">
        <v>437</v>
      </c>
      <c r="AF115" s="18"/>
      <c r="AG115" s="18"/>
      <c r="AH115" s="18" t="s">
        <v>356</v>
      </c>
      <c r="AI115" s="28" t="s">
        <v>566</v>
      </c>
      <c r="AJ115" s="18"/>
      <c r="AK115" s="18"/>
      <c r="AL115" s="18" t="s">
        <v>358</v>
      </c>
      <c r="AM115" s="18"/>
      <c r="AN115" s="18"/>
      <c r="AO115" s="18"/>
      <c r="AP115" s="18" t="s">
        <v>359</v>
      </c>
      <c r="AQ115" s="18" t="s">
        <v>567</v>
      </c>
      <c r="AR115" s="18"/>
      <c r="AS115" s="18"/>
      <c r="AT115" s="18" t="s">
        <v>361</v>
      </c>
      <c r="AU115" s="18"/>
      <c r="AV115" s="18"/>
      <c r="AW115" s="18" t="s">
        <v>676</v>
      </c>
      <c r="AX115" s="18"/>
      <c r="AY115" s="18"/>
      <c r="AZ115" s="29">
        <v>125805.14</v>
      </c>
      <c r="BA115" s="29">
        <v>488840.93</v>
      </c>
      <c r="BB115" s="31" t="s">
        <v>569</v>
      </c>
    </row>
    <row r="116" spans="1:54" customFormat="1" x14ac:dyDescent="0.2">
      <c r="A116" s="18">
        <v>469004</v>
      </c>
      <c r="B116" s="18" t="s">
        <v>677</v>
      </c>
      <c r="C116" s="18" t="s">
        <v>340</v>
      </c>
      <c r="D116" s="18" t="s">
        <v>431</v>
      </c>
      <c r="E116" s="18" t="s">
        <v>432</v>
      </c>
      <c r="F116" s="18" t="s">
        <v>443</v>
      </c>
      <c r="G116" s="18">
        <v>2009</v>
      </c>
      <c r="H116" s="18"/>
      <c r="I116" s="18"/>
      <c r="J116" s="18"/>
      <c r="K116" s="18"/>
      <c r="L116" s="18"/>
      <c r="M116" s="18"/>
      <c r="N116" s="18"/>
      <c r="O116" s="18" t="s">
        <v>348</v>
      </c>
      <c r="P116" s="18" t="s">
        <v>678</v>
      </c>
      <c r="Q116" s="18" t="s">
        <v>679</v>
      </c>
      <c r="R116" s="18"/>
      <c r="S116" s="18"/>
      <c r="T116" s="18"/>
      <c r="U116" s="18">
        <v>469004</v>
      </c>
      <c r="V116" s="18" t="s">
        <v>436</v>
      </c>
      <c r="W116" s="18"/>
      <c r="X116" s="18"/>
      <c r="Y116" s="18"/>
      <c r="Z116" s="18"/>
      <c r="AA116" s="18"/>
      <c r="AB116" s="18"/>
      <c r="AC116" s="18" t="s">
        <v>255</v>
      </c>
      <c r="AD116" s="18"/>
      <c r="AE116" s="18" t="s">
        <v>437</v>
      </c>
      <c r="AF116" s="18"/>
      <c r="AG116" s="18"/>
      <c r="AH116" s="18" t="s">
        <v>437</v>
      </c>
      <c r="AI116" s="30"/>
      <c r="AJ116" s="18"/>
      <c r="AK116" s="18"/>
      <c r="AL116" s="18"/>
      <c r="AM116" s="18" t="s">
        <v>438</v>
      </c>
      <c r="AN116" s="18"/>
      <c r="AO116" s="18"/>
      <c r="AP116" s="18" t="s">
        <v>373</v>
      </c>
      <c r="AQ116" s="18" t="s">
        <v>680</v>
      </c>
      <c r="AR116" s="18"/>
      <c r="AS116" s="18"/>
      <c r="AT116" s="18" t="s">
        <v>361</v>
      </c>
      <c r="AU116" s="18"/>
      <c r="AV116" s="18"/>
      <c r="AW116" s="18" t="s">
        <v>681</v>
      </c>
      <c r="AX116" s="18"/>
      <c r="AY116" s="18"/>
      <c r="AZ116" s="29">
        <v>123694.436293095</v>
      </c>
      <c r="BA116" s="29">
        <v>489075.34113079298</v>
      </c>
      <c r="BB116" s="31" t="s">
        <v>682</v>
      </c>
    </row>
    <row r="117" spans="1:54" customFormat="1" x14ac:dyDescent="0.2">
      <c r="A117" s="18">
        <v>469018</v>
      </c>
      <c r="B117" s="18" t="s">
        <v>683</v>
      </c>
      <c r="C117" s="18" t="s">
        <v>684</v>
      </c>
      <c r="D117" s="18" t="s">
        <v>341</v>
      </c>
      <c r="E117" s="18" t="s">
        <v>432</v>
      </c>
      <c r="F117" s="18" t="s">
        <v>443</v>
      </c>
      <c r="G117" s="18">
        <v>2009</v>
      </c>
      <c r="H117" s="18"/>
      <c r="I117" s="18"/>
      <c r="J117" s="18" t="s">
        <v>345</v>
      </c>
      <c r="K117" s="18" t="s">
        <v>346</v>
      </c>
      <c r="L117" s="18" t="s">
        <v>685</v>
      </c>
      <c r="M117" s="18"/>
      <c r="N117" s="18"/>
      <c r="O117" s="18" t="s">
        <v>348</v>
      </c>
      <c r="P117" s="18" t="s">
        <v>678</v>
      </c>
      <c r="Q117" s="18" t="s">
        <v>679</v>
      </c>
      <c r="R117" s="18" t="s">
        <v>365</v>
      </c>
      <c r="S117" s="18" t="s">
        <v>352</v>
      </c>
      <c r="T117" s="18" t="s">
        <v>382</v>
      </c>
      <c r="U117" s="18">
        <v>469018</v>
      </c>
      <c r="V117" s="18" t="s">
        <v>436</v>
      </c>
      <c r="W117" s="18" t="s">
        <v>383</v>
      </c>
      <c r="X117" s="18"/>
      <c r="Y117" s="18"/>
      <c r="Z117" s="18"/>
      <c r="AA117" s="18"/>
      <c r="AB117" s="18"/>
      <c r="AC117" s="18" t="s">
        <v>255</v>
      </c>
      <c r="AD117" s="18"/>
      <c r="AE117" s="18" t="s">
        <v>437</v>
      </c>
      <c r="AF117" s="18"/>
      <c r="AG117" s="18"/>
      <c r="AH117" s="18" t="s">
        <v>356</v>
      </c>
      <c r="AI117" s="28" t="s">
        <v>686</v>
      </c>
      <c r="AJ117" s="18"/>
      <c r="AK117" s="18"/>
      <c r="AL117" s="18" t="s">
        <v>358</v>
      </c>
      <c r="AM117" s="18"/>
      <c r="AN117" s="18"/>
      <c r="AO117" s="18"/>
      <c r="AP117" s="18" t="s">
        <v>359</v>
      </c>
      <c r="AQ117" s="18" t="s">
        <v>680</v>
      </c>
      <c r="AR117" s="18"/>
      <c r="AS117" s="18"/>
      <c r="AT117" s="18" t="s">
        <v>361</v>
      </c>
      <c r="AU117" s="18"/>
      <c r="AV117" s="18"/>
      <c r="AW117" s="18" t="s">
        <v>687</v>
      </c>
      <c r="AX117" s="18"/>
      <c r="AY117" s="18"/>
      <c r="AZ117" s="29">
        <v>123801.06</v>
      </c>
      <c r="BA117" s="29">
        <v>489038.26</v>
      </c>
      <c r="BB117" s="31" t="s">
        <v>682</v>
      </c>
    </row>
    <row r="118" spans="1:54" customFormat="1" x14ac:dyDescent="0.2">
      <c r="A118" s="18">
        <v>469019</v>
      </c>
      <c r="B118" s="18" t="s">
        <v>688</v>
      </c>
      <c r="C118" s="18" t="s">
        <v>340</v>
      </c>
      <c r="D118" s="18" t="s">
        <v>341</v>
      </c>
      <c r="E118" s="18" t="s">
        <v>432</v>
      </c>
      <c r="F118" s="18" t="s">
        <v>443</v>
      </c>
      <c r="G118" s="18">
        <v>2009</v>
      </c>
      <c r="H118" s="18"/>
      <c r="I118" s="18"/>
      <c r="J118" s="18" t="s">
        <v>345</v>
      </c>
      <c r="K118" s="18" t="s">
        <v>346</v>
      </c>
      <c r="L118" s="18" t="s">
        <v>347</v>
      </c>
      <c r="M118" s="18"/>
      <c r="N118" s="18"/>
      <c r="O118" s="18" t="s">
        <v>348</v>
      </c>
      <c r="P118" s="18" t="s">
        <v>678</v>
      </c>
      <c r="Q118" s="18" t="s">
        <v>679</v>
      </c>
      <c r="R118" s="18" t="s">
        <v>365</v>
      </c>
      <c r="S118" s="18" t="s">
        <v>372</v>
      </c>
      <c r="T118" s="18" t="s">
        <v>382</v>
      </c>
      <c r="U118" s="18">
        <v>469019</v>
      </c>
      <c r="V118" s="18" t="s">
        <v>436</v>
      </c>
      <c r="W118" s="18" t="s">
        <v>383</v>
      </c>
      <c r="X118" s="18"/>
      <c r="Y118" s="18"/>
      <c r="Z118" s="18"/>
      <c r="AA118" s="18"/>
      <c r="AB118" s="18"/>
      <c r="AC118" s="18" t="s">
        <v>255</v>
      </c>
      <c r="AD118" s="18"/>
      <c r="AE118" s="18" t="s">
        <v>437</v>
      </c>
      <c r="AF118" s="18"/>
      <c r="AG118" s="18"/>
      <c r="AH118" s="18" t="s">
        <v>356</v>
      </c>
      <c r="AI118" s="28" t="s">
        <v>686</v>
      </c>
      <c r="AJ118" s="18"/>
      <c r="AK118" s="18"/>
      <c r="AL118" s="18" t="s">
        <v>358</v>
      </c>
      <c r="AM118" s="18"/>
      <c r="AN118" s="18"/>
      <c r="AO118" s="18"/>
      <c r="AP118" s="18" t="s">
        <v>359</v>
      </c>
      <c r="AQ118" s="18" t="s">
        <v>680</v>
      </c>
      <c r="AR118" s="18"/>
      <c r="AS118" s="18"/>
      <c r="AT118" s="18" t="s">
        <v>361</v>
      </c>
      <c r="AU118" s="18"/>
      <c r="AV118" s="18"/>
      <c r="AW118" s="18" t="s">
        <v>689</v>
      </c>
      <c r="AX118" s="18"/>
      <c r="AY118" s="18"/>
      <c r="AZ118" s="29">
        <v>123834.06</v>
      </c>
      <c r="BA118" s="29">
        <v>489025.7</v>
      </c>
      <c r="BB118" s="31" t="s">
        <v>682</v>
      </c>
    </row>
    <row r="119" spans="1:54" customFormat="1" x14ac:dyDescent="0.2">
      <c r="A119" s="18">
        <v>469037</v>
      </c>
      <c r="B119" s="18" t="s">
        <v>690</v>
      </c>
      <c r="C119" s="18" t="s">
        <v>340</v>
      </c>
      <c r="D119" s="18" t="s">
        <v>341</v>
      </c>
      <c r="E119" s="18" t="s">
        <v>432</v>
      </c>
      <c r="F119" s="18" t="s">
        <v>443</v>
      </c>
      <c r="G119" s="18">
        <v>2009</v>
      </c>
      <c r="H119" s="18"/>
      <c r="I119" s="18"/>
      <c r="J119" s="18" t="s">
        <v>388</v>
      </c>
      <c r="K119" s="18" t="s">
        <v>346</v>
      </c>
      <c r="L119" s="18" t="s">
        <v>347</v>
      </c>
      <c r="M119" s="18"/>
      <c r="N119" s="18"/>
      <c r="O119" s="18" t="s">
        <v>348</v>
      </c>
      <c r="P119" s="18" t="s">
        <v>678</v>
      </c>
      <c r="Q119" s="18" t="s">
        <v>691</v>
      </c>
      <c r="R119" s="18" t="s">
        <v>365</v>
      </c>
      <c r="S119" s="18" t="s">
        <v>372</v>
      </c>
      <c r="T119" s="18" t="s">
        <v>382</v>
      </c>
      <c r="U119" s="18">
        <v>469037</v>
      </c>
      <c r="V119" s="18" t="s">
        <v>436</v>
      </c>
      <c r="W119" s="18" t="s">
        <v>383</v>
      </c>
      <c r="X119" s="18"/>
      <c r="Y119" s="18"/>
      <c r="Z119" s="18"/>
      <c r="AA119" s="18"/>
      <c r="AB119" s="18"/>
      <c r="AC119" s="18" t="s">
        <v>255</v>
      </c>
      <c r="AD119" s="18"/>
      <c r="AE119" s="18" t="s">
        <v>437</v>
      </c>
      <c r="AF119" s="18"/>
      <c r="AG119" s="18"/>
      <c r="AH119" s="18" t="s">
        <v>356</v>
      </c>
      <c r="AI119" s="28" t="s">
        <v>686</v>
      </c>
      <c r="AJ119" s="18"/>
      <c r="AK119" s="18"/>
      <c r="AL119" s="18" t="s">
        <v>358</v>
      </c>
      <c r="AM119" s="18"/>
      <c r="AN119" s="18"/>
      <c r="AO119" s="18"/>
      <c r="AP119" s="18" t="s">
        <v>359</v>
      </c>
      <c r="AQ119" s="18" t="s">
        <v>680</v>
      </c>
      <c r="AR119" s="18"/>
      <c r="AS119" s="18"/>
      <c r="AT119" s="18" t="s">
        <v>361</v>
      </c>
      <c r="AU119" s="18"/>
      <c r="AV119" s="18"/>
      <c r="AW119" s="18" t="s">
        <v>692</v>
      </c>
      <c r="AX119" s="18"/>
      <c r="AY119" s="18"/>
      <c r="AZ119" s="29">
        <v>123899.09</v>
      </c>
      <c r="BA119" s="29">
        <v>488944.19</v>
      </c>
      <c r="BB119" s="31" t="s">
        <v>682</v>
      </c>
    </row>
    <row r="120" spans="1:54" customFormat="1" x14ac:dyDescent="0.2">
      <c r="A120" s="18">
        <v>469038</v>
      </c>
      <c r="B120" s="18" t="s">
        <v>693</v>
      </c>
      <c r="C120" s="18" t="s">
        <v>340</v>
      </c>
      <c r="D120" s="18" t="s">
        <v>341</v>
      </c>
      <c r="E120" s="18" t="s">
        <v>432</v>
      </c>
      <c r="F120" s="18" t="s">
        <v>443</v>
      </c>
      <c r="G120" s="18">
        <v>2009</v>
      </c>
      <c r="H120" s="18"/>
      <c r="I120" s="18"/>
      <c r="J120" s="18" t="s">
        <v>345</v>
      </c>
      <c r="K120" s="18" t="s">
        <v>346</v>
      </c>
      <c r="L120" s="18" t="s">
        <v>347</v>
      </c>
      <c r="M120" s="18"/>
      <c r="N120" s="18"/>
      <c r="O120" s="18" t="s">
        <v>348</v>
      </c>
      <c r="P120" s="18" t="s">
        <v>678</v>
      </c>
      <c r="Q120" s="18" t="s">
        <v>691</v>
      </c>
      <c r="R120" s="18" t="s">
        <v>365</v>
      </c>
      <c r="S120" s="18" t="s">
        <v>372</v>
      </c>
      <c r="T120" s="18" t="s">
        <v>353</v>
      </c>
      <c r="U120" s="18">
        <v>469038</v>
      </c>
      <c r="V120" s="18" t="s">
        <v>436</v>
      </c>
      <c r="W120" s="18" t="s">
        <v>355</v>
      </c>
      <c r="X120" s="18"/>
      <c r="Y120" s="18"/>
      <c r="Z120" s="18"/>
      <c r="AA120" s="18"/>
      <c r="AB120" s="18"/>
      <c r="AC120" s="18" t="s">
        <v>255</v>
      </c>
      <c r="AD120" s="18"/>
      <c r="AE120" s="18" t="s">
        <v>437</v>
      </c>
      <c r="AF120" s="18"/>
      <c r="AG120" s="18"/>
      <c r="AH120" s="18" t="s">
        <v>356</v>
      </c>
      <c r="AI120" s="28" t="s">
        <v>686</v>
      </c>
      <c r="AJ120" s="18"/>
      <c r="AK120" s="18"/>
      <c r="AL120" s="18" t="s">
        <v>358</v>
      </c>
      <c r="AM120" s="18"/>
      <c r="AN120" s="18"/>
      <c r="AO120" s="18"/>
      <c r="AP120" s="18" t="s">
        <v>359</v>
      </c>
      <c r="AQ120" s="18" t="s">
        <v>680</v>
      </c>
      <c r="AR120" s="18"/>
      <c r="AS120" s="18"/>
      <c r="AT120" s="18" t="s">
        <v>361</v>
      </c>
      <c r="AU120" s="18"/>
      <c r="AV120" s="18"/>
      <c r="AW120" s="18" t="s">
        <v>694</v>
      </c>
      <c r="AX120" s="18"/>
      <c r="AY120" s="18"/>
      <c r="AZ120" s="29">
        <v>123890.32</v>
      </c>
      <c r="BA120" s="29">
        <v>488945.44</v>
      </c>
      <c r="BB120" s="31" t="s">
        <v>682</v>
      </c>
    </row>
    <row r="121" spans="1:54" customFormat="1" x14ac:dyDescent="0.2">
      <c r="A121" s="18">
        <v>469052</v>
      </c>
      <c r="B121" s="18" t="s">
        <v>695</v>
      </c>
      <c r="C121" s="18" t="s">
        <v>340</v>
      </c>
      <c r="D121" s="18" t="s">
        <v>341</v>
      </c>
      <c r="E121" s="18" t="s">
        <v>432</v>
      </c>
      <c r="F121" s="18" t="s">
        <v>443</v>
      </c>
      <c r="G121" s="18">
        <v>2009</v>
      </c>
      <c r="H121" s="18"/>
      <c r="I121" s="18"/>
      <c r="J121" s="18" t="s">
        <v>345</v>
      </c>
      <c r="K121" s="18" t="s">
        <v>346</v>
      </c>
      <c r="L121" s="18" t="s">
        <v>347</v>
      </c>
      <c r="M121" s="18"/>
      <c r="N121" s="18"/>
      <c r="O121" s="18" t="s">
        <v>348</v>
      </c>
      <c r="P121" s="18" t="s">
        <v>678</v>
      </c>
      <c r="Q121" s="18" t="s">
        <v>691</v>
      </c>
      <c r="R121" s="18" t="s">
        <v>365</v>
      </c>
      <c r="S121" s="18" t="s">
        <v>352</v>
      </c>
      <c r="T121" s="18" t="s">
        <v>382</v>
      </c>
      <c r="U121" s="18">
        <v>469052</v>
      </c>
      <c r="V121" s="18" t="s">
        <v>436</v>
      </c>
      <c r="W121" s="18" t="s">
        <v>383</v>
      </c>
      <c r="X121" s="18"/>
      <c r="Y121" s="18"/>
      <c r="Z121" s="18"/>
      <c r="AA121" s="18"/>
      <c r="AB121" s="18"/>
      <c r="AC121" s="18" t="s">
        <v>255</v>
      </c>
      <c r="AD121" s="18"/>
      <c r="AE121" s="18" t="s">
        <v>437</v>
      </c>
      <c r="AF121" s="18"/>
      <c r="AG121" s="18"/>
      <c r="AH121" s="18" t="s">
        <v>356</v>
      </c>
      <c r="AI121" s="28" t="s">
        <v>686</v>
      </c>
      <c r="AJ121" s="18"/>
      <c r="AK121" s="18"/>
      <c r="AL121" s="18" t="s">
        <v>358</v>
      </c>
      <c r="AM121" s="18"/>
      <c r="AN121" s="18"/>
      <c r="AO121" s="18"/>
      <c r="AP121" s="18" t="s">
        <v>359</v>
      </c>
      <c r="AQ121" s="18" t="s">
        <v>680</v>
      </c>
      <c r="AR121" s="18"/>
      <c r="AS121" s="18"/>
      <c r="AT121" s="18" t="s">
        <v>361</v>
      </c>
      <c r="AU121" s="18"/>
      <c r="AV121" s="18"/>
      <c r="AW121" s="18" t="s">
        <v>696</v>
      </c>
      <c r="AX121" s="18"/>
      <c r="AY121" s="18"/>
      <c r="AZ121" s="29">
        <v>124006.62</v>
      </c>
      <c r="BA121" s="29">
        <v>488870.26</v>
      </c>
      <c r="BB121" s="31" t="s">
        <v>682</v>
      </c>
    </row>
    <row r="122" spans="1:54" customFormat="1" x14ac:dyDescent="0.2">
      <c r="A122" s="18">
        <v>469073</v>
      </c>
      <c r="B122" s="18" t="s">
        <v>697</v>
      </c>
      <c r="C122" s="18" t="s">
        <v>340</v>
      </c>
      <c r="D122" s="18" t="s">
        <v>431</v>
      </c>
      <c r="E122" s="18" t="s">
        <v>432</v>
      </c>
      <c r="F122" s="18" t="s">
        <v>443</v>
      </c>
      <c r="G122" s="18">
        <v>2009</v>
      </c>
      <c r="H122" s="18"/>
      <c r="I122" s="18"/>
      <c r="J122" s="18"/>
      <c r="K122" s="18"/>
      <c r="L122" s="18"/>
      <c r="M122" s="18"/>
      <c r="N122" s="18"/>
      <c r="O122" s="18" t="s">
        <v>348</v>
      </c>
      <c r="P122" s="18" t="s">
        <v>678</v>
      </c>
      <c r="Q122" s="18" t="s">
        <v>679</v>
      </c>
      <c r="R122" s="18"/>
      <c r="S122" s="18"/>
      <c r="T122" s="18"/>
      <c r="U122" s="18">
        <v>469073</v>
      </c>
      <c r="V122" s="18" t="s">
        <v>436</v>
      </c>
      <c r="W122" s="18"/>
      <c r="X122" s="18"/>
      <c r="Y122" s="18"/>
      <c r="Z122" s="18"/>
      <c r="AA122" s="18"/>
      <c r="AB122" s="18"/>
      <c r="AC122" s="18" t="s">
        <v>255</v>
      </c>
      <c r="AD122" s="18"/>
      <c r="AE122" s="18" t="s">
        <v>437</v>
      </c>
      <c r="AF122" s="18"/>
      <c r="AG122" s="18"/>
      <c r="AH122" s="18" t="s">
        <v>437</v>
      </c>
      <c r="AI122" s="30"/>
      <c r="AJ122" s="18"/>
      <c r="AK122" s="18"/>
      <c r="AL122" s="18"/>
      <c r="AM122" s="18" t="s">
        <v>438</v>
      </c>
      <c r="AN122" s="18"/>
      <c r="AO122" s="18"/>
      <c r="AP122" s="18" t="s">
        <v>373</v>
      </c>
      <c r="AQ122" s="18" t="s">
        <v>680</v>
      </c>
      <c r="AR122" s="18"/>
      <c r="AS122" s="18"/>
      <c r="AT122" s="18" t="s">
        <v>361</v>
      </c>
      <c r="AU122" s="18"/>
      <c r="AV122" s="18"/>
      <c r="AW122" s="18" t="s">
        <v>698</v>
      </c>
      <c r="AX122" s="18"/>
      <c r="AY122" s="18"/>
      <c r="AZ122" s="29">
        <v>123723.08</v>
      </c>
      <c r="BA122" s="29">
        <v>489050.18</v>
      </c>
      <c r="BB122" s="31" t="s">
        <v>682</v>
      </c>
    </row>
    <row r="123" spans="1:54" customFormat="1" x14ac:dyDescent="0.2">
      <c r="A123" s="18">
        <v>469080</v>
      </c>
      <c r="B123" s="18" t="s">
        <v>699</v>
      </c>
      <c r="C123" s="18" t="s">
        <v>340</v>
      </c>
      <c r="D123" s="18" t="s">
        <v>341</v>
      </c>
      <c r="E123" s="18" t="s">
        <v>432</v>
      </c>
      <c r="F123" s="18" t="s">
        <v>443</v>
      </c>
      <c r="G123" s="18">
        <v>2009</v>
      </c>
      <c r="H123" s="18"/>
      <c r="I123" s="18"/>
      <c r="J123" s="18" t="s">
        <v>388</v>
      </c>
      <c r="K123" s="18" t="s">
        <v>346</v>
      </c>
      <c r="L123" s="18" t="s">
        <v>347</v>
      </c>
      <c r="M123" s="18"/>
      <c r="N123" s="18"/>
      <c r="O123" s="18" t="s">
        <v>348</v>
      </c>
      <c r="P123" s="18" t="s">
        <v>678</v>
      </c>
      <c r="Q123" s="18" t="s">
        <v>679</v>
      </c>
      <c r="R123" s="18" t="s">
        <v>365</v>
      </c>
      <c r="S123" s="18" t="s">
        <v>372</v>
      </c>
      <c r="T123" s="18" t="s">
        <v>353</v>
      </c>
      <c r="U123" s="18">
        <v>469080</v>
      </c>
      <c r="V123" s="18" t="s">
        <v>436</v>
      </c>
      <c r="W123" s="18" t="s">
        <v>355</v>
      </c>
      <c r="X123" s="18"/>
      <c r="Y123" s="18"/>
      <c r="Z123" s="18"/>
      <c r="AA123" s="18"/>
      <c r="AB123" s="18"/>
      <c r="AC123" s="18" t="s">
        <v>255</v>
      </c>
      <c r="AD123" s="18"/>
      <c r="AE123" s="18" t="s">
        <v>437</v>
      </c>
      <c r="AF123" s="18"/>
      <c r="AG123" s="18"/>
      <c r="AH123" s="18" t="s">
        <v>356</v>
      </c>
      <c r="AI123" s="28" t="s">
        <v>686</v>
      </c>
      <c r="AJ123" s="18"/>
      <c r="AK123" s="18"/>
      <c r="AL123" s="18" t="s">
        <v>358</v>
      </c>
      <c r="AM123" s="18"/>
      <c r="AN123" s="18"/>
      <c r="AO123" s="18"/>
      <c r="AP123" s="18" t="s">
        <v>359</v>
      </c>
      <c r="AQ123" s="18" t="s">
        <v>680</v>
      </c>
      <c r="AR123" s="18"/>
      <c r="AS123" s="18"/>
      <c r="AT123" s="18" t="s">
        <v>361</v>
      </c>
      <c r="AU123" s="18"/>
      <c r="AV123" s="18"/>
      <c r="AW123" s="18" t="s">
        <v>700</v>
      </c>
      <c r="AX123" s="18"/>
      <c r="AY123" s="18"/>
      <c r="AZ123" s="29">
        <v>123673.34</v>
      </c>
      <c r="BA123" s="29">
        <v>489082.79</v>
      </c>
      <c r="BB123" s="31" t="s">
        <v>682</v>
      </c>
    </row>
    <row r="124" spans="1:54" customFormat="1" x14ac:dyDescent="0.2">
      <c r="A124" s="18">
        <v>469081</v>
      </c>
      <c r="B124" s="18" t="s">
        <v>701</v>
      </c>
      <c r="C124" s="18" t="s">
        <v>340</v>
      </c>
      <c r="D124" s="18" t="s">
        <v>431</v>
      </c>
      <c r="E124" s="18" t="s">
        <v>432</v>
      </c>
      <c r="F124" s="18" t="s">
        <v>443</v>
      </c>
      <c r="G124" s="18">
        <v>2009</v>
      </c>
      <c r="H124" s="18"/>
      <c r="I124" s="18"/>
      <c r="J124" s="18"/>
      <c r="K124" s="18"/>
      <c r="L124" s="18"/>
      <c r="M124" s="18"/>
      <c r="N124" s="18"/>
      <c r="O124" s="18" t="s">
        <v>348</v>
      </c>
      <c r="P124" s="18" t="s">
        <v>678</v>
      </c>
      <c r="Q124" s="18" t="s">
        <v>679</v>
      </c>
      <c r="R124" s="18"/>
      <c r="S124" s="18"/>
      <c r="T124" s="18"/>
      <c r="U124" s="18">
        <v>469081</v>
      </c>
      <c r="V124" s="18" t="s">
        <v>436</v>
      </c>
      <c r="W124" s="18"/>
      <c r="X124" s="18"/>
      <c r="Y124" s="18"/>
      <c r="Z124" s="18"/>
      <c r="AA124" s="18"/>
      <c r="AB124" s="18"/>
      <c r="AC124" s="18" t="s">
        <v>255</v>
      </c>
      <c r="AD124" s="18"/>
      <c r="AE124" s="18" t="s">
        <v>437</v>
      </c>
      <c r="AF124" s="18"/>
      <c r="AG124" s="18"/>
      <c r="AH124" s="18" t="s">
        <v>437</v>
      </c>
      <c r="AI124" s="30"/>
      <c r="AJ124" s="18"/>
      <c r="AK124" s="18"/>
      <c r="AL124" s="18"/>
      <c r="AM124" s="18" t="s">
        <v>438</v>
      </c>
      <c r="AN124" s="18"/>
      <c r="AO124" s="18"/>
      <c r="AP124" s="18" t="s">
        <v>373</v>
      </c>
      <c r="AQ124" s="18" t="s">
        <v>680</v>
      </c>
      <c r="AR124" s="18"/>
      <c r="AS124" s="18"/>
      <c r="AT124" s="18" t="s">
        <v>361</v>
      </c>
      <c r="AU124" s="18"/>
      <c r="AV124" s="18"/>
      <c r="AW124" s="18" t="s">
        <v>702</v>
      </c>
      <c r="AX124" s="18"/>
      <c r="AY124" s="18"/>
      <c r="AZ124" s="29">
        <v>123805.4</v>
      </c>
      <c r="BA124" s="29">
        <v>489030.49</v>
      </c>
      <c r="BB124" s="31" t="s">
        <v>682</v>
      </c>
    </row>
    <row r="125" spans="1:54" customFormat="1" x14ac:dyDescent="0.2">
      <c r="A125" s="18">
        <v>469082</v>
      </c>
      <c r="B125" s="18" t="s">
        <v>703</v>
      </c>
      <c r="C125" s="18" t="s">
        <v>340</v>
      </c>
      <c r="D125" s="18" t="s">
        <v>431</v>
      </c>
      <c r="E125" s="18" t="s">
        <v>432</v>
      </c>
      <c r="F125" s="18" t="s">
        <v>443</v>
      </c>
      <c r="G125" s="18">
        <v>2009</v>
      </c>
      <c r="H125" s="18"/>
      <c r="I125" s="18"/>
      <c r="J125" s="18"/>
      <c r="K125" s="18"/>
      <c r="L125" s="18"/>
      <c r="M125" s="18"/>
      <c r="N125" s="18"/>
      <c r="O125" s="18" t="s">
        <v>348</v>
      </c>
      <c r="P125" s="18" t="s">
        <v>678</v>
      </c>
      <c r="Q125" s="18" t="s">
        <v>679</v>
      </c>
      <c r="R125" s="18"/>
      <c r="S125" s="18"/>
      <c r="T125" s="18"/>
      <c r="U125" s="18">
        <v>469082</v>
      </c>
      <c r="V125" s="18" t="s">
        <v>436</v>
      </c>
      <c r="W125" s="18"/>
      <c r="X125" s="18"/>
      <c r="Y125" s="18"/>
      <c r="Z125" s="18"/>
      <c r="AA125" s="18"/>
      <c r="AB125" s="18"/>
      <c r="AC125" s="18" t="s">
        <v>255</v>
      </c>
      <c r="AD125" s="18"/>
      <c r="AE125" s="18" t="s">
        <v>437</v>
      </c>
      <c r="AF125" s="18"/>
      <c r="AG125" s="18"/>
      <c r="AH125" s="18" t="s">
        <v>437</v>
      </c>
      <c r="AI125" s="30"/>
      <c r="AJ125" s="18"/>
      <c r="AK125" s="18"/>
      <c r="AL125" s="18"/>
      <c r="AM125" s="18" t="s">
        <v>438</v>
      </c>
      <c r="AN125" s="18"/>
      <c r="AO125" s="18"/>
      <c r="AP125" s="18" t="s">
        <v>373</v>
      </c>
      <c r="AQ125" s="18" t="s">
        <v>680</v>
      </c>
      <c r="AR125" s="18"/>
      <c r="AS125" s="18"/>
      <c r="AT125" s="18" t="s">
        <v>361</v>
      </c>
      <c r="AU125" s="18"/>
      <c r="AV125" s="18"/>
      <c r="AW125" s="18" t="s">
        <v>704</v>
      </c>
      <c r="AX125" s="18"/>
      <c r="AY125" s="18"/>
      <c r="AZ125" s="29">
        <v>123807.67999999999</v>
      </c>
      <c r="BA125" s="29">
        <v>489029.46</v>
      </c>
      <c r="BB125" s="31" t="s">
        <v>682</v>
      </c>
    </row>
    <row r="126" spans="1:54" customFormat="1" x14ac:dyDescent="0.2">
      <c r="A126" s="18">
        <v>469083</v>
      </c>
      <c r="B126" s="18" t="s">
        <v>705</v>
      </c>
      <c r="C126" s="18" t="s">
        <v>340</v>
      </c>
      <c r="D126" s="18" t="s">
        <v>431</v>
      </c>
      <c r="E126" s="18" t="s">
        <v>432</v>
      </c>
      <c r="F126" s="18" t="s">
        <v>443</v>
      </c>
      <c r="G126" s="18">
        <v>2009</v>
      </c>
      <c r="H126" s="18"/>
      <c r="I126" s="18"/>
      <c r="J126" s="18"/>
      <c r="K126" s="18"/>
      <c r="L126" s="18"/>
      <c r="M126" s="18"/>
      <c r="N126" s="18"/>
      <c r="O126" s="18" t="s">
        <v>348</v>
      </c>
      <c r="P126" s="18" t="s">
        <v>678</v>
      </c>
      <c r="Q126" s="18" t="s">
        <v>679</v>
      </c>
      <c r="R126" s="18"/>
      <c r="S126" s="18"/>
      <c r="T126" s="18"/>
      <c r="U126" s="18">
        <v>469083</v>
      </c>
      <c r="V126" s="18" t="s">
        <v>436</v>
      </c>
      <c r="W126" s="18"/>
      <c r="X126" s="18"/>
      <c r="Y126" s="18"/>
      <c r="Z126" s="18"/>
      <c r="AA126" s="18"/>
      <c r="AB126" s="18"/>
      <c r="AC126" s="18" t="s">
        <v>255</v>
      </c>
      <c r="AD126" s="18"/>
      <c r="AE126" s="18" t="s">
        <v>437</v>
      </c>
      <c r="AF126" s="18"/>
      <c r="AG126" s="18"/>
      <c r="AH126" s="18" t="s">
        <v>437</v>
      </c>
      <c r="AI126" s="30"/>
      <c r="AJ126" s="18"/>
      <c r="AK126" s="18"/>
      <c r="AL126" s="18"/>
      <c r="AM126" s="18" t="s">
        <v>438</v>
      </c>
      <c r="AN126" s="18"/>
      <c r="AO126" s="18"/>
      <c r="AP126" s="18" t="s">
        <v>373</v>
      </c>
      <c r="AQ126" s="18" t="s">
        <v>680</v>
      </c>
      <c r="AR126" s="18"/>
      <c r="AS126" s="18"/>
      <c r="AT126" s="18" t="s">
        <v>361</v>
      </c>
      <c r="AU126" s="18"/>
      <c r="AV126" s="18"/>
      <c r="AW126" s="18" t="s">
        <v>706</v>
      </c>
      <c r="AX126" s="18"/>
      <c r="AY126" s="18"/>
      <c r="AZ126" s="29">
        <v>123809.66</v>
      </c>
      <c r="BA126" s="29">
        <v>489028.3</v>
      </c>
      <c r="BB126" s="31" t="s">
        <v>682</v>
      </c>
    </row>
    <row r="127" spans="1:54" customFormat="1" x14ac:dyDescent="0.2">
      <c r="A127" s="18">
        <v>469085</v>
      </c>
      <c r="B127" s="18" t="s">
        <v>707</v>
      </c>
      <c r="C127" s="18" t="s">
        <v>415</v>
      </c>
      <c r="D127" s="18" t="s">
        <v>341</v>
      </c>
      <c r="E127" s="18" t="s">
        <v>432</v>
      </c>
      <c r="F127" s="18" t="s">
        <v>443</v>
      </c>
      <c r="G127" s="18">
        <v>2009</v>
      </c>
      <c r="H127" s="18"/>
      <c r="I127" s="18"/>
      <c r="J127" s="18" t="s">
        <v>345</v>
      </c>
      <c r="K127" s="18" t="s">
        <v>371</v>
      </c>
      <c r="L127" s="18" t="s">
        <v>416</v>
      </c>
      <c r="M127" s="18"/>
      <c r="N127" s="18"/>
      <c r="O127" s="18" t="s">
        <v>348</v>
      </c>
      <c r="P127" s="18" t="s">
        <v>678</v>
      </c>
      <c r="Q127" s="18" t="s">
        <v>679</v>
      </c>
      <c r="R127" s="18" t="s">
        <v>351</v>
      </c>
      <c r="S127" s="18" t="s">
        <v>372</v>
      </c>
      <c r="T127" s="18" t="s">
        <v>353</v>
      </c>
      <c r="U127" s="18">
        <v>469085</v>
      </c>
      <c r="V127" s="18" t="s">
        <v>436</v>
      </c>
      <c r="W127" s="18" t="s">
        <v>355</v>
      </c>
      <c r="X127" s="18"/>
      <c r="Y127" s="18"/>
      <c r="Z127" s="18"/>
      <c r="AA127" s="18"/>
      <c r="AB127" s="18"/>
      <c r="AC127" s="18" t="s">
        <v>255</v>
      </c>
      <c r="AD127" s="18"/>
      <c r="AE127" s="18" t="s">
        <v>437</v>
      </c>
      <c r="AF127" s="18"/>
      <c r="AG127" s="18"/>
      <c r="AH127" s="18" t="s">
        <v>356</v>
      </c>
      <c r="AI127" s="28" t="s">
        <v>686</v>
      </c>
      <c r="AJ127" s="18"/>
      <c r="AK127" s="18"/>
      <c r="AL127" s="18" t="s">
        <v>427</v>
      </c>
      <c r="AM127" s="18"/>
      <c r="AN127" s="18"/>
      <c r="AO127" s="18"/>
      <c r="AP127" s="18" t="s">
        <v>359</v>
      </c>
      <c r="AQ127" s="18" t="s">
        <v>680</v>
      </c>
      <c r="AR127" s="18"/>
      <c r="AS127" s="18"/>
      <c r="AT127" s="18" t="s">
        <v>361</v>
      </c>
      <c r="AU127" s="18"/>
      <c r="AV127" s="18"/>
      <c r="AW127" s="18" t="s">
        <v>708</v>
      </c>
      <c r="AX127" s="18"/>
      <c r="AY127" s="18"/>
      <c r="AZ127" s="29">
        <v>123817.51113293</v>
      </c>
      <c r="BA127" s="29">
        <v>489034.934650713</v>
      </c>
      <c r="BB127" s="31" t="s">
        <v>682</v>
      </c>
    </row>
    <row r="128" spans="1:54" customFormat="1" x14ac:dyDescent="0.2">
      <c r="A128" s="18">
        <v>469086</v>
      </c>
      <c r="B128" s="18" t="s">
        <v>709</v>
      </c>
      <c r="C128" s="18" t="s">
        <v>340</v>
      </c>
      <c r="D128" s="18" t="s">
        <v>431</v>
      </c>
      <c r="E128" s="18" t="s">
        <v>432</v>
      </c>
      <c r="F128" s="18" t="s">
        <v>443</v>
      </c>
      <c r="G128" s="18">
        <v>2009</v>
      </c>
      <c r="H128" s="18"/>
      <c r="I128" s="18"/>
      <c r="J128" s="18"/>
      <c r="K128" s="18"/>
      <c r="L128" s="18"/>
      <c r="M128" s="18"/>
      <c r="N128" s="18"/>
      <c r="O128" s="18" t="s">
        <v>348</v>
      </c>
      <c r="P128" s="18" t="s">
        <v>678</v>
      </c>
      <c r="Q128" s="18" t="s">
        <v>679</v>
      </c>
      <c r="R128" s="18"/>
      <c r="S128" s="18"/>
      <c r="T128" s="18"/>
      <c r="U128" s="18">
        <v>469086</v>
      </c>
      <c r="V128" s="18" t="s">
        <v>436</v>
      </c>
      <c r="W128" s="18"/>
      <c r="X128" s="18"/>
      <c r="Y128" s="18"/>
      <c r="Z128" s="18"/>
      <c r="AA128" s="18"/>
      <c r="AB128" s="18"/>
      <c r="AC128" s="18" t="s">
        <v>255</v>
      </c>
      <c r="AD128" s="18"/>
      <c r="AE128" s="18" t="s">
        <v>437</v>
      </c>
      <c r="AF128" s="18"/>
      <c r="AG128" s="18"/>
      <c r="AH128" s="18" t="s">
        <v>437</v>
      </c>
      <c r="AI128" s="30"/>
      <c r="AJ128" s="18"/>
      <c r="AK128" s="18"/>
      <c r="AL128" s="18"/>
      <c r="AM128" s="18" t="s">
        <v>438</v>
      </c>
      <c r="AN128" s="18"/>
      <c r="AO128" s="18"/>
      <c r="AP128" s="18" t="s">
        <v>373</v>
      </c>
      <c r="AQ128" s="18" t="s">
        <v>680</v>
      </c>
      <c r="AR128" s="18"/>
      <c r="AS128" s="18"/>
      <c r="AT128" s="18" t="s">
        <v>361</v>
      </c>
      <c r="AU128" s="18"/>
      <c r="AV128" s="18"/>
      <c r="AW128" s="18" t="s">
        <v>710</v>
      </c>
      <c r="AX128" s="18"/>
      <c r="AY128" s="18"/>
      <c r="AZ128" s="29">
        <v>123815.73</v>
      </c>
      <c r="BA128" s="29">
        <v>489025.5</v>
      </c>
      <c r="BB128" s="31" t="s">
        <v>682</v>
      </c>
    </row>
    <row r="129" spans="1:54" customFormat="1" x14ac:dyDescent="0.2">
      <c r="A129" s="18">
        <v>469087</v>
      </c>
      <c r="B129" s="18" t="s">
        <v>711</v>
      </c>
      <c r="C129" s="18" t="s">
        <v>340</v>
      </c>
      <c r="D129" s="18" t="s">
        <v>431</v>
      </c>
      <c r="E129" s="18" t="s">
        <v>432</v>
      </c>
      <c r="F129" s="18" t="s">
        <v>443</v>
      </c>
      <c r="G129" s="18">
        <v>2009</v>
      </c>
      <c r="H129" s="18"/>
      <c r="I129" s="18"/>
      <c r="J129" s="18"/>
      <c r="K129" s="18"/>
      <c r="L129" s="18"/>
      <c r="M129" s="18"/>
      <c r="N129" s="18"/>
      <c r="O129" s="18" t="s">
        <v>348</v>
      </c>
      <c r="P129" s="18" t="s">
        <v>678</v>
      </c>
      <c r="Q129" s="18" t="s">
        <v>679</v>
      </c>
      <c r="R129" s="18"/>
      <c r="S129" s="18"/>
      <c r="T129" s="18"/>
      <c r="U129" s="18">
        <v>469087</v>
      </c>
      <c r="V129" s="18" t="s">
        <v>436</v>
      </c>
      <c r="W129" s="18"/>
      <c r="X129" s="18"/>
      <c r="Y129" s="18"/>
      <c r="Z129" s="18"/>
      <c r="AA129" s="18"/>
      <c r="AB129" s="18"/>
      <c r="AC129" s="18" t="s">
        <v>255</v>
      </c>
      <c r="AD129" s="18"/>
      <c r="AE129" s="18" t="s">
        <v>437</v>
      </c>
      <c r="AF129" s="18"/>
      <c r="AG129" s="18"/>
      <c r="AH129" s="18" t="s">
        <v>437</v>
      </c>
      <c r="AI129" s="30"/>
      <c r="AJ129" s="18"/>
      <c r="AK129" s="18"/>
      <c r="AL129" s="18"/>
      <c r="AM129" s="18" t="s">
        <v>438</v>
      </c>
      <c r="AN129" s="18"/>
      <c r="AO129" s="18"/>
      <c r="AP129" s="18" t="s">
        <v>373</v>
      </c>
      <c r="AQ129" s="18" t="s">
        <v>680</v>
      </c>
      <c r="AR129" s="18"/>
      <c r="AS129" s="18"/>
      <c r="AT129" s="18" t="s">
        <v>361</v>
      </c>
      <c r="AU129" s="18"/>
      <c r="AV129" s="18"/>
      <c r="AW129" s="18" t="s">
        <v>712</v>
      </c>
      <c r="AX129" s="18"/>
      <c r="AY129" s="18"/>
      <c r="AZ129" s="29">
        <v>123818.23</v>
      </c>
      <c r="BA129" s="29">
        <v>489024.47</v>
      </c>
      <c r="BB129" s="31" t="s">
        <v>682</v>
      </c>
    </row>
    <row r="130" spans="1:54" customFormat="1" x14ac:dyDescent="0.2">
      <c r="A130" s="18">
        <v>473258</v>
      </c>
      <c r="B130" s="18" t="s">
        <v>713</v>
      </c>
      <c r="C130" s="18" t="s">
        <v>340</v>
      </c>
      <c r="D130" s="18" t="s">
        <v>341</v>
      </c>
      <c r="E130" s="18" t="s">
        <v>432</v>
      </c>
      <c r="F130" s="18" t="s">
        <v>182</v>
      </c>
      <c r="G130" s="18"/>
      <c r="H130" s="18"/>
      <c r="I130" s="18"/>
      <c r="J130" s="18" t="s">
        <v>388</v>
      </c>
      <c r="K130" s="18" t="s">
        <v>371</v>
      </c>
      <c r="L130" s="18" t="s">
        <v>347</v>
      </c>
      <c r="M130" s="18"/>
      <c r="N130" s="18"/>
      <c r="O130" s="18" t="s">
        <v>348</v>
      </c>
      <c r="P130" s="18" t="s">
        <v>678</v>
      </c>
      <c r="Q130" s="18"/>
      <c r="R130" s="18" t="s">
        <v>365</v>
      </c>
      <c r="S130" s="18" t="s">
        <v>372</v>
      </c>
      <c r="T130" s="18" t="s">
        <v>353</v>
      </c>
      <c r="U130" s="18">
        <v>473258</v>
      </c>
      <c r="V130" s="18" t="s">
        <v>436</v>
      </c>
      <c r="W130" s="18" t="s">
        <v>355</v>
      </c>
      <c r="X130" s="18"/>
      <c r="Y130" s="18"/>
      <c r="Z130" s="18"/>
      <c r="AA130" s="18"/>
      <c r="AB130" s="18"/>
      <c r="AC130" s="18" t="s">
        <v>255</v>
      </c>
      <c r="AD130" s="18"/>
      <c r="AE130" s="18" t="s">
        <v>672</v>
      </c>
      <c r="AF130" s="18"/>
      <c r="AG130" s="18"/>
      <c r="AH130" s="18" t="s">
        <v>356</v>
      </c>
      <c r="AI130" s="28" t="s">
        <v>686</v>
      </c>
      <c r="AJ130" s="18"/>
      <c r="AK130" s="18"/>
      <c r="AL130" s="18" t="s">
        <v>358</v>
      </c>
      <c r="AM130" s="18"/>
      <c r="AN130" s="18"/>
      <c r="AO130" s="18"/>
      <c r="AP130" s="18" t="s">
        <v>673</v>
      </c>
      <c r="AQ130" s="18" t="s">
        <v>680</v>
      </c>
      <c r="AR130" s="18"/>
      <c r="AS130" s="18"/>
      <c r="AT130" s="18" t="s">
        <v>361</v>
      </c>
      <c r="AU130" s="18"/>
      <c r="AV130" s="18"/>
      <c r="AW130" s="18" t="s">
        <v>714</v>
      </c>
      <c r="AX130" s="18"/>
      <c r="AY130" s="18"/>
      <c r="AZ130" s="29">
        <v>123772.9</v>
      </c>
      <c r="BA130" s="29">
        <v>489054.74</v>
      </c>
      <c r="BB130" s="31" t="s">
        <v>682</v>
      </c>
    </row>
    <row r="131" spans="1:54" customFormat="1" x14ac:dyDescent="0.2">
      <c r="A131" s="18">
        <v>424836</v>
      </c>
      <c r="B131" s="18" t="s">
        <v>715</v>
      </c>
      <c r="C131" s="18" t="s">
        <v>415</v>
      </c>
      <c r="D131" s="18" t="s">
        <v>341</v>
      </c>
      <c r="E131" s="18" t="s">
        <v>432</v>
      </c>
      <c r="F131" s="18" t="s">
        <v>182</v>
      </c>
      <c r="G131" s="18">
        <v>2009</v>
      </c>
      <c r="H131" s="18"/>
      <c r="I131" s="18"/>
      <c r="J131" s="18" t="s">
        <v>444</v>
      </c>
      <c r="K131" s="18" t="s">
        <v>346</v>
      </c>
      <c r="L131" s="18" t="s">
        <v>416</v>
      </c>
      <c r="M131" s="18"/>
      <c r="N131" s="18"/>
      <c r="O131" s="18" t="s">
        <v>348</v>
      </c>
      <c r="P131" s="18" t="s">
        <v>716</v>
      </c>
      <c r="Q131" s="18" t="s">
        <v>717</v>
      </c>
      <c r="R131" s="18" t="s">
        <v>365</v>
      </c>
      <c r="S131" s="18" t="s">
        <v>352</v>
      </c>
      <c r="T131" s="18" t="s">
        <v>353</v>
      </c>
      <c r="U131" s="18">
        <v>424836</v>
      </c>
      <c r="V131" s="18" t="s">
        <v>354</v>
      </c>
      <c r="W131" s="18" t="s">
        <v>401</v>
      </c>
      <c r="X131" s="18"/>
      <c r="Y131" s="18"/>
      <c r="Z131" s="18"/>
      <c r="AA131" s="18"/>
      <c r="AB131" s="18"/>
      <c r="AC131" s="18" t="s">
        <v>255</v>
      </c>
      <c r="AD131" s="18"/>
      <c r="AE131" s="18"/>
      <c r="AF131" s="18"/>
      <c r="AG131" s="18"/>
      <c r="AH131" s="18" t="s">
        <v>356</v>
      </c>
      <c r="AI131" s="28" t="s">
        <v>718</v>
      </c>
      <c r="AJ131" s="18"/>
      <c r="AK131" s="18"/>
      <c r="AL131" s="18" t="s">
        <v>358</v>
      </c>
      <c r="AM131" s="18"/>
      <c r="AN131" s="18"/>
      <c r="AO131" s="18"/>
      <c r="AP131" s="18" t="s">
        <v>719</v>
      </c>
      <c r="AQ131" s="18" t="s">
        <v>716</v>
      </c>
      <c r="AR131" s="18"/>
      <c r="AS131" s="18"/>
      <c r="AT131" s="18" t="s">
        <v>361</v>
      </c>
      <c r="AU131" s="18"/>
      <c r="AV131" s="18"/>
      <c r="AW131" s="18" t="s">
        <v>720</v>
      </c>
      <c r="AX131" s="18"/>
      <c r="AY131" s="18"/>
      <c r="AZ131" s="29">
        <v>122521.63</v>
      </c>
      <c r="BA131" s="29">
        <v>492154.78</v>
      </c>
      <c r="BB131" s="31" t="s">
        <v>721</v>
      </c>
    </row>
    <row r="132" spans="1:54" customFormat="1" x14ac:dyDescent="0.2">
      <c r="A132" s="18">
        <v>424837</v>
      </c>
      <c r="B132" s="18" t="s">
        <v>722</v>
      </c>
      <c r="C132" s="18" t="s">
        <v>415</v>
      </c>
      <c r="D132" s="18" t="s">
        <v>341</v>
      </c>
      <c r="E132" s="18" t="s">
        <v>432</v>
      </c>
      <c r="F132" s="18" t="s">
        <v>182</v>
      </c>
      <c r="G132" s="18">
        <v>2009</v>
      </c>
      <c r="H132" s="18"/>
      <c r="I132" s="18"/>
      <c r="J132" s="18" t="s">
        <v>376</v>
      </c>
      <c r="K132" s="18" t="s">
        <v>346</v>
      </c>
      <c r="L132" s="18" t="s">
        <v>416</v>
      </c>
      <c r="M132" s="18"/>
      <c r="N132" s="18"/>
      <c r="O132" s="18" t="s">
        <v>348</v>
      </c>
      <c r="P132" s="18" t="s">
        <v>716</v>
      </c>
      <c r="Q132" s="18" t="s">
        <v>717</v>
      </c>
      <c r="R132" s="18" t="s">
        <v>365</v>
      </c>
      <c r="S132" s="18" t="s">
        <v>352</v>
      </c>
      <c r="T132" s="18" t="s">
        <v>353</v>
      </c>
      <c r="U132" s="18">
        <v>424837</v>
      </c>
      <c r="V132" s="18" t="s">
        <v>354</v>
      </c>
      <c r="W132" s="18" t="s">
        <v>355</v>
      </c>
      <c r="X132" s="18"/>
      <c r="Y132" s="18"/>
      <c r="Z132" s="18"/>
      <c r="AA132" s="18"/>
      <c r="AB132" s="18"/>
      <c r="AC132" s="18" t="s">
        <v>255</v>
      </c>
      <c r="AD132" s="18"/>
      <c r="AE132" s="18"/>
      <c r="AF132" s="18"/>
      <c r="AG132" s="18"/>
      <c r="AH132" s="18" t="s">
        <v>356</v>
      </c>
      <c r="AI132" s="28" t="s">
        <v>718</v>
      </c>
      <c r="AJ132" s="18"/>
      <c r="AK132" s="18"/>
      <c r="AL132" s="18" t="s">
        <v>358</v>
      </c>
      <c r="AM132" s="18"/>
      <c r="AN132" s="18"/>
      <c r="AO132" s="18"/>
      <c r="AP132" s="18" t="s">
        <v>719</v>
      </c>
      <c r="AQ132" s="18" t="s">
        <v>716</v>
      </c>
      <c r="AR132" s="18"/>
      <c r="AS132" s="18"/>
      <c r="AT132" s="18" t="s">
        <v>361</v>
      </c>
      <c r="AU132" s="18"/>
      <c r="AV132" s="18"/>
      <c r="AW132" s="18" t="s">
        <v>723</v>
      </c>
      <c r="AX132" s="18"/>
      <c r="AY132" s="18"/>
      <c r="AZ132" s="29">
        <v>122524.35</v>
      </c>
      <c r="BA132" s="29">
        <v>492151.93</v>
      </c>
      <c r="BB132" s="31" t="s">
        <v>721</v>
      </c>
    </row>
    <row r="133" spans="1:54" customFormat="1" x14ac:dyDescent="0.2">
      <c r="A133" s="18">
        <v>424838</v>
      </c>
      <c r="B133" s="18" t="s">
        <v>724</v>
      </c>
      <c r="C133" s="18" t="s">
        <v>415</v>
      </c>
      <c r="D133" s="18" t="s">
        <v>341</v>
      </c>
      <c r="E133" s="18" t="s">
        <v>432</v>
      </c>
      <c r="F133" s="18" t="s">
        <v>443</v>
      </c>
      <c r="G133" s="18">
        <v>2009</v>
      </c>
      <c r="H133" s="18"/>
      <c r="I133" s="18"/>
      <c r="J133" s="18" t="s">
        <v>376</v>
      </c>
      <c r="K133" s="18" t="s">
        <v>346</v>
      </c>
      <c r="L133" s="18" t="s">
        <v>416</v>
      </c>
      <c r="M133" s="18"/>
      <c r="N133" s="18"/>
      <c r="O133" s="18" t="s">
        <v>348</v>
      </c>
      <c r="P133" s="18" t="s">
        <v>716</v>
      </c>
      <c r="Q133" s="18" t="s">
        <v>717</v>
      </c>
      <c r="R133" s="18" t="s">
        <v>365</v>
      </c>
      <c r="S133" s="18" t="s">
        <v>372</v>
      </c>
      <c r="T133" s="18" t="s">
        <v>382</v>
      </c>
      <c r="U133" s="18">
        <v>424838</v>
      </c>
      <c r="V133" s="18" t="s">
        <v>354</v>
      </c>
      <c r="W133" s="18" t="s">
        <v>383</v>
      </c>
      <c r="X133" s="18"/>
      <c r="Y133" s="18"/>
      <c r="Z133" s="18"/>
      <c r="AA133" s="18"/>
      <c r="AB133" s="18"/>
      <c r="AC133" s="18" t="s">
        <v>255</v>
      </c>
      <c r="AD133" s="18"/>
      <c r="AE133" s="18"/>
      <c r="AF133" s="18"/>
      <c r="AG133" s="18"/>
      <c r="AH133" s="18" t="s">
        <v>356</v>
      </c>
      <c r="AI133" s="28" t="s">
        <v>718</v>
      </c>
      <c r="AJ133" s="18"/>
      <c r="AK133" s="18"/>
      <c r="AL133" s="18" t="s">
        <v>358</v>
      </c>
      <c r="AM133" s="18"/>
      <c r="AN133" s="18"/>
      <c r="AO133" s="18"/>
      <c r="AP133" s="18" t="s">
        <v>359</v>
      </c>
      <c r="AQ133" s="18" t="s">
        <v>716</v>
      </c>
      <c r="AR133" s="18"/>
      <c r="AS133" s="18"/>
      <c r="AT133" s="18" t="s">
        <v>361</v>
      </c>
      <c r="AU133" s="18"/>
      <c r="AV133" s="18"/>
      <c r="AW133" s="18" t="s">
        <v>725</v>
      </c>
      <c r="AX133" s="18"/>
      <c r="AY133" s="18"/>
      <c r="AZ133" s="29">
        <v>122478.61</v>
      </c>
      <c r="BA133" s="29">
        <v>492097.7</v>
      </c>
      <c r="BB133" s="31" t="s">
        <v>721</v>
      </c>
    </row>
    <row r="134" spans="1:54" customFormat="1" x14ac:dyDescent="0.2">
      <c r="A134" s="18">
        <v>429295</v>
      </c>
      <c r="B134" s="18" t="s">
        <v>726</v>
      </c>
      <c r="C134" s="18" t="s">
        <v>35</v>
      </c>
      <c r="D134" s="18"/>
      <c r="E134" s="18" t="s">
        <v>432</v>
      </c>
      <c r="F134" s="18" t="s">
        <v>443</v>
      </c>
      <c r="G134" s="18">
        <v>1994</v>
      </c>
      <c r="H134" s="18"/>
      <c r="I134" s="18" t="s">
        <v>425</v>
      </c>
      <c r="J134" s="18" t="s">
        <v>370</v>
      </c>
      <c r="K134" s="18"/>
      <c r="L134" s="18" t="s">
        <v>381</v>
      </c>
      <c r="M134" s="18"/>
      <c r="N134" s="18"/>
      <c r="O134" s="18" t="s">
        <v>348</v>
      </c>
      <c r="P134" s="18" t="s">
        <v>716</v>
      </c>
      <c r="Q134" s="18" t="s">
        <v>717</v>
      </c>
      <c r="R134" s="18"/>
      <c r="S134" s="18"/>
      <c r="T134" s="18"/>
      <c r="U134" s="18">
        <v>429295</v>
      </c>
      <c r="V134" s="18" t="s">
        <v>354</v>
      </c>
      <c r="W134" s="18"/>
      <c r="X134" s="18"/>
      <c r="Y134" s="18"/>
      <c r="Z134" s="18"/>
      <c r="AA134" s="18"/>
      <c r="AB134" s="18"/>
      <c r="AC134" s="18" t="s">
        <v>255</v>
      </c>
      <c r="AD134" s="18"/>
      <c r="AE134" s="18"/>
      <c r="AF134" s="18"/>
      <c r="AG134" s="18"/>
      <c r="AH134" s="18" t="s">
        <v>356</v>
      </c>
      <c r="AI134" s="30"/>
      <c r="AJ134" s="18"/>
      <c r="AK134" s="18"/>
      <c r="AL134" s="18"/>
      <c r="AM134" s="18"/>
      <c r="AN134" s="18"/>
      <c r="AO134" s="18"/>
      <c r="AP134" s="18"/>
      <c r="AQ134" s="18" t="s">
        <v>716</v>
      </c>
      <c r="AR134" s="18"/>
      <c r="AS134" s="18"/>
      <c r="AT134" s="18" t="s">
        <v>361</v>
      </c>
      <c r="AU134" s="18" t="s">
        <v>727</v>
      </c>
      <c r="AV134" s="18"/>
      <c r="AW134" s="18" t="s">
        <v>728</v>
      </c>
      <c r="AX134" s="18"/>
      <c r="AY134" s="18"/>
      <c r="AZ134" s="29">
        <v>122347.07</v>
      </c>
      <c r="BA134" s="29">
        <v>492167.51</v>
      </c>
      <c r="BB134" s="31" t="s">
        <v>721</v>
      </c>
    </row>
    <row r="135" spans="1:54" customFormat="1" x14ac:dyDescent="0.2">
      <c r="A135" s="18">
        <v>429296</v>
      </c>
      <c r="B135" s="18" t="s">
        <v>729</v>
      </c>
      <c r="C135" s="18" t="s">
        <v>35</v>
      </c>
      <c r="D135" s="18"/>
      <c r="E135" s="18" t="s">
        <v>432</v>
      </c>
      <c r="F135" s="18" t="s">
        <v>443</v>
      </c>
      <c r="G135" s="18">
        <v>1994</v>
      </c>
      <c r="H135" s="18"/>
      <c r="I135" s="18" t="s">
        <v>425</v>
      </c>
      <c r="J135" s="18" t="s">
        <v>370</v>
      </c>
      <c r="K135" s="18"/>
      <c r="L135" s="18" t="s">
        <v>381</v>
      </c>
      <c r="M135" s="18"/>
      <c r="N135" s="18"/>
      <c r="O135" s="18" t="s">
        <v>348</v>
      </c>
      <c r="P135" s="18" t="s">
        <v>716</v>
      </c>
      <c r="Q135" s="18" t="s">
        <v>717</v>
      </c>
      <c r="R135" s="18"/>
      <c r="S135" s="18"/>
      <c r="T135" s="18"/>
      <c r="U135" s="18">
        <v>429296</v>
      </c>
      <c r="V135" s="18" t="s">
        <v>354</v>
      </c>
      <c r="W135" s="18"/>
      <c r="X135" s="18"/>
      <c r="Y135" s="18"/>
      <c r="Z135" s="18"/>
      <c r="AA135" s="18"/>
      <c r="AB135" s="18"/>
      <c r="AC135" s="18" t="s">
        <v>255</v>
      </c>
      <c r="AD135" s="18"/>
      <c r="AE135" s="18"/>
      <c r="AF135" s="18"/>
      <c r="AG135" s="18"/>
      <c r="AH135" s="18" t="s">
        <v>356</v>
      </c>
      <c r="AI135" s="30"/>
      <c r="AJ135" s="18"/>
      <c r="AK135" s="18"/>
      <c r="AL135" s="18"/>
      <c r="AM135" s="18"/>
      <c r="AN135" s="18"/>
      <c r="AO135" s="18"/>
      <c r="AP135" s="18"/>
      <c r="AQ135" s="18" t="s">
        <v>716</v>
      </c>
      <c r="AR135" s="18"/>
      <c r="AS135" s="18"/>
      <c r="AT135" s="18" t="s">
        <v>361</v>
      </c>
      <c r="AU135" s="18" t="s">
        <v>727</v>
      </c>
      <c r="AV135" s="18"/>
      <c r="AW135" s="18" t="s">
        <v>730</v>
      </c>
      <c r="AX135" s="18"/>
      <c r="AY135" s="18"/>
      <c r="AZ135" s="29">
        <v>122346.07</v>
      </c>
      <c r="BA135" s="29">
        <v>492166.33</v>
      </c>
      <c r="BB135" s="31" t="s">
        <v>721</v>
      </c>
    </row>
    <row r="136" spans="1:54" customFormat="1" x14ac:dyDescent="0.2">
      <c r="A136" s="18">
        <v>429297</v>
      </c>
      <c r="B136" s="18" t="s">
        <v>731</v>
      </c>
      <c r="C136" s="18" t="s">
        <v>35</v>
      </c>
      <c r="D136" s="18"/>
      <c r="E136" s="18" t="s">
        <v>432</v>
      </c>
      <c r="F136" s="18" t="s">
        <v>443</v>
      </c>
      <c r="G136" s="18">
        <v>1994</v>
      </c>
      <c r="H136" s="18"/>
      <c r="I136" s="18" t="s">
        <v>425</v>
      </c>
      <c r="J136" s="18" t="s">
        <v>370</v>
      </c>
      <c r="K136" s="18"/>
      <c r="L136" s="18" t="s">
        <v>381</v>
      </c>
      <c r="M136" s="18"/>
      <c r="N136" s="18"/>
      <c r="O136" s="18" t="s">
        <v>348</v>
      </c>
      <c r="P136" s="18" t="s">
        <v>716</v>
      </c>
      <c r="Q136" s="18" t="s">
        <v>717</v>
      </c>
      <c r="R136" s="18"/>
      <c r="S136" s="18"/>
      <c r="T136" s="18"/>
      <c r="U136" s="18">
        <v>429297</v>
      </c>
      <c r="V136" s="18" t="s">
        <v>354</v>
      </c>
      <c r="W136" s="18"/>
      <c r="X136" s="18"/>
      <c r="Y136" s="18"/>
      <c r="Z136" s="18"/>
      <c r="AA136" s="18"/>
      <c r="AB136" s="18"/>
      <c r="AC136" s="18" t="s">
        <v>255</v>
      </c>
      <c r="AD136" s="18"/>
      <c r="AE136" s="18"/>
      <c r="AF136" s="18"/>
      <c r="AG136" s="18"/>
      <c r="AH136" s="18" t="s">
        <v>356</v>
      </c>
      <c r="AI136" s="30"/>
      <c r="AJ136" s="18"/>
      <c r="AK136" s="18"/>
      <c r="AL136" s="18"/>
      <c r="AM136" s="18"/>
      <c r="AN136" s="18"/>
      <c r="AO136" s="18"/>
      <c r="AP136" s="18"/>
      <c r="AQ136" s="18" t="s">
        <v>716</v>
      </c>
      <c r="AR136" s="18"/>
      <c r="AS136" s="18"/>
      <c r="AT136" s="18" t="s">
        <v>361</v>
      </c>
      <c r="AU136" s="18" t="s">
        <v>727</v>
      </c>
      <c r="AV136" s="18"/>
      <c r="AW136" s="18" t="s">
        <v>732</v>
      </c>
      <c r="AX136" s="18"/>
      <c r="AY136" s="18"/>
      <c r="AZ136" s="29">
        <v>122347.73</v>
      </c>
      <c r="BA136" s="29">
        <v>492166.13</v>
      </c>
      <c r="BB136" s="31" t="s">
        <v>721</v>
      </c>
    </row>
    <row r="137" spans="1:54" customFormat="1" x14ac:dyDescent="0.2">
      <c r="A137" s="18">
        <v>429298</v>
      </c>
      <c r="B137" s="18" t="s">
        <v>733</v>
      </c>
      <c r="C137" s="18" t="s">
        <v>35</v>
      </c>
      <c r="D137" s="18"/>
      <c r="E137" s="18" t="s">
        <v>432</v>
      </c>
      <c r="F137" s="18" t="s">
        <v>443</v>
      </c>
      <c r="G137" s="18">
        <v>1994</v>
      </c>
      <c r="H137" s="18"/>
      <c r="I137" s="18" t="s">
        <v>425</v>
      </c>
      <c r="J137" s="18" t="s">
        <v>370</v>
      </c>
      <c r="K137" s="18"/>
      <c r="L137" s="18" t="s">
        <v>381</v>
      </c>
      <c r="M137" s="18"/>
      <c r="N137" s="18"/>
      <c r="O137" s="18" t="s">
        <v>348</v>
      </c>
      <c r="P137" s="18" t="s">
        <v>716</v>
      </c>
      <c r="Q137" s="18" t="s">
        <v>717</v>
      </c>
      <c r="R137" s="18"/>
      <c r="S137" s="18"/>
      <c r="T137" s="18"/>
      <c r="U137" s="18">
        <v>429298</v>
      </c>
      <c r="V137" s="18" t="s">
        <v>354</v>
      </c>
      <c r="W137" s="18"/>
      <c r="X137" s="18"/>
      <c r="Y137" s="18"/>
      <c r="Z137" s="18"/>
      <c r="AA137" s="18"/>
      <c r="AB137" s="18"/>
      <c r="AC137" s="18" t="s">
        <v>255</v>
      </c>
      <c r="AD137" s="18"/>
      <c r="AE137" s="18"/>
      <c r="AF137" s="18"/>
      <c r="AG137" s="18"/>
      <c r="AH137" s="18" t="s">
        <v>356</v>
      </c>
      <c r="AI137" s="30"/>
      <c r="AJ137" s="18"/>
      <c r="AK137" s="18"/>
      <c r="AL137" s="18"/>
      <c r="AM137" s="18"/>
      <c r="AN137" s="18"/>
      <c r="AO137" s="18"/>
      <c r="AP137" s="18"/>
      <c r="AQ137" s="18" t="s">
        <v>716</v>
      </c>
      <c r="AR137" s="18"/>
      <c r="AS137" s="18"/>
      <c r="AT137" s="18" t="s">
        <v>361</v>
      </c>
      <c r="AU137" s="18" t="s">
        <v>727</v>
      </c>
      <c r="AV137" s="18"/>
      <c r="AW137" s="18" t="s">
        <v>734</v>
      </c>
      <c r="AX137" s="18"/>
      <c r="AY137" s="18"/>
      <c r="AZ137" s="29">
        <v>122356.4</v>
      </c>
      <c r="BA137" s="29">
        <v>492164.21</v>
      </c>
      <c r="BB137" s="31" t="s">
        <v>721</v>
      </c>
    </row>
    <row r="138" spans="1:54" customFormat="1" x14ac:dyDescent="0.2">
      <c r="A138" s="18">
        <v>429299</v>
      </c>
      <c r="B138" s="18" t="s">
        <v>735</v>
      </c>
      <c r="C138" s="18" t="s">
        <v>35</v>
      </c>
      <c r="D138" s="18"/>
      <c r="E138" s="18" t="s">
        <v>432</v>
      </c>
      <c r="F138" s="18" t="s">
        <v>443</v>
      </c>
      <c r="G138" s="18">
        <v>1994</v>
      </c>
      <c r="H138" s="18"/>
      <c r="I138" s="18" t="s">
        <v>425</v>
      </c>
      <c r="J138" s="18" t="s">
        <v>370</v>
      </c>
      <c r="K138" s="18"/>
      <c r="L138" s="18" t="s">
        <v>381</v>
      </c>
      <c r="M138" s="18"/>
      <c r="N138" s="18"/>
      <c r="O138" s="18" t="s">
        <v>348</v>
      </c>
      <c r="P138" s="18" t="s">
        <v>716</v>
      </c>
      <c r="Q138" s="18" t="s">
        <v>717</v>
      </c>
      <c r="R138" s="18"/>
      <c r="S138" s="18"/>
      <c r="T138" s="18"/>
      <c r="U138" s="18">
        <v>429299</v>
      </c>
      <c r="V138" s="18" t="s">
        <v>354</v>
      </c>
      <c r="W138" s="18"/>
      <c r="X138" s="18"/>
      <c r="Y138" s="18"/>
      <c r="Z138" s="18"/>
      <c r="AA138" s="18"/>
      <c r="AB138" s="18"/>
      <c r="AC138" s="18" t="s">
        <v>255</v>
      </c>
      <c r="AD138" s="18"/>
      <c r="AE138" s="18"/>
      <c r="AF138" s="18"/>
      <c r="AG138" s="18"/>
      <c r="AH138" s="18" t="s">
        <v>356</v>
      </c>
      <c r="AI138" s="30"/>
      <c r="AJ138" s="18"/>
      <c r="AK138" s="18"/>
      <c r="AL138" s="18"/>
      <c r="AM138" s="18"/>
      <c r="AN138" s="18"/>
      <c r="AO138" s="18"/>
      <c r="AP138" s="18"/>
      <c r="AQ138" s="18" t="s">
        <v>716</v>
      </c>
      <c r="AR138" s="18"/>
      <c r="AS138" s="18"/>
      <c r="AT138" s="18" t="s">
        <v>361</v>
      </c>
      <c r="AU138" s="18" t="s">
        <v>727</v>
      </c>
      <c r="AV138" s="18"/>
      <c r="AW138" s="18" t="s">
        <v>736</v>
      </c>
      <c r="AX138" s="18"/>
      <c r="AY138" s="18"/>
      <c r="AZ138" s="29">
        <v>122349.27</v>
      </c>
      <c r="BA138" s="29">
        <v>492166.2</v>
      </c>
      <c r="BB138" s="31" t="s">
        <v>721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42578125" style="6" customWidth="1"/>
    <col min="3" max="3" width="27.7109375" style="6" customWidth="1"/>
    <col min="4" max="5" width="18.28515625" style="6" customWidth="1"/>
    <col min="6" max="16384" width="9.140625" style="6"/>
  </cols>
  <sheetData>
    <row r="1" spans="1:5" s="4" customFormat="1" x14ac:dyDescent="0.2">
      <c r="A1" s="4" t="s">
        <v>153</v>
      </c>
    </row>
    <row r="2" spans="1:5" s="4" customFormat="1" x14ac:dyDescent="0.2">
      <c r="A2" s="4" t="s">
        <v>150</v>
      </c>
    </row>
    <row r="3" spans="1:5" s="4" customFormat="1" x14ac:dyDescent="0.2">
      <c r="A3" s="4" t="s">
        <v>154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2</v>
      </c>
      <c r="B6" s="8">
        <v>10</v>
      </c>
      <c r="C6" s="6" t="s">
        <v>7</v>
      </c>
    </row>
    <row r="7" spans="1:5" x14ac:dyDescent="0.2">
      <c r="A7" s="6">
        <v>3</v>
      </c>
      <c r="B7" s="6">
        <v>5</v>
      </c>
      <c r="C7" s="6" t="s">
        <v>7</v>
      </c>
    </row>
    <row r="8" spans="1:5" x14ac:dyDescent="0.2">
      <c r="A8" s="6">
        <v>5</v>
      </c>
      <c r="B8" s="6">
        <v>10</v>
      </c>
      <c r="C8" s="6" t="s">
        <v>16</v>
      </c>
      <c r="D8" s="6" t="s">
        <v>16</v>
      </c>
    </row>
    <row r="9" spans="1:5" x14ac:dyDescent="0.2">
      <c r="A9" s="6">
        <v>6</v>
      </c>
      <c r="B9" s="6">
        <v>40</v>
      </c>
      <c r="C9" s="6" t="s">
        <v>36</v>
      </c>
    </row>
    <row r="10" spans="1:5" x14ac:dyDescent="0.2">
      <c r="A10" s="6">
        <v>7</v>
      </c>
      <c r="B10" s="6" t="s">
        <v>4</v>
      </c>
      <c r="C10" s="6" t="s">
        <v>16</v>
      </c>
    </row>
    <row r="11" spans="1:5" x14ac:dyDescent="0.2">
      <c r="A11" s="6">
        <v>8</v>
      </c>
      <c r="B11" s="6">
        <v>15</v>
      </c>
      <c r="C11" s="6" t="s">
        <v>7</v>
      </c>
    </row>
    <row r="12" spans="1:5" x14ac:dyDescent="0.2">
      <c r="A12" s="6">
        <v>10</v>
      </c>
      <c r="B12" s="6" t="s">
        <v>23</v>
      </c>
      <c r="C12" s="6" t="s">
        <v>16</v>
      </c>
      <c r="D12" s="6" t="s">
        <v>123</v>
      </c>
    </row>
    <row r="13" spans="1:5" x14ac:dyDescent="0.2">
      <c r="B13" s="6" t="s">
        <v>37</v>
      </c>
      <c r="C13" s="6" t="s">
        <v>16</v>
      </c>
    </row>
    <row r="14" spans="1:5" x14ac:dyDescent="0.2">
      <c r="A14" s="6">
        <v>11</v>
      </c>
      <c r="B14" s="6">
        <v>20</v>
      </c>
      <c r="C14" s="6" t="s">
        <v>7</v>
      </c>
    </row>
    <row r="15" spans="1:5" x14ac:dyDescent="0.2">
      <c r="A15" s="6">
        <v>12</v>
      </c>
      <c r="B15" s="6">
        <v>3</v>
      </c>
      <c r="C15" s="6" t="s">
        <v>16</v>
      </c>
    </row>
    <row r="16" spans="1:5" x14ac:dyDescent="0.2">
      <c r="A16" s="6">
        <v>14</v>
      </c>
      <c r="B16" s="6" t="s">
        <v>4</v>
      </c>
      <c r="C16" s="6" t="s">
        <v>16</v>
      </c>
    </row>
    <row r="17" spans="1:4" x14ac:dyDescent="0.2">
      <c r="A17" s="6">
        <v>15</v>
      </c>
      <c r="B17" s="6">
        <v>15</v>
      </c>
      <c r="C17" s="6" t="s">
        <v>7</v>
      </c>
    </row>
    <row r="18" spans="1:4" x14ac:dyDescent="0.2">
      <c r="A18" s="6">
        <v>16</v>
      </c>
      <c r="B18" s="6" t="s">
        <v>38</v>
      </c>
      <c r="C18" s="6" t="s">
        <v>7</v>
      </c>
      <c r="D18" s="6" t="s">
        <v>123</v>
      </c>
    </row>
    <row r="19" spans="1:4" x14ac:dyDescent="0.2">
      <c r="A19" s="6">
        <v>17</v>
      </c>
      <c r="B19" s="6" t="s">
        <v>4</v>
      </c>
      <c r="C19" s="6" t="s">
        <v>121</v>
      </c>
    </row>
    <row r="20" spans="1:4" x14ac:dyDescent="0.2">
      <c r="A20" s="6">
        <v>18</v>
      </c>
      <c r="B20" s="6">
        <v>10</v>
      </c>
      <c r="C20" s="6" t="s">
        <v>117</v>
      </c>
    </row>
    <row r="21" spans="1:4" x14ac:dyDescent="0.2">
      <c r="A21" s="6">
        <v>19</v>
      </c>
      <c r="B21" s="6">
        <v>10</v>
      </c>
      <c r="C21" s="6" t="s">
        <v>121</v>
      </c>
    </row>
    <row r="22" spans="1:4" x14ac:dyDescent="0.2">
      <c r="A22" s="6">
        <v>20</v>
      </c>
      <c r="B22" s="6">
        <v>25</v>
      </c>
      <c r="C22" s="6" t="s">
        <v>117</v>
      </c>
    </row>
    <row r="23" spans="1:4" x14ac:dyDescent="0.2">
      <c r="A23" s="6">
        <v>21</v>
      </c>
      <c r="B23" s="6">
        <v>10</v>
      </c>
      <c r="C23" s="6" t="s">
        <v>121</v>
      </c>
      <c r="D23" s="6" t="s">
        <v>123</v>
      </c>
    </row>
    <row r="24" spans="1:4" x14ac:dyDescent="0.2">
      <c r="A24" s="6">
        <v>22</v>
      </c>
      <c r="B24" s="6" t="s">
        <v>4</v>
      </c>
      <c r="C24" s="6" t="s">
        <v>121</v>
      </c>
    </row>
    <row r="25" spans="1:4" x14ac:dyDescent="0.2">
      <c r="A25" s="6">
        <v>23</v>
      </c>
      <c r="B25" s="6">
        <v>10</v>
      </c>
      <c r="C25" s="6" t="s">
        <v>121</v>
      </c>
    </row>
    <row r="26" spans="1:4" x14ac:dyDescent="0.2">
      <c r="A26" s="6">
        <v>24</v>
      </c>
      <c r="B26" s="6">
        <v>5</v>
      </c>
      <c r="C26" s="6" t="s">
        <v>117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5703125" style="6" customWidth="1"/>
    <col min="3" max="3" width="27.5703125" style="6" customWidth="1"/>
    <col min="4" max="5" width="18.28515625" style="6" customWidth="1"/>
    <col min="6" max="16384" width="9.140625" style="6"/>
  </cols>
  <sheetData>
    <row r="1" spans="1:5" s="4" customFormat="1" x14ac:dyDescent="0.2">
      <c r="A1" s="4" t="s">
        <v>155</v>
      </c>
    </row>
    <row r="2" spans="1:5" s="4" customFormat="1" x14ac:dyDescent="0.2">
      <c r="A2" s="4" t="s">
        <v>151</v>
      </c>
    </row>
    <row r="3" spans="1:5" s="4" customFormat="1" x14ac:dyDescent="0.2">
      <c r="A3" s="4" t="s">
        <v>156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1</v>
      </c>
      <c r="B6" s="6">
        <v>30</v>
      </c>
      <c r="C6" s="6" t="s">
        <v>28</v>
      </c>
    </row>
    <row r="7" spans="1:5" x14ac:dyDescent="0.2">
      <c r="B7" s="6" t="s">
        <v>4</v>
      </c>
    </row>
    <row r="8" spans="1:5" x14ac:dyDescent="0.2">
      <c r="A8" s="6">
        <v>2</v>
      </c>
      <c r="B8" s="6">
        <v>10</v>
      </c>
      <c r="C8" s="6" t="s">
        <v>7</v>
      </c>
    </row>
    <row r="9" spans="1:5" x14ac:dyDescent="0.2">
      <c r="A9" s="6">
        <v>3</v>
      </c>
      <c r="B9" s="6">
        <v>5</v>
      </c>
      <c r="C9" s="6" t="s">
        <v>7</v>
      </c>
    </row>
    <row r="10" spans="1:5" x14ac:dyDescent="0.2">
      <c r="A10" s="6">
        <v>4</v>
      </c>
      <c r="B10" s="6">
        <v>10</v>
      </c>
      <c r="C10" s="6" t="s">
        <v>7</v>
      </c>
    </row>
    <row r="11" spans="1:5" x14ac:dyDescent="0.2">
      <c r="A11" s="6">
        <v>5</v>
      </c>
      <c r="B11" s="6">
        <v>35</v>
      </c>
      <c r="C11" s="6" t="s">
        <v>30</v>
      </c>
    </row>
    <row r="12" spans="1:5" x14ac:dyDescent="0.2">
      <c r="B12" s="6" t="s">
        <v>4</v>
      </c>
    </row>
    <row r="13" spans="1:5" x14ac:dyDescent="0.2">
      <c r="A13" s="6">
        <v>6</v>
      </c>
      <c r="B13" s="6">
        <v>20</v>
      </c>
      <c r="C13" s="6" t="s">
        <v>31</v>
      </c>
    </row>
    <row r="14" spans="1:5" x14ac:dyDescent="0.2">
      <c r="A14" s="6">
        <v>7</v>
      </c>
      <c r="B14" s="6" t="s">
        <v>29</v>
      </c>
      <c r="C14" s="6" t="s">
        <v>31</v>
      </c>
      <c r="D14" s="6" t="s">
        <v>17</v>
      </c>
    </row>
    <row r="15" spans="1:5" x14ac:dyDescent="0.2">
      <c r="A15" s="6">
        <v>8</v>
      </c>
      <c r="B15" s="6">
        <v>35</v>
      </c>
      <c r="C15" s="6" t="s">
        <v>31</v>
      </c>
    </row>
    <row r="16" spans="1:5" x14ac:dyDescent="0.2">
      <c r="A16" s="6">
        <v>9</v>
      </c>
      <c r="B16" s="6">
        <v>50</v>
      </c>
      <c r="C16" s="6" t="s">
        <v>31</v>
      </c>
    </row>
    <row r="17" spans="1:6" x14ac:dyDescent="0.2">
      <c r="A17" s="6">
        <v>10</v>
      </c>
      <c r="B17" s="6" t="s">
        <v>32</v>
      </c>
      <c r="C17" s="6" t="s">
        <v>7</v>
      </c>
      <c r="D17" s="6" t="s">
        <v>15</v>
      </c>
    </row>
    <row r="18" spans="1:6" x14ac:dyDescent="0.2">
      <c r="A18" s="6">
        <v>11</v>
      </c>
      <c r="B18" s="6">
        <v>15</v>
      </c>
      <c r="C18" s="6" t="s">
        <v>7</v>
      </c>
    </row>
    <row r="19" spans="1:6" x14ac:dyDescent="0.2">
      <c r="A19" s="6">
        <v>12</v>
      </c>
      <c r="B19" s="6">
        <v>20</v>
      </c>
      <c r="C19" s="6" t="s">
        <v>7</v>
      </c>
    </row>
    <row r="20" spans="1:6" x14ac:dyDescent="0.2">
      <c r="A20" s="6">
        <v>13</v>
      </c>
      <c r="B20" s="6">
        <v>30</v>
      </c>
      <c r="C20" s="6" t="s">
        <v>8</v>
      </c>
    </row>
    <row r="21" spans="1:6" x14ac:dyDescent="0.2">
      <c r="A21" s="6">
        <v>14</v>
      </c>
      <c r="B21" s="6">
        <v>5</v>
      </c>
      <c r="C21" s="6" t="s">
        <v>7</v>
      </c>
    </row>
    <row r="22" spans="1:6" x14ac:dyDescent="0.2">
      <c r="A22" s="6">
        <v>15</v>
      </c>
      <c r="B22" s="6">
        <v>20</v>
      </c>
      <c r="C22" s="6" t="s">
        <v>7</v>
      </c>
    </row>
    <row r="23" spans="1:6" x14ac:dyDescent="0.2">
      <c r="A23" s="6">
        <v>16</v>
      </c>
      <c r="B23" s="6">
        <v>10</v>
      </c>
      <c r="C23" s="6" t="s">
        <v>7</v>
      </c>
    </row>
    <row r="24" spans="1:6" x14ac:dyDescent="0.2">
      <c r="A24" s="6">
        <v>17</v>
      </c>
      <c r="B24" s="6">
        <v>10</v>
      </c>
      <c r="C24" s="6" t="s">
        <v>16</v>
      </c>
    </row>
    <row r="25" spans="1:6" x14ac:dyDescent="0.2">
      <c r="A25" s="6">
        <v>18</v>
      </c>
      <c r="B25" s="6">
        <v>10</v>
      </c>
      <c r="C25" s="6" t="s">
        <v>7</v>
      </c>
    </row>
    <row r="26" spans="1:6" x14ac:dyDescent="0.2">
      <c r="A26" s="6">
        <v>19</v>
      </c>
      <c r="B26" s="6">
        <v>20</v>
      </c>
      <c r="C26" s="6" t="s">
        <v>7</v>
      </c>
    </row>
    <row r="27" spans="1:6" x14ac:dyDescent="0.2">
      <c r="B27" s="6" t="s">
        <v>4</v>
      </c>
      <c r="C27" s="6" t="s">
        <v>16</v>
      </c>
    </row>
    <row r="28" spans="1:6" x14ac:dyDescent="0.2">
      <c r="A28" s="6">
        <v>20</v>
      </c>
      <c r="B28" s="6" t="s">
        <v>33</v>
      </c>
      <c r="C28" s="6" t="s">
        <v>16</v>
      </c>
      <c r="D28" s="6" t="s">
        <v>19</v>
      </c>
    </row>
    <row r="29" spans="1:6" x14ac:dyDescent="0.2">
      <c r="A29" s="6">
        <v>21</v>
      </c>
      <c r="B29" s="6" t="s">
        <v>34</v>
      </c>
      <c r="C29" s="6" t="s">
        <v>16</v>
      </c>
    </row>
    <row r="30" spans="1:6" x14ac:dyDescent="0.2">
      <c r="A30" s="6">
        <v>22</v>
      </c>
      <c r="B30" s="6">
        <v>30</v>
      </c>
      <c r="C30" s="6" t="s">
        <v>16</v>
      </c>
    </row>
    <row r="31" spans="1:6" x14ac:dyDescent="0.2">
      <c r="A31" s="6">
        <v>23</v>
      </c>
      <c r="B31" s="6">
        <v>10</v>
      </c>
      <c r="C31" s="6" t="s">
        <v>7</v>
      </c>
      <c r="D31" s="7"/>
      <c r="E31" s="7"/>
      <c r="F31" s="7"/>
    </row>
    <row r="32" spans="1:6" x14ac:dyDescent="0.2">
      <c r="A32" s="6">
        <v>24</v>
      </c>
      <c r="B32" s="6">
        <v>10</v>
      </c>
      <c r="C32" s="6" t="s">
        <v>117</v>
      </c>
      <c r="D32" s="7"/>
      <c r="E32" s="7"/>
      <c r="F32" s="7"/>
    </row>
    <row r="33" spans="1:6" x14ac:dyDescent="0.2">
      <c r="A33" s="6">
        <v>25</v>
      </c>
      <c r="B33" s="6" t="s">
        <v>4</v>
      </c>
      <c r="C33" s="6" t="s">
        <v>121</v>
      </c>
      <c r="D33" s="7"/>
      <c r="E33" s="7"/>
      <c r="F33" s="7"/>
    </row>
    <row r="34" spans="1:6" x14ac:dyDescent="0.2">
      <c r="A34" s="6">
        <v>26</v>
      </c>
      <c r="B34" s="6">
        <v>20</v>
      </c>
      <c r="C34" s="6" t="s">
        <v>121</v>
      </c>
    </row>
    <row r="35" spans="1:6" x14ac:dyDescent="0.2">
      <c r="A35" s="6">
        <v>27</v>
      </c>
      <c r="B35" s="6" t="s">
        <v>4</v>
      </c>
      <c r="C35" s="6" t="s">
        <v>121</v>
      </c>
    </row>
    <row r="36" spans="1:6" x14ac:dyDescent="0.2">
      <c r="A36" s="6">
        <v>28</v>
      </c>
      <c r="B36" s="6">
        <v>15</v>
      </c>
      <c r="C36" s="6" t="s">
        <v>117</v>
      </c>
    </row>
    <row r="37" spans="1:6" x14ac:dyDescent="0.2">
      <c r="A37" s="6">
        <v>30</v>
      </c>
      <c r="B37" s="6">
        <v>20</v>
      </c>
      <c r="C37" s="6" t="s">
        <v>121</v>
      </c>
    </row>
    <row r="38" spans="1:6" x14ac:dyDescent="0.2">
      <c r="A38" s="6">
        <v>31</v>
      </c>
      <c r="B38" s="6" t="s">
        <v>4</v>
      </c>
      <c r="C38" s="6" t="s">
        <v>121</v>
      </c>
    </row>
    <row r="39" spans="1:6" x14ac:dyDescent="0.2">
      <c r="A39" s="6">
        <v>32</v>
      </c>
      <c r="B39" s="6">
        <v>15</v>
      </c>
      <c r="C39" s="6" t="s">
        <v>117</v>
      </c>
    </row>
    <row r="40" spans="1:6" x14ac:dyDescent="0.2">
      <c r="A40" s="6">
        <v>33</v>
      </c>
      <c r="B40" s="6">
        <v>10</v>
      </c>
      <c r="C40" s="6" t="s">
        <v>117</v>
      </c>
    </row>
    <row r="41" spans="1:6" x14ac:dyDescent="0.2">
      <c r="A41" s="6">
        <v>34</v>
      </c>
      <c r="B41" s="6">
        <v>15</v>
      </c>
      <c r="C41" s="6" t="s">
        <v>117</v>
      </c>
    </row>
    <row r="42" spans="1:6" x14ac:dyDescent="0.2">
      <c r="A42" s="6">
        <v>35</v>
      </c>
      <c r="B42" s="6">
        <v>10</v>
      </c>
      <c r="C42" s="6" t="s">
        <v>117</v>
      </c>
    </row>
    <row r="43" spans="1:6" x14ac:dyDescent="0.2">
      <c r="A43" s="6">
        <v>36</v>
      </c>
      <c r="B43" s="6">
        <v>10</v>
      </c>
      <c r="C43" s="6" t="s">
        <v>117</v>
      </c>
    </row>
    <row r="44" spans="1:6" x14ac:dyDescent="0.2">
      <c r="A44" s="6">
        <v>37</v>
      </c>
      <c r="B44" s="6">
        <v>5</v>
      </c>
      <c r="C44" s="6" t="s">
        <v>121</v>
      </c>
    </row>
    <row r="45" spans="1:6" x14ac:dyDescent="0.2">
      <c r="A45" s="6">
        <v>38</v>
      </c>
      <c r="B45" s="6">
        <v>5</v>
      </c>
      <c r="C45" s="6" t="s">
        <v>121</v>
      </c>
    </row>
    <row r="46" spans="1:6" x14ac:dyDescent="0.2">
      <c r="A46" s="6">
        <v>39</v>
      </c>
      <c r="B46" s="6">
        <v>10</v>
      </c>
      <c r="C46" s="6" t="s">
        <v>121</v>
      </c>
    </row>
    <row r="47" spans="1:6" x14ac:dyDescent="0.2">
      <c r="A47" s="6">
        <v>40</v>
      </c>
      <c r="B47" s="6">
        <v>20</v>
      </c>
      <c r="C47" s="6" t="s">
        <v>121</v>
      </c>
    </row>
    <row r="48" spans="1:6" x14ac:dyDescent="0.2">
      <c r="A48" s="6">
        <v>41</v>
      </c>
      <c r="B48" s="6">
        <v>20</v>
      </c>
      <c r="C48" s="6" t="s">
        <v>121</v>
      </c>
    </row>
    <row r="49" spans="1:3" x14ac:dyDescent="0.2">
      <c r="A49" s="6">
        <v>42</v>
      </c>
      <c r="B49" s="6">
        <v>5</v>
      </c>
      <c r="C49" s="6" t="s">
        <v>121</v>
      </c>
    </row>
    <row r="50" spans="1:3" x14ac:dyDescent="0.2">
      <c r="A50" s="6">
        <v>43</v>
      </c>
      <c r="B50" s="6">
        <v>5</v>
      </c>
      <c r="C50" s="6" t="s">
        <v>117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140625" style="6" customWidth="1"/>
    <col min="3" max="3" width="27.7109375" style="6" customWidth="1"/>
    <col min="4" max="5" width="18.140625" style="6" customWidth="1"/>
    <col min="6" max="16384" width="9.140625" style="6"/>
  </cols>
  <sheetData>
    <row r="1" spans="1:5" s="4" customFormat="1" x14ac:dyDescent="0.2">
      <c r="A1" s="4" t="s">
        <v>157</v>
      </c>
    </row>
    <row r="2" spans="1:5" s="4" customFormat="1" x14ac:dyDescent="0.2">
      <c r="A2" s="4" t="s">
        <v>151</v>
      </c>
    </row>
    <row r="3" spans="1:5" s="4" customFormat="1" x14ac:dyDescent="0.2">
      <c r="A3" s="4" t="s">
        <v>158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1</v>
      </c>
      <c r="B6" s="6">
        <v>5</v>
      </c>
      <c r="C6" s="6" t="s">
        <v>35</v>
      </c>
    </row>
    <row r="7" spans="1:5" x14ac:dyDescent="0.2">
      <c r="A7" s="6">
        <v>2</v>
      </c>
      <c r="B7" s="6">
        <v>3</v>
      </c>
      <c r="C7" s="6" t="s">
        <v>39</v>
      </c>
    </row>
    <row r="8" spans="1:5" x14ac:dyDescent="0.2">
      <c r="A8" s="6">
        <v>3</v>
      </c>
      <c r="B8" s="6">
        <v>15</v>
      </c>
      <c r="C8" s="6" t="s">
        <v>40</v>
      </c>
    </row>
    <row r="9" spans="1:5" x14ac:dyDescent="0.2">
      <c r="A9" s="6">
        <v>4</v>
      </c>
      <c r="B9" s="6" t="s">
        <v>4</v>
      </c>
      <c r="C9" s="6" t="s">
        <v>39</v>
      </c>
    </row>
    <row r="10" spans="1:5" x14ac:dyDescent="0.2">
      <c r="A10" s="6">
        <v>5</v>
      </c>
      <c r="B10" s="6">
        <v>20</v>
      </c>
      <c r="C10" s="6" t="s">
        <v>7</v>
      </c>
    </row>
    <row r="11" spans="1:5" x14ac:dyDescent="0.2">
      <c r="A11" s="6">
        <v>6</v>
      </c>
      <c r="B11" s="6">
        <v>5</v>
      </c>
      <c r="C11" s="6" t="s">
        <v>7</v>
      </c>
    </row>
    <row r="12" spans="1:5" x14ac:dyDescent="0.2">
      <c r="A12" s="6">
        <v>7</v>
      </c>
      <c r="B12" s="6">
        <v>5</v>
      </c>
      <c r="C12" s="6" t="s">
        <v>7</v>
      </c>
    </row>
    <row r="13" spans="1:5" x14ac:dyDescent="0.2">
      <c r="A13" s="6">
        <v>8</v>
      </c>
      <c r="B13" s="6">
        <v>5</v>
      </c>
      <c r="C13" s="6" t="s">
        <v>7</v>
      </c>
    </row>
    <row r="14" spans="1:5" x14ac:dyDescent="0.2">
      <c r="A14" s="6">
        <v>9</v>
      </c>
      <c r="B14" s="6">
        <v>5</v>
      </c>
      <c r="C14" s="6" t="s">
        <v>7</v>
      </c>
    </row>
    <row r="15" spans="1:5" x14ac:dyDescent="0.2">
      <c r="A15" s="6">
        <v>10</v>
      </c>
      <c r="B15" s="6" t="s">
        <v>4</v>
      </c>
      <c r="C15" s="6" t="s">
        <v>16</v>
      </c>
    </row>
    <row r="16" spans="1:5" x14ac:dyDescent="0.2">
      <c r="A16" s="6">
        <v>11</v>
      </c>
      <c r="B16" s="6">
        <v>5</v>
      </c>
      <c r="C16" s="6" t="s">
        <v>7</v>
      </c>
    </row>
    <row r="17" spans="1:4" x14ac:dyDescent="0.2">
      <c r="A17" s="6">
        <v>12</v>
      </c>
      <c r="B17" s="6">
        <v>5</v>
      </c>
      <c r="C17" s="6" t="s">
        <v>7</v>
      </c>
      <c r="D17" s="6" t="s">
        <v>15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activeCell="A3" sqref="A3"/>
    </sheetView>
  </sheetViews>
  <sheetFormatPr defaultRowHeight="12.75" x14ac:dyDescent="0.2"/>
  <cols>
    <col min="1" max="1" width="9.140625" style="1"/>
    <col min="2" max="2" width="18" style="1" customWidth="1"/>
    <col min="3" max="3" width="19.85546875" style="1" customWidth="1"/>
    <col min="4" max="5" width="18.5703125" style="1" customWidth="1"/>
    <col min="6" max="16384" width="9.140625" style="1"/>
  </cols>
  <sheetData>
    <row r="1" spans="1:5" s="3" customFormat="1" x14ac:dyDescent="0.2">
      <c r="A1" s="3" t="s">
        <v>147</v>
      </c>
    </row>
    <row r="2" spans="1:5" s="3" customFormat="1" x14ac:dyDescent="0.2">
      <c r="A2" s="3" t="s">
        <v>151</v>
      </c>
    </row>
    <row r="3" spans="1:5" s="3" customFormat="1" x14ac:dyDescent="0.2">
      <c r="A3" s="3" t="s">
        <v>148</v>
      </c>
    </row>
    <row r="5" spans="1:5" x14ac:dyDescent="0.2">
      <c r="A5" s="2" t="s">
        <v>0</v>
      </c>
      <c r="B5" s="2" t="s">
        <v>3</v>
      </c>
      <c r="C5" s="2" t="s">
        <v>1</v>
      </c>
      <c r="D5" s="2" t="s">
        <v>2</v>
      </c>
      <c r="E5" s="2"/>
    </row>
    <row r="6" spans="1:5" x14ac:dyDescent="0.2">
      <c r="A6" s="1">
        <v>1</v>
      </c>
      <c r="B6" s="1">
        <v>10</v>
      </c>
      <c r="C6" s="1" t="s">
        <v>117</v>
      </c>
    </row>
    <row r="7" spans="1:5" x14ac:dyDescent="0.2">
      <c r="A7" s="1">
        <v>2</v>
      </c>
      <c r="B7" s="1">
        <v>10</v>
      </c>
      <c r="C7" s="1" t="s">
        <v>117</v>
      </c>
    </row>
    <row r="8" spans="1:5" x14ac:dyDescent="0.2">
      <c r="A8" s="1">
        <v>3</v>
      </c>
      <c r="B8" s="1">
        <v>10</v>
      </c>
      <c r="C8" s="1" t="s">
        <v>121</v>
      </c>
    </row>
    <row r="9" spans="1:5" x14ac:dyDescent="0.2">
      <c r="A9" s="1">
        <v>4</v>
      </c>
      <c r="B9" s="1">
        <v>10</v>
      </c>
      <c r="C9" s="1" t="s">
        <v>121</v>
      </c>
    </row>
    <row r="10" spans="1:5" x14ac:dyDescent="0.2">
      <c r="A10" s="1">
        <v>10</v>
      </c>
      <c r="B10" s="1">
        <v>10</v>
      </c>
      <c r="C10" s="1" t="s">
        <v>117</v>
      </c>
    </row>
    <row r="11" spans="1:5" x14ac:dyDescent="0.2">
      <c r="A11" s="1">
        <v>11</v>
      </c>
      <c r="B11" s="1">
        <v>10</v>
      </c>
      <c r="C11" s="1" t="s">
        <v>117</v>
      </c>
    </row>
    <row r="12" spans="1:5" x14ac:dyDescent="0.2">
      <c r="A12" s="1">
        <v>14</v>
      </c>
      <c r="B12" s="1" t="s">
        <v>10</v>
      </c>
      <c r="C12" s="1" t="s">
        <v>121</v>
      </c>
    </row>
    <row r="13" spans="1:5" x14ac:dyDescent="0.2">
      <c r="A13" s="1">
        <v>15</v>
      </c>
      <c r="B13" s="1" t="s">
        <v>27</v>
      </c>
      <c r="C13" s="1" t="s">
        <v>121</v>
      </c>
      <c r="D13" s="1" t="s">
        <v>15</v>
      </c>
    </row>
    <row r="14" spans="1:5" x14ac:dyDescent="0.2">
      <c r="A14" s="1">
        <v>16</v>
      </c>
      <c r="B14" s="1" t="s">
        <v>11</v>
      </c>
      <c r="C14" s="1" t="s">
        <v>121</v>
      </c>
      <c r="D14" s="1" t="s">
        <v>12</v>
      </c>
    </row>
    <row r="15" spans="1:5" x14ac:dyDescent="0.2">
      <c r="A15" s="1">
        <v>17</v>
      </c>
      <c r="B15" s="1" t="s">
        <v>13</v>
      </c>
      <c r="C15" s="1" t="s">
        <v>121</v>
      </c>
      <c r="D15" s="1" t="s">
        <v>14</v>
      </c>
    </row>
    <row r="16" spans="1:5" x14ac:dyDescent="0.2">
      <c r="A16" s="1">
        <v>18</v>
      </c>
      <c r="B16" s="1">
        <v>15</v>
      </c>
      <c r="C16" s="1" t="s">
        <v>121</v>
      </c>
    </row>
    <row r="17" spans="1:4" x14ac:dyDescent="0.2">
      <c r="A17" s="1">
        <v>19</v>
      </c>
      <c r="B17" s="1">
        <v>10</v>
      </c>
      <c r="C17" s="1" t="s">
        <v>121</v>
      </c>
    </row>
    <row r="18" spans="1:4" x14ac:dyDescent="0.2">
      <c r="A18" s="1">
        <v>20</v>
      </c>
      <c r="B18" s="1">
        <v>10</v>
      </c>
      <c r="C18" s="1" t="s">
        <v>121</v>
      </c>
    </row>
    <row r="19" spans="1:4" x14ac:dyDescent="0.2">
      <c r="A19" s="1">
        <v>21</v>
      </c>
      <c r="B19" s="1">
        <v>5</v>
      </c>
      <c r="C19" s="1" t="s">
        <v>121</v>
      </c>
    </row>
    <row r="20" spans="1:4" x14ac:dyDescent="0.2">
      <c r="A20" s="1">
        <v>23</v>
      </c>
      <c r="B20" s="1">
        <v>10</v>
      </c>
      <c r="C20" s="1" t="s">
        <v>117</v>
      </c>
    </row>
    <row r="21" spans="1:4" x14ac:dyDescent="0.2">
      <c r="A21" s="1">
        <v>24</v>
      </c>
      <c r="B21" s="1">
        <v>10</v>
      </c>
      <c r="C21" s="1" t="s">
        <v>117</v>
      </c>
    </row>
    <row r="22" spans="1:4" x14ac:dyDescent="0.2">
      <c r="A22" s="1">
        <v>27</v>
      </c>
      <c r="B22" s="1">
        <v>15</v>
      </c>
      <c r="C22" s="1" t="s">
        <v>117</v>
      </c>
    </row>
    <row r="23" spans="1:4" x14ac:dyDescent="0.2">
      <c r="A23" s="1">
        <v>28</v>
      </c>
      <c r="B23" s="1" t="s">
        <v>4</v>
      </c>
      <c r="C23" s="1" t="s">
        <v>121</v>
      </c>
    </row>
    <row r="24" spans="1:4" x14ac:dyDescent="0.2">
      <c r="A24" s="1">
        <v>29</v>
      </c>
      <c r="B24" s="1">
        <v>15</v>
      </c>
      <c r="C24" s="1" t="s">
        <v>117</v>
      </c>
    </row>
    <row r="25" spans="1:4" x14ac:dyDescent="0.2">
      <c r="A25" s="1">
        <v>30</v>
      </c>
      <c r="B25" s="1">
        <v>5</v>
      </c>
      <c r="C25" s="1" t="s">
        <v>117</v>
      </c>
    </row>
    <row r="26" spans="1:4" x14ac:dyDescent="0.2">
      <c r="A26" s="1">
        <v>31</v>
      </c>
      <c r="B26" s="1" t="s">
        <v>4</v>
      </c>
      <c r="C26" s="1" t="s">
        <v>121</v>
      </c>
    </row>
    <row r="27" spans="1:4" x14ac:dyDescent="0.2">
      <c r="A27" s="1">
        <v>33</v>
      </c>
      <c r="B27" s="1">
        <v>5</v>
      </c>
      <c r="C27" s="1" t="s">
        <v>117</v>
      </c>
      <c r="D27" s="1" t="s">
        <v>122</v>
      </c>
    </row>
    <row r="28" spans="1:4" x14ac:dyDescent="0.2">
      <c r="A28" s="1">
        <v>34</v>
      </c>
      <c r="B28" s="1">
        <v>5</v>
      </c>
      <c r="C28" s="1" t="s">
        <v>121</v>
      </c>
    </row>
    <row r="29" spans="1:4" x14ac:dyDescent="0.2">
      <c r="A29" s="1">
        <v>35</v>
      </c>
      <c r="B29" s="1" t="s">
        <v>4</v>
      </c>
      <c r="C29" s="1" t="s">
        <v>121</v>
      </c>
      <c r="D29" s="1" t="s">
        <v>132</v>
      </c>
    </row>
    <row r="30" spans="1:4" x14ac:dyDescent="0.2">
      <c r="A30" s="1">
        <v>37</v>
      </c>
      <c r="B30" s="1">
        <v>5</v>
      </c>
      <c r="C30" s="1" t="s">
        <v>121</v>
      </c>
    </row>
    <row r="31" spans="1:4" x14ac:dyDescent="0.2">
      <c r="A31" s="1">
        <v>38</v>
      </c>
      <c r="B31" s="1">
        <v>10</v>
      </c>
      <c r="C31" s="1" t="s">
        <v>121</v>
      </c>
    </row>
    <row r="32" spans="1:4" x14ac:dyDescent="0.2">
      <c r="A32" s="1">
        <v>39</v>
      </c>
      <c r="B32" s="1">
        <v>5</v>
      </c>
      <c r="C32" s="1" t="s">
        <v>121</v>
      </c>
    </row>
    <row r="33" spans="1:3" x14ac:dyDescent="0.2">
      <c r="A33" s="1">
        <v>40</v>
      </c>
      <c r="B33" s="1">
        <v>5</v>
      </c>
      <c r="C33" s="1" t="s">
        <v>121</v>
      </c>
    </row>
    <row r="34" spans="1:3" x14ac:dyDescent="0.2">
      <c r="A34" s="1">
        <v>41</v>
      </c>
      <c r="B34" s="1">
        <v>2</v>
      </c>
      <c r="C34" s="1" t="s">
        <v>117</v>
      </c>
    </row>
    <row r="35" spans="1:3" x14ac:dyDescent="0.2">
      <c r="A35" s="1">
        <v>42</v>
      </c>
      <c r="B35" s="1">
        <v>5</v>
      </c>
      <c r="C35" s="1" t="s">
        <v>117</v>
      </c>
    </row>
    <row r="36" spans="1:3" x14ac:dyDescent="0.2">
      <c r="A36" s="1">
        <v>43</v>
      </c>
      <c r="B36" s="1" t="s">
        <v>140</v>
      </c>
      <c r="C36" s="1" t="s">
        <v>121</v>
      </c>
    </row>
    <row r="37" spans="1:3" x14ac:dyDescent="0.2">
      <c r="A37" s="1">
        <v>44</v>
      </c>
      <c r="B37" s="1">
        <v>10</v>
      </c>
      <c r="C37" s="1" t="s">
        <v>121</v>
      </c>
    </row>
    <row r="38" spans="1:3" x14ac:dyDescent="0.2">
      <c r="A38" s="1">
        <v>45</v>
      </c>
      <c r="B38" s="1" t="s">
        <v>140</v>
      </c>
      <c r="C38" s="1" t="s">
        <v>121</v>
      </c>
    </row>
    <row r="39" spans="1:3" x14ac:dyDescent="0.2">
      <c r="A39" s="1">
        <v>46</v>
      </c>
      <c r="B39" s="1">
        <v>10</v>
      </c>
      <c r="C39" s="1" t="s">
        <v>121</v>
      </c>
    </row>
    <row r="40" spans="1:3" x14ac:dyDescent="0.2">
      <c r="A40" s="1">
        <v>47</v>
      </c>
      <c r="B40" s="1">
        <v>5</v>
      </c>
      <c r="C40" s="1" t="s">
        <v>121</v>
      </c>
    </row>
    <row r="41" spans="1:3" x14ac:dyDescent="0.2">
      <c r="A41" s="1">
        <v>48</v>
      </c>
      <c r="B41" s="1">
        <v>5</v>
      </c>
      <c r="C41" s="1" t="s">
        <v>121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" style="6" customWidth="1"/>
    <col min="3" max="3" width="27.140625" style="6" customWidth="1"/>
    <col min="4" max="5" width="20.7109375" style="6" customWidth="1"/>
    <col min="6" max="16384" width="9.140625" style="6"/>
  </cols>
  <sheetData>
    <row r="1" spans="1:5" s="4" customFormat="1" x14ac:dyDescent="0.2">
      <c r="A1" s="4" t="s">
        <v>149</v>
      </c>
    </row>
    <row r="2" spans="1:5" s="4" customFormat="1" x14ac:dyDescent="0.2">
      <c r="A2" s="4" t="s">
        <v>150</v>
      </c>
    </row>
    <row r="3" spans="1:5" s="4" customFormat="1" x14ac:dyDescent="0.2">
      <c r="A3" s="4" t="s">
        <v>152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2</v>
      </c>
      <c r="B6" s="6" t="s">
        <v>4</v>
      </c>
      <c r="C6" s="6" t="s">
        <v>117</v>
      </c>
    </row>
    <row r="7" spans="1:5" x14ac:dyDescent="0.2">
      <c r="A7" s="6">
        <v>3</v>
      </c>
      <c r="B7" s="6" t="s">
        <v>18</v>
      </c>
      <c r="C7" s="6" t="s">
        <v>117</v>
      </c>
      <c r="D7" s="6" t="s">
        <v>19</v>
      </c>
    </row>
    <row r="8" spans="1:5" x14ac:dyDescent="0.2">
      <c r="A8" s="6">
        <v>4</v>
      </c>
      <c r="B8" s="6" t="s">
        <v>22</v>
      </c>
      <c r="C8" s="6" t="s">
        <v>20</v>
      </c>
      <c r="D8" s="6" t="s">
        <v>17</v>
      </c>
    </row>
    <row r="9" spans="1:5" x14ac:dyDescent="0.2">
      <c r="A9" s="6">
        <v>5</v>
      </c>
      <c r="B9" s="6" t="s">
        <v>4</v>
      </c>
      <c r="C9" s="6" t="s">
        <v>117</v>
      </c>
    </row>
    <row r="10" spans="1:5" x14ac:dyDescent="0.2">
      <c r="A10" s="6">
        <v>6</v>
      </c>
      <c r="B10" s="6">
        <v>20</v>
      </c>
      <c r="C10" s="6" t="s">
        <v>117</v>
      </c>
    </row>
    <row r="11" spans="1:5" x14ac:dyDescent="0.2">
      <c r="A11" s="6">
        <v>7</v>
      </c>
      <c r="B11" s="6">
        <v>20</v>
      </c>
      <c r="C11" s="6" t="s">
        <v>117</v>
      </c>
    </row>
    <row r="12" spans="1:5" x14ac:dyDescent="0.2">
      <c r="A12" s="6">
        <v>9</v>
      </c>
      <c r="B12" s="6" t="s">
        <v>21</v>
      </c>
      <c r="C12" s="6" t="s">
        <v>117</v>
      </c>
      <c r="D12" s="6" t="s">
        <v>19</v>
      </c>
    </row>
    <row r="13" spans="1:5" x14ac:dyDescent="0.2">
      <c r="B13" s="6" t="s">
        <v>4</v>
      </c>
      <c r="C13" s="6" t="s">
        <v>16</v>
      </c>
    </row>
    <row r="14" spans="1:5" x14ac:dyDescent="0.2">
      <c r="A14" s="6">
        <v>14</v>
      </c>
      <c r="B14" s="6">
        <v>5</v>
      </c>
      <c r="C14" s="6" t="s">
        <v>117</v>
      </c>
    </row>
    <row r="15" spans="1:5" x14ac:dyDescent="0.2">
      <c r="A15" s="6">
        <v>15</v>
      </c>
      <c r="B15" s="6">
        <v>10</v>
      </c>
      <c r="C15" s="6" t="s">
        <v>117</v>
      </c>
    </row>
    <row r="16" spans="1:5" x14ac:dyDescent="0.2">
      <c r="A16" s="6">
        <v>16</v>
      </c>
      <c r="B16" s="6">
        <v>30</v>
      </c>
      <c r="C16" s="6" t="s">
        <v>117</v>
      </c>
    </row>
    <row r="17" spans="1:6" x14ac:dyDescent="0.2">
      <c r="A17" s="6">
        <v>17</v>
      </c>
      <c r="B17" s="6" t="s">
        <v>4</v>
      </c>
      <c r="C17" s="6" t="s">
        <v>117</v>
      </c>
    </row>
    <row r="18" spans="1:6" x14ac:dyDescent="0.2">
      <c r="A18" s="6">
        <v>18</v>
      </c>
      <c r="B18" s="6">
        <v>10</v>
      </c>
      <c r="C18" s="6" t="s">
        <v>117</v>
      </c>
    </row>
    <row r="19" spans="1:6" x14ac:dyDescent="0.2">
      <c r="A19" s="6">
        <v>19</v>
      </c>
      <c r="B19" s="6">
        <v>20</v>
      </c>
      <c r="C19" s="6" t="s">
        <v>117</v>
      </c>
    </row>
    <row r="20" spans="1:6" x14ac:dyDescent="0.2">
      <c r="A20" s="6">
        <v>20</v>
      </c>
      <c r="B20" s="6">
        <v>20</v>
      </c>
      <c r="C20" s="6" t="s">
        <v>117</v>
      </c>
    </row>
    <row r="21" spans="1:6" x14ac:dyDescent="0.2">
      <c r="A21" s="6">
        <v>21</v>
      </c>
      <c r="B21" s="6">
        <v>10</v>
      </c>
      <c r="C21" s="6" t="s">
        <v>117</v>
      </c>
    </row>
    <row r="22" spans="1:6" x14ac:dyDescent="0.2">
      <c r="A22" s="6">
        <v>22</v>
      </c>
      <c r="B22" s="6">
        <v>15</v>
      </c>
      <c r="C22" s="6" t="s">
        <v>117</v>
      </c>
    </row>
    <row r="23" spans="1:6" x14ac:dyDescent="0.2">
      <c r="A23" s="6">
        <v>24</v>
      </c>
      <c r="B23" s="6">
        <v>15</v>
      </c>
      <c r="C23" s="6" t="s">
        <v>117</v>
      </c>
    </row>
    <row r="24" spans="1:6" x14ac:dyDescent="0.2">
      <c r="A24" s="6">
        <v>28</v>
      </c>
      <c r="B24" s="6" t="s">
        <v>24</v>
      </c>
      <c r="C24" s="6" t="s">
        <v>117</v>
      </c>
      <c r="D24" s="6" t="s">
        <v>17</v>
      </c>
    </row>
    <row r="25" spans="1:6" x14ac:dyDescent="0.2">
      <c r="A25" s="6">
        <v>29</v>
      </c>
      <c r="B25" s="6">
        <v>10</v>
      </c>
      <c r="C25" s="6" t="s">
        <v>16</v>
      </c>
      <c r="D25" s="6" t="s">
        <v>26</v>
      </c>
    </row>
    <row r="26" spans="1:6" x14ac:dyDescent="0.2">
      <c r="A26" s="6">
        <v>30</v>
      </c>
      <c r="B26" s="6">
        <v>10</v>
      </c>
      <c r="C26" s="6" t="s">
        <v>16</v>
      </c>
      <c r="D26" s="6" t="s">
        <v>26</v>
      </c>
    </row>
    <row r="27" spans="1:6" x14ac:dyDescent="0.2">
      <c r="B27" s="6" t="s">
        <v>25</v>
      </c>
      <c r="C27" s="6" t="s">
        <v>16</v>
      </c>
      <c r="D27" s="6" t="s">
        <v>26</v>
      </c>
    </row>
    <row r="28" spans="1:6" x14ac:dyDescent="0.2">
      <c r="A28" s="6">
        <v>31</v>
      </c>
      <c r="B28" s="6">
        <v>20</v>
      </c>
      <c r="C28" s="6" t="s">
        <v>117</v>
      </c>
      <c r="D28" s="7"/>
      <c r="E28" s="7"/>
      <c r="F28" s="7"/>
    </row>
    <row r="29" spans="1:6" x14ac:dyDescent="0.2">
      <c r="A29" s="6">
        <v>32</v>
      </c>
      <c r="B29" s="6">
        <v>10</v>
      </c>
      <c r="C29" s="6" t="s">
        <v>117</v>
      </c>
    </row>
    <row r="30" spans="1:6" x14ac:dyDescent="0.2">
      <c r="A30" s="6">
        <v>34</v>
      </c>
      <c r="B30" s="6">
        <v>30</v>
      </c>
      <c r="C30" s="6" t="s">
        <v>117</v>
      </c>
    </row>
    <row r="31" spans="1:6" x14ac:dyDescent="0.2">
      <c r="A31" s="6">
        <v>37</v>
      </c>
      <c r="B31" s="6" t="s">
        <v>4</v>
      </c>
      <c r="C31" s="6" t="s">
        <v>16</v>
      </c>
    </row>
    <row r="32" spans="1:6" x14ac:dyDescent="0.2">
      <c r="A32" s="6">
        <v>39</v>
      </c>
      <c r="B32" s="6">
        <v>40</v>
      </c>
      <c r="C32" s="6" t="s">
        <v>117</v>
      </c>
    </row>
    <row r="33" spans="1:3" x14ac:dyDescent="0.2">
      <c r="A33" s="6">
        <v>40</v>
      </c>
      <c r="B33" s="6">
        <v>10</v>
      </c>
      <c r="C33" s="6" t="s">
        <v>117</v>
      </c>
    </row>
    <row r="34" spans="1:3" x14ac:dyDescent="0.2">
      <c r="A34" s="6">
        <v>43</v>
      </c>
      <c r="B34" s="6" t="s">
        <v>4</v>
      </c>
      <c r="C34" s="6" t="s">
        <v>121</v>
      </c>
    </row>
    <row r="35" spans="1:3" x14ac:dyDescent="0.2">
      <c r="A35" s="6">
        <v>44</v>
      </c>
      <c r="B35" s="6">
        <v>10</v>
      </c>
      <c r="C35" s="6" t="s">
        <v>117</v>
      </c>
    </row>
    <row r="36" spans="1:3" x14ac:dyDescent="0.2">
      <c r="A36" s="6">
        <v>45</v>
      </c>
      <c r="B36" s="6" t="s">
        <v>4</v>
      </c>
      <c r="C36" s="6" t="s">
        <v>121</v>
      </c>
    </row>
    <row r="37" spans="1:3" x14ac:dyDescent="0.2">
      <c r="A37" s="6">
        <v>46</v>
      </c>
      <c r="B37" s="6" t="s">
        <v>4</v>
      </c>
      <c r="C37" s="6" t="s">
        <v>121</v>
      </c>
    </row>
    <row r="38" spans="1:3" x14ac:dyDescent="0.2">
      <c r="A38" s="6">
        <v>47</v>
      </c>
      <c r="B38" s="6" t="s">
        <v>4</v>
      </c>
      <c r="C38" s="6" t="s">
        <v>121</v>
      </c>
    </row>
    <row r="39" spans="1:3" x14ac:dyDescent="0.2">
      <c r="A39" s="6">
        <v>49</v>
      </c>
      <c r="B39" s="6" t="s">
        <v>4</v>
      </c>
      <c r="C39" s="6" t="s">
        <v>121</v>
      </c>
    </row>
    <row r="40" spans="1:3" x14ac:dyDescent="0.2">
      <c r="A40" s="6">
        <v>51</v>
      </c>
      <c r="B40" s="6">
        <v>5</v>
      </c>
      <c r="C40" s="6" t="s">
        <v>121</v>
      </c>
    </row>
    <row r="41" spans="1:3" x14ac:dyDescent="0.2">
      <c r="A41" s="6">
        <v>52</v>
      </c>
      <c r="B41" s="6">
        <v>5</v>
      </c>
      <c r="C41" s="6" t="s">
        <v>121</v>
      </c>
    </row>
    <row r="42" spans="1:3" x14ac:dyDescent="0.2">
      <c r="A42" s="6">
        <v>53</v>
      </c>
      <c r="B42" s="6">
        <v>5</v>
      </c>
      <c r="C42" s="6" t="s">
        <v>121</v>
      </c>
    </row>
    <row r="43" spans="1:3" x14ac:dyDescent="0.2">
      <c r="A43" s="6">
        <v>55</v>
      </c>
      <c r="B43" s="6">
        <v>5</v>
      </c>
      <c r="C43" s="6" t="s">
        <v>121</v>
      </c>
    </row>
    <row r="44" spans="1:3" x14ac:dyDescent="0.2">
      <c r="A44" s="6">
        <v>57</v>
      </c>
      <c r="B44" s="6">
        <v>5</v>
      </c>
      <c r="C44" s="6" t="s">
        <v>121</v>
      </c>
    </row>
    <row r="45" spans="1:3" x14ac:dyDescent="0.2">
      <c r="A45" s="6">
        <v>58</v>
      </c>
      <c r="B45" s="6">
        <v>5</v>
      </c>
      <c r="C45" s="6" t="s">
        <v>121</v>
      </c>
    </row>
    <row r="46" spans="1:3" x14ac:dyDescent="0.2">
      <c r="A46" s="6">
        <v>59</v>
      </c>
      <c r="B46" s="6">
        <v>2</v>
      </c>
      <c r="C46" s="6" t="s">
        <v>117</v>
      </c>
    </row>
    <row r="47" spans="1:3" x14ac:dyDescent="0.2">
      <c r="A47" s="6">
        <v>60</v>
      </c>
      <c r="B47" s="6">
        <v>20</v>
      </c>
      <c r="C47" s="6" t="s">
        <v>121</v>
      </c>
    </row>
    <row r="48" spans="1:3" x14ac:dyDescent="0.2">
      <c r="A48" s="6">
        <v>61</v>
      </c>
      <c r="B48" s="6" t="s">
        <v>143</v>
      </c>
      <c r="C48" s="6" t="s">
        <v>121</v>
      </c>
    </row>
    <row r="49" spans="1:3" x14ac:dyDescent="0.2">
      <c r="A49" s="6">
        <v>62</v>
      </c>
      <c r="B49" s="6">
        <v>5</v>
      </c>
      <c r="C49" s="6" t="s">
        <v>121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13" workbookViewId="0">
      <selection activeCell="A3" sqref="A3"/>
    </sheetView>
  </sheetViews>
  <sheetFormatPr defaultRowHeight="12.75" x14ac:dyDescent="0.2"/>
  <cols>
    <col min="1" max="1" width="9.140625" style="6"/>
    <col min="2" max="2" width="18.28515625" style="6" customWidth="1"/>
    <col min="3" max="3" width="18.42578125" style="6" customWidth="1"/>
    <col min="4" max="4" width="18.140625" style="6" customWidth="1"/>
    <col min="5" max="16384" width="9.140625" style="6"/>
  </cols>
  <sheetData>
    <row r="1" spans="1:5" s="4" customFormat="1" x14ac:dyDescent="0.2">
      <c r="A1" s="4" t="s">
        <v>199</v>
      </c>
    </row>
    <row r="2" spans="1:5" s="4" customFormat="1" x14ac:dyDescent="0.2">
      <c r="A2" s="4" t="s">
        <v>151</v>
      </c>
    </row>
    <row r="3" spans="1:5" s="4" customFormat="1" x14ac:dyDescent="0.2">
      <c r="A3" s="4" t="s">
        <v>200</v>
      </c>
    </row>
    <row r="5" spans="1:5" x14ac:dyDescent="0.2">
      <c r="A5" s="5" t="s">
        <v>0</v>
      </c>
      <c r="B5" s="5" t="s">
        <v>3</v>
      </c>
      <c r="C5" s="5" t="s">
        <v>128</v>
      </c>
      <c r="D5" s="5" t="s">
        <v>2</v>
      </c>
      <c r="E5" s="5"/>
    </row>
    <row r="6" spans="1:5" x14ac:dyDescent="0.2">
      <c r="A6" s="6">
        <v>2</v>
      </c>
      <c r="B6" s="6">
        <v>10</v>
      </c>
      <c r="C6" s="6" t="s">
        <v>117</v>
      </c>
    </row>
    <row r="7" spans="1:5" x14ac:dyDescent="0.2">
      <c r="A7" s="6">
        <v>3</v>
      </c>
      <c r="B7" s="6">
        <v>15</v>
      </c>
      <c r="C7" s="6" t="s">
        <v>117</v>
      </c>
    </row>
    <row r="8" spans="1:5" x14ac:dyDescent="0.2">
      <c r="A8" s="6">
        <v>4</v>
      </c>
      <c r="B8" s="6">
        <v>15</v>
      </c>
      <c r="C8" s="6" t="s">
        <v>121</v>
      </c>
      <c r="D8" s="6" t="s">
        <v>67</v>
      </c>
    </row>
    <row r="9" spans="1:5" x14ac:dyDescent="0.2">
      <c r="A9" s="6">
        <v>5</v>
      </c>
      <c r="B9" s="6" t="s">
        <v>4</v>
      </c>
      <c r="C9" s="6" t="s">
        <v>121</v>
      </c>
    </row>
    <row r="10" spans="1:5" x14ac:dyDescent="0.2">
      <c r="A10" s="6">
        <v>6</v>
      </c>
      <c r="B10" s="6" t="s">
        <v>4</v>
      </c>
      <c r="C10" s="6" t="s">
        <v>121</v>
      </c>
      <c r="D10" s="6" t="s">
        <v>86</v>
      </c>
    </row>
    <row r="11" spans="1:5" x14ac:dyDescent="0.2">
      <c r="A11" s="6">
        <v>7</v>
      </c>
      <c r="B11" s="6">
        <v>10</v>
      </c>
      <c r="C11" s="6" t="s">
        <v>121</v>
      </c>
    </row>
    <row r="12" spans="1:5" x14ac:dyDescent="0.2">
      <c r="A12" s="6">
        <v>8</v>
      </c>
      <c r="B12" s="6">
        <v>10</v>
      </c>
      <c r="C12" s="6" t="s">
        <v>121</v>
      </c>
      <c r="D12" s="6" t="s">
        <v>17</v>
      </c>
    </row>
    <row r="13" spans="1:5" x14ac:dyDescent="0.2">
      <c r="A13" s="6">
        <v>9</v>
      </c>
      <c r="B13" s="6" t="s">
        <v>87</v>
      </c>
      <c r="C13" s="6" t="s">
        <v>121</v>
      </c>
      <c r="D13" s="6" t="s">
        <v>88</v>
      </c>
    </row>
    <row r="14" spans="1:5" x14ac:dyDescent="0.2">
      <c r="A14" s="6">
        <v>10</v>
      </c>
      <c r="B14" s="6">
        <v>30</v>
      </c>
      <c r="C14" s="6" t="s">
        <v>117</v>
      </c>
    </row>
    <row r="15" spans="1:5" x14ac:dyDescent="0.2">
      <c r="A15" s="6">
        <v>11</v>
      </c>
      <c r="B15" s="6">
        <v>15</v>
      </c>
      <c r="C15" s="6" t="s">
        <v>121</v>
      </c>
      <c r="D15" s="7"/>
    </row>
    <row r="16" spans="1:5" x14ac:dyDescent="0.2">
      <c r="A16" s="6">
        <v>12</v>
      </c>
      <c r="B16" s="6">
        <v>15</v>
      </c>
      <c r="C16" s="6" t="s">
        <v>121</v>
      </c>
      <c r="D16" s="7"/>
    </row>
    <row r="17" spans="1:4" x14ac:dyDescent="0.2">
      <c r="A17" s="6">
        <v>13</v>
      </c>
      <c r="B17" s="6">
        <v>15</v>
      </c>
      <c r="C17" s="6" t="s">
        <v>117</v>
      </c>
    </row>
    <row r="18" spans="1:4" x14ac:dyDescent="0.2">
      <c r="A18" s="6">
        <v>14</v>
      </c>
      <c r="B18" s="6">
        <v>5</v>
      </c>
      <c r="C18" s="6" t="s">
        <v>117</v>
      </c>
    </row>
    <row r="19" spans="1:4" x14ac:dyDescent="0.2">
      <c r="A19" s="6">
        <v>15</v>
      </c>
      <c r="B19" s="6">
        <v>20</v>
      </c>
      <c r="C19" s="6" t="s">
        <v>117</v>
      </c>
    </row>
    <row r="20" spans="1:4" x14ac:dyDescent="0.2">
      <c r="A20" s="6">
        <v>16</v>
      </c>
      <c r="B20" s="6">
        <v>15</v>
      </c>
      <c r="C20" s="6" t="s">
        <v>117</v>
      </c>
    </row>
    <row r="21" spans="1:4" x14ac:dyDescent="0.2">
      <c r="A21" s="6">
        <v>17</v>
      </c>
      <c r="B21" s="6">
        <v>20</v>
      </c>
      <c r="C21" s="6" t="s">
        <v>117</v>
      </c>
    </row>
    <row r="22" spans="1:4" x14ac:dyDescent="0.2">
      <c r="A22" s="6">
        <v>18</v>
      </c>
      <c r="B22" s="6">
        <v>5</v>
      </c>
      <c r="C22" s="6" t="s">
        <v>117</v>
      </c>
      <c r="D22" s="6" t="s">
        <v>71</v>
      </c>
    </row>
    <row r="23" spans="1:4" x14ac:dyDescent="0.2">
      <c r="A23" s="6">
        <v>19</v>
      </c>
      <c r="B23" s="6">
        <v>10</v>
      </c>
      <c r="C23" s="6" t="s">
        <v>117</v>
      </c>
    </row>
    <row r="24" spans="1:4" x14ac:dyDescent="0.2">
      <c r="A24" s="6">
        <v>20</v>
      </c>
      <c r="B24" s="6">
        <v>10</v>
      </c>
      <c r="C24" s="6" t="s">
        <v>117</v>
      </c>
    </row>
    <row r="25" spans="1:4" x14ac:dyDescent="0.2">
      <c r="A25" s="6">
        <v>21</v>
      </c>
      <c r="B25" s="6">
        <v>10</v>
      </c>
      <c r="C25" s="6" t="s">
        <v>117</v>
      </c>
    </row>
    <row r="26" spans="1:4" x14ac:dyDescent="0.2">
      <c r="A26" s="6">
        <v>22</v>
      </c>
      <c r="B26" s="6">
        <v>5</v>
      </c>
      <c r="C26" s="6" t="s">
        <v>117</v>
      </c>
    </row>
    <row r="27" spans="1:4" x14ac:dyDescent="0.2">
      <c r="A27" s="6">
        <v>24</v>
      </c>
      <c r="B27" s="6">
        <v>20</v>
      </c>
      <c r="C27" s="6" t="s">
        <v>117</v>
      </c>
    </row>
    <row r="28" spans="1:4" x14ac:dyDescent="0.2">
      <c r="A28" s="6">
        <v>25</v>
      </c>
      <c r="B28" s="6">
        <v>25</v>
      </c>
      <c r="C28" s="6" t="s">
        <v>117</v>
      </c>
    </row>
    <row r="29" spans="1:4" x14ac:dyDescent="0.2">
      <c r="A29" s="6">
        <v>26</v>
      </c>
      <c r="B29" s="6">
        <v>5</v>
      </c>
      <c r="C29" s="6" t="s">
        <v>117</v>
      </c>
    </row>
    <row r="30" spans="1:4" x14ac:dyDescent="0.2">
      <c r="A30" s="6">
        <v>27</v>
      </c>
      <c r="B30" s="6">
        <v>10</v>
      </c>
      <c r="C30" s="6" t="s">
        <v>117</v>
      </c>
    </row>
    <row r="31" spans="1:4" x14ac:dyDescent="0.2">
      <c r="A31" s="6">
        <v>29</v>
      </c>
      <c r="B31" s="6">
        <v>20</v>
      </c>
      <c r="C31" s="6" t="s">
        <v>117</v>
      </c>
    </row>
    <row r="32" spans="1:4" x14ac:dyDescent="0.2">
      <c r="A32" s="6">
        <v>30</v>
      </c>
      <c r="B32" s="6">
        <v>15</v>
      </c>
      <c r="C32" s="6" t="s">
        <v>117</v>
      </c>
    </row>
    <row r="33" spans="1:3" x14ac:dyDescent="0.2">
      <c r="A33" s="6">
        <v>31</v>
      </c>
      <c r="B33" s="6">
        <v>10</v>
      </c>
      <c r="C33" s="6" t="s">
        <v>117</v>
      </c>
    </row>
    <row r="34" spans="1:3" x14ac:dyDescent="0.2">
      <c r="A34" s="6">
        <v>33</v>
      </c>
      <c r="B34" s="6">
        <v>15</v>
      </c>
      <c r="C34" s="6" t="s">
        <v>117</v>
      </c>
    </row>
    <row r="35" spans="1:3" x14ac:dyDescent="0.2">
      <c r="A35" s="6">
        <v>34</v>
      </c>
      <c r="B35" s="6">
        <v>20</v>
      </c>
      <c r="C35" s="6" t="s">
        <v>117</v>
      </c>
    </row>
    <row r="36" spans="1:3" x14ac:dyDescent="0.2">
      <c r="A36" s="6">
        <v>35</v>
      </c>
      <c r="B36" s="6">
        <v>5</v>
      </c>
      <c r="C36" s="6" t="s">
        <v>117</v>
      </c>
    </row>
    <row r="37" spans="1:3" x14ac:dyDescent="0.2">
      <c r="A37" s="6">
        <v>36</v>
      </c>
      <c r="B37" s="6">
        <v>7</v>
      </c>
      <c r="C37" s="6" t="s">
        <v>117</v>
      </c>
    </row>
    <row r="38" spans="1:3" x14ac:dyDescent="0.2">
      <c r="A38" s="6">
        <v>37</v>
      </c>
      <c r="B38" s="6">
        <v>5</v>
      </c>
      <c r="C38" s="6" t="s">
        <v>117</v>
      </c>
    </row>
    <row r="39" spans="1:3" x14ac:dyDescent="0.2">
      <c r="A39" s="6">
        <v>38</v>
      </c>
      <c r="B39" s="6">
        <v>5</v>
      </c>
      <c r="C39" s="6" t="s">
        <v>117</v>
      </c>
    </row>
    <row r="40" spans="1:3" x14ac:dyDescent="0.2">
      <c r="A40" s="6">
        <v>39</v>
      </c>
      <c r="B40" s="6">
        <v>3</v>
      </c>
      <c r="C40" s="6" t="s">
        <v>117</v>
      </c>
    </row>
    <row r="41" spans="1:3" x14ac:dyDescent="0.2">
      <c r="A41" s="6">
        <v>40</v>
      </c>
      <c r="B41" s="6">
        <v>12</v>
      </c>
      <c r="C41" s="6" t="s">
        <v>117</v>
      </c>
    </row>
    <row r="42" spans="1:3" x14ac:dyDescent="0.2">
      <c r="A42" s="6">
        <v>41</v>
      </c>
      <c r="B42" s="6">
        <v>2</v>
      </c>
      <c r="C42" s="6" t="s">
        <v>117</v>
      </c>
    </row>
    <row r="43" spans="1:3" x14ac:dyDescent="0.2">
      <c r="A43" s="6">
        <v>42</v>
      </c>
      <c r="B43" s="6">
        <v>2</v>
      </c>
      <c r="C43" s="6" t="s">
        <v>117</v>
      </c>
    </row>
    <row r="44" spans="1:3" x14ac:dyDescent="0.2">
      <c r="A44" s="6">
        <v>43</v>
      </c>
      <c r="B44" s="6">
        <v>15</v>
      </c>
      <c r="C44" s="6" t="s">
        <v>117</v>
      </c>
    </row>
    <row r="45" spans="1:3" x14ac:dyDescent="0.2">
      <c r="A45" s="6">
        <v>44</v>
      </c>
      <c r="B45" s="6">
        <v>15</v>
      </c>
      <c r="C45" s="6" t="s">
        <v>117</v>
      </c>
    </row>
    <row r="46" spans="1:3" x14ac:dyDescent="0.2">
      <c r="A46" s="6">
        <v>45</v>
      </c>
      <c r="B46" s="6">
        <v>10</v>
      </c>
      <c r="C46" s="6" t="s">
        <v>117</v>
      </c>
    </row>
    <row r="47" spans="1:3" x14ac:dyDescent="0.2">
      <c r="A47" s="6">
        <v>46</v>
      </c>
      <c r="B47" s="6">
        <v>2</v>
      </c>
      <c r="C47" s="6" t="s">
        <v>117</v>
      </c>
    </row>
    <row r="48" spans="1:3" x14ac:dyDescent="0.2">
      <c r="A48" s="6">
        <v>47</v>
      </c>
      <c r="B48" s="6">
        <v>10</v>
      </c>
      <c r="C48" s="6" t="s">
        <v>121</v>
      </c>
    </row>
    <row r="49" spans="1:3" x14ac:dyDescent="0.2">
      <c r="A49" s="6">
        <v>48</v>
      </c>
      <c r="B49" s="6">
        <v>3</v>
      </c>
      <c r="C49" s="6" t="s">
        <v>117</v>
      </c>
    </row>
    <row r="50" spans="1:3" x14ac:dyDescent="0.2">
      <c r="A50" s="6">
        <v>49</v>
      </c>
      <c r="B50" s="6">
        <v>10</v>
      </c>
      <c r="C50" s="6" t="s">
        <v>117</v>
      </c>
    </row>
    <row r="51" spans="1:3" x14ac:dyDescent="0.2">
      <c r="A51" s="6">
        <v>50</v>
      </c>
      <c r="B51" s="6" t="s">
        <v>142</v>
      </c>
      <c r="C51" s="6" t="s">
        <v>121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5703125" style="6" customWidth="1"/>
    <col min="3" max="3" width="28.42578125" style="6" customWidth="1"/>
    <col min="4" max="4" width="18.42578125" style="6" customWidth="1"/>
    <col min="5" max="16384" width="9.140625" style="6"/>
  </cols>
  <sheetData>
    <row r="1" spans="1:5" s="4" customFormat="1" x14ac:dyDescent="0.2">
      <c r="A1" s="4" t="s">
        <v>201</v>
      </c>
    </row>
    <row r="2" spans="1:5" s="4" customFormat="1" x14ac:dyDescent="0.2">
      <c r="A2" s="4" t="s">
        <v>151</v>
      </c>
    </row>
    <row r="3" spans="1:5" s="4" customFormat="1" x14ac:dyDescent="0.2">
      <c r="A3" s="4" t="s">
        <v>202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1</v>
      </c>
      <c r="B6" s="6">
        <v>15</v>
      </c>
      <c r="C6" s="6" t="s">
        <v>117</v>
      </c>
    </row>
    <row r="7" spans="1:5" x14ac:dyDescent="0.2">
      <c r="A7" s="6">
        <v>2</v>
      </c>
      <c r="B7" s="6">
        <v>25</v>
      </c>
      <c r="C7" s="6" t="s">
        <v>117</v>
      </c>
    </row>
    <row r="8" spans="1:5" x14ac:dyDescent="0.2">
      <c r="A8" s="6">
        <v>3</v>
      </c>
      <c r="B8" s="6">
        <v>20</v>
      </c>
      <c r="C8" s="6" t="s">
        <v>117</v>
      </c>
    </row>
    <row r="9" spans="1:5" x14ac:dyDescent="0.2">
      <c r="A9" s="6">
        <v>7</v>
      </c>
      <c r="B9" s="6">
        <v>30</v>
      </c>
      <c r="C9" s="6" t="s">
        <v>117</v>
      </c>
      <c r="D9" s="6" t="s">
        <v>67</v>
      </c>
    </row>
    <row r="10" spans="1:5" x14ac:dyDescent="0.2">
      <c r="A10" s="6">
        <v>8</v>
      </c>
      <c r="B10" s="6">
        <v>3</v>
      </c>
      <c r="C10" s="6" t="s">
        <v>117</v>
      </c>
    </row>
    <row r="11" spans="1:5" x14ac:dyDescent="0.2">
      <c r="A11" s="6">
        <v>9</v>
      </c>
      <c r="B11" s="6">
        <v>5</v>
      </c>
      <c r="C11" s="6" t="s">
        <v>117</v>
      </c>
    </row>
    <row r="12" spans="1:5" x14ac:dyDescent="0.2">
      <c r="A12" s="6">
        <v>10</v>
      </c>
      <c r="B12" s="6">
        <v>5</v>
      </c>
      <c r="C12" s="6" t="s">
        <v>121</v>
      </c>
    </row>
    <row r="13" spans="1:5" x14ac:dyDescent="0.2">
      <c r="A13" s="6">
        <v>11</v>
      </c>
      <c r="B13" s="6">
        <v>3</v>
      </c>
      <c r="C13" s="6" t="s">
        <v>117</v>
      </c>
    </row>
    <row r="14" spans="1:5" x14ac:dyDescent="0.2">
      <c r="A14" s="6">
        <v>13</v>
      </c>
      <c r="B14" s="6">
        <v>5</v>
      </c>
      <c r="C14" s="6" t="s">
        <v>117</v>
      </c>
    </row>
    <row r="15" spans="1:5" x14ac:dyDescent="0.2">
      <c r="A15" s="6">
        <v>14</v>
      </c>
      <c r="B15" s="6">
        <v>10</v>
      </c>
      <c r="C15" s="6" t="s">
        <v>121</v>
      </c>
    </row>
    <row r="16" spans="1:5" x14ac:dyDescent="0.2">
      <c r="A16" s="6">
        <v>15</v>
      </c>
      <c r="B16" s="6">
        <v>2</v>
      </c>
      <c r="C16" s="6" t="s">
        <v>117</v>
      </c>
    </row>
    <row r="17" spans="1:3" x14ac:dyDescent="0.2">
      <c r="A17" s="6">
        <v>16</v>
      </c>
      <c r="B17" s="6">
        <v>5</v>
      </c>
      <c r="C17" s="6" t="s">
        <v>117</v>
      </c>
    </row>
    <row r="18" spans="1:3" x14ac:dyDescent="0.2">
      <c r="A18" s="6">
        <v>17</v>
      </c>
      <c r="B18" s="6">
        <v>2</v>
      </c>
      <c r="C18" s="6" t="s">
        <v>117</v>
      </c>
    </row>
    <row r="19" spans="1:3" x14ac:dyDescent="0.2">
      <c r="A19" s="6">
        <v>18</v>
      </c>
      <c r="B19" s="6">
        <v>10</v>
      </c>
      <c r="C19" s="6" t="s">
        <v>117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28515625" style="6" customWidth="1"/>
    <col min="3" max="3" width="27.5703125" style="6" customWidth="1"/>
    <col min="4" max="5" width="27.42578125" style="6" customWidth="1"/>
    <col min="6" max="16384" width="9.140625" style="6"/>
  </cols>
  <sheetData>
    <row r="1" spans="1:5" s="4" customFormat="1" x14ac:dyDescent="0.2">
      <c r="A1" s="4" t="s">
        <v>203</v>
      </c>
    </row>
    <row r="2" spans="1:5" s="4" customFormat="1" x14ac:dyDescent="0.2">
      <c r="A2" s="4" t="s">
        <v>151</v>
      </c>
    </row>
    <row r="3" spans="1:5" s="4" customFormat="1" x14ac:dyDescent="0.2">
      <c r="A3" s="4" t="s">
        <v>204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1</v>
      </c>
      <c r="B6" s="6">
        <v>15</v>
      </c>
      <c r="C6" s="6" t="s">
        <v>117</v>
      </c>
      <c r="D6" s="6" t="s">
        <v>89</v>
      </c>
    </row>
    <row r="7" spans="1:5" x14ac:dyDescent="0.2">
      <c r="A7" s="6">
        <v>2</v>
      </c>
      <c r="B7" s="6">
        <v>20</v>
      </c>
      <c r="C7" s="6" t="s">
        <v>62</v>
      </c>
      <c r="D7" s="6" t="s">
        <v>90</v>
      </c>
    </row>
    <row r="8" spans="1:5" x14ac:dyDescent="0.2">
      <c r="A8" s="6">
        <v>3</v>
      </c>
      <c r="B8" s="6">
        <v>5</v>
      </c>
      <c r="C8" s="6" t="s">
        <v>117</v>
      </c>
      <c r="D8" s="6" t="s">
        <v>91</v>
      </c>
    </row>
    <row r="9" spans="1:5" x14ac:dyDescent="0.2">
      <c r="A9" s="6">
        <v>4</v>
      </c>
      <c r="B9" s="6">
        <v>20</v>
      </c>
      <c r="C9" s="6" t="s">
        <v>117</v>
      </c>
      <c r="D9" s="6" t="s">
        <v>92</v>
      </c>
    </row>
    <row r="10" spans="1:5" x14ac:dyDescent="0.2">
      <c r="A10" s="6">
        <v>5</v>
      </c>
      <c r="B10" s="6">
        <v>20</v>
      </c>
      <c r="C10" s="6" t="s">
        <v>117</v>
      </c>
      <c r="D10" s="6" t="s">
        <v>93</v>
      </c>
    </row>
    <row r="11" spans="1:5" x14ac:dyDescent="0.2">
      <c r="A11" s="6">
        <v>7</v>
      </c>
      <c r="B11" s="6">
        <v>15</v>
      </c>
      <c r="C11" s="6" t="s">
        <v>121</v>
      </c>
    </row>
    <row r="12" spans="1:5" x14ac:dyDescent="0.2">
      <c r="A12" s="6">
        <v>9</v>
      </c>
      <c r="B12" s="6">
        <v>10</v>
      </c>
      <c r="C12" s="6" t="s">
        <v>117</v>
      </c>
    </row>
    <row r="13" spans="1:5" x14ac:dyDescent="0.2">
      <c r="A13" s="6">
        <v>10</v>
      </c>
      <c r="B13" s="6">
        <v>15</v>
      </c>
      <c r="C13" s="6" t="s">
        <v>117</v>
      </c>
    </row>
    <row r="14" spans="1:5" x14ac:dyDescent="0.2">
      <c r="A14" s="6">
        <v>11</v>
      </c>
      <c r="B14" s="6">
        <v>10</v>
      </c>
      <c r="C14" s="6" t="s">
        <v>117</v>
      </c>
    </row>
    <row r="15" spans="1:5" x14ac:dyDescent="0.2">
      <c r="A15" s="6">
        <v>13</v>
      </c>
      <c r="B15" s="6">
        <v>10</v>
      </c>
      <c r="C15" s="6" t="s">
        <v>117</v>
      </c>
    </row>
    <row r="16" spans="1:5" x14ac:dyDescent="0.2">
      <c r="A16" s="6">
        <v>14</v>
      </c>
      <c r="B16" s="6">
        <v>5</v>
      </c>
      <c r="C16" s="6" t="s">
        <v>121</v>
      </c>
    </row>
    <row r="17" spans="1:3" x14ac:dyDescent="0.2">
      <c r="A17" s="6">
        <v>15</v>
      </c>
      <c r="B17" s="6">
        <v>5</v>
      </c>
      <c r="C17" s="6" t="s">
        <v>121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28515625" style="6" customWidth="1"/>
    <col min="3" max="3" width="27.7109375" style="6" customWidth="1"/>
    <col min="4" max="5" width="18.140625" style="6" customWidth="1"/>
    <col min="6" max="16384" width="9.140625" style="6"/>
  </cols>
  <sheetData>
    <row r="1" spans="1:5" s="4" customFormat="1" x14ac:dyDescent="0.2">
      <c r="A1" s="4" t="s">
        <v>205</v>
      </c>
    </row>
    <row r="2" spans="1:5" s="4" customFormat="1" x14ac:dyDescent="0.2">
      <c r="A2" s="4" t="s">
        <v>150</v>
      </c>
    </row>
    <row r="3" spans="1:5" s="4" customFormat="1" x14ac:dyDescent="0.2">
      <c r="A3" s="4" t="s">
        <v>206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1</v>
      </c>
      <c r="B6" s="6">
        <v>5</v>
      </c>
      <c r="C6" s="6" t="s">
        <v>117</v>
      </c>
    </row>
    <row r="7" spans="1:5" x14ac:dyDescent="0.2">
      <c r="A7" s="6">
        <v>2</v>
      </c>
      <c r="B7" s="6">
        <v>20</v>
      </c>
      <c r="C7" s="6" t="s">
        <v>117</v>
      </c>
    </row>
    <row r="8" spans="1:5" x14ac:dyDescent="0.2">
      <c r="A8" s="6">
        <v>3</v>
      </c>
      <c r="B8" s="6">
        <v>25</v>
      </c>
      <c r="C8" s="6" t="s">
        <v>121</v>
      </c>
    </row>
    <row r="9" spans="1:5" x14ac:dyDescent="0.2">
      <c r="A9" s="6">
        <v>4</v>
      </c>
      <c r="B9" s="6">
        <v>15</v>
      </c>
      <c r="C9" s="6" t="s">
        <v>117</v>
      </c>
    </row>
    <row r="10" spans="1:5" x14ac:dyDescent="0.2">
      <c r="A10" s="6">
        <v>5</v>
      </c>
      <c r="B10" s="6">
        <v>15</v>
      </c>
      <c r="C10" s="6" t="s">
        <v>117</v>
      </c>
    </row>
    <row r="11" spans="1:5" x14ac:dyDescent="0.2">
      <c r="A11" s="6">
        <v>6</v>
      </c>
      <c r="B11" s="6">
        <v>5</v>
      </c>
      <c r="C11" s="6" t="s">
        <v>121</v>
      </c>
    </row>
    <row r="12" spans="1:5" x14ac:dyDescent="0.2">
      <c r="A12" s="6">
        <v>7</v>
      </c>
      <c r="B12" s="6">
        <v>5</v>
      </c>
      <c r="C12" s="6" t="s">
        <v>117</v>
      </c>
    </row>
    <row r="13" spans="1:5" x14ac:dyDescent="0.2">
      <c r="A13" s="6">
        <v>8</v>
      </c>
      <c r="B13" s="6">
        <v>2</v>
      </c>
      <c r="C13" s="6" t="s">
        <v>117</v>
      </c>
    </row>
    <row r="14" spans="1:5" x14ac:dyDescent="0.2">
      <c r="A14" s="6">
        <v>9</v>
      </c>
      <c r="B14" s="6">
        <v>30</v>
      </c>
      <c r="C14" s="6" t="s">
        <v>121</v>
      </c>
      <c r="D14" s="6" t="s">
        <v>4</v>
      </c>
    </row>
    <row r="15" spans="1:5" x14ac:dyDescent="0.2">
      <c r="A15" s="6">
        <v>10</v>
      </c>
      <c r="B15" s="6">
        <v>10</v>
      </c>
      <c r="C15" s="6" t="s">
        <v>120</v>
      </c>
    </row>
    <row r="16" spans="1:5" x14ac:dyDescent="0.2">
      <c r="A16" s="6">
        <v>11</v>
      </c>
      <c r="B16" s="6">
        <v>5</v>
      </c>
      <c r="C16" s="6" t="s">
        <v>121</v>
      </c>
    </row>
    <row r="17" spans="1:3" x14ac:dyDescent="0.2">
      <c r="A17" s="6">
        <v>12</v>
      </c>
      <c r="B17" s="6" t="s">
        <v>24</v>
      </c>
      <c r="C17" s="6" t="s">
        <v>121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activeCell="F16" sqref="F16"/>
    </sheetView>
  </sheetViews>
  <sheetFormatPr defaultRowHeight="12.75" x14ac:dyDescent="0.2"/>
  <cols>
    <col min="1" max="1" width="9.140625" style="6"/>
    <col min="2" max="2" width="18.5703125" style="6" customWidth="1"/>
    <col min="3" max="3" width="18.140625" style="6" customWidth="1"/>
    <col min="4" max="4" width="18.42578125" style="6" customWidth="1"/>
    <col min="5" max="16384" width="9.140625" style="6"/>
  </cols>
  <sheetData>
    <row r="1" spans="1:5" s="4" customFormat="1" x14ac:dyDescent="0.2">
      <c r="A1" s="4" t="s">
        <v>207</v>
      </c>
    </row>
    <row r="2" spans="1:5" s="4" customFormat="1" x14ac:dyDescent="0.2">
      <c r="A2" s="4" t="s">
        <v>151</v>
      </c>
    </row>
    <row r="3" spans="1:5" s="4" customFormat="1" x14ac:dyDescent="0.2">
      <c r="A3" s="4" t="s">
        <v>208</v>
      </c>
    </row>
    <row r="5" spans="1:5" x14ac:dyDescent="0.2">
      <c r="A5" s="5" t="s">
        <v>0</v>
      </c>
      <c r="B5" s="5" t="s">
        <v>3</v>
      </c>
      <c r="C5" s="5" t="s">
        <v>128</v>
      </c>
      <c r="D5" s="5" t="s">
        <v>2</v>
      </c>
      <c r="E5" s="5"/>
    </row>
    <row r="6" spans="1:5" x14ac:dyDescent="0.2">
      <c r="A6" s="6">
        <v>2</v>
      </c>
      <c r="B6" s="6">
        <v>30</v>
      </c>
      <c r="C6" s="6" t="s">
        <v>117</v>
      </c>
    </row>
    <row r="7" spans="1:5" x14ac:dyDescent="0.2">
      <c r="A7" s="6">
        <v>3</v>
      </c>
      <c r="B7" s="6">
        <v>15</v>
      </c>
      <c r="C7" s="6" t="s">
        <v>117</v>
      </c>
      <c r="D7" s="6" t="s">
        <v>15</v>
      </c>
    </row>
    <row r="8" spans="1:5" x14ac:dyDescent="0.2">
      <c r="A8" s="6">
        <v>4</v>
      </c>
      <c r="B8" s="6">
        <v>20</v>
      </c>
      <c r="C8" s="6" t="s">
        <v>117</v>
      </c>
    </row>
    <row r="9" spans="1:5" x14ac:dyDescent="0.2">
      <c r="A9" s="6">
        <v>5</v>
      </c>
      <c r="B9" s="6">
        <v>30</v>
      </c>
      <c r="C9" s="6" t="s">
        <v>117</v>
      </c>
    </row>
    <row r="10" spans="1:5" x14ac:dyDescent="0.2">
      <c r="A10" s="6">
        <v>6</v>
      </c>
      <c r="B10" s="6">
        <v>3</v>
      </c>
      <c r="C10" s="6" t="s">
        <v>117</v>
      </c>
    </row>
    <row r="11" spans="1:5" x14ac:dyDescent="0.2">
      <c r="A11" s="6">
        <v>7</v>
      </c>
      <c r="B11" s="6">
        <v>20</v>
      </c>
      <c r="C11" s="6" t="s">
        <v>117</v>
      </c>
    </row>
    <row r="12" spans="1:5" x14ac:dyDescent="0.2">
      <c r="A12" s="6">
        <v>8</v>
      </c>
      <c r="B12" s="6" t="s">
        <v>129</v>
      </c>
      <c r="C12" s="6" t="s">
        <v>121</v>
      </c>
    </row>
    <row r="13" spans="1:5" x14ac:dyDescent="0.2">
      <c r="A13" s="6">
        <v>9</v>
      </c>
      <c r="B13" s="6" t="s">
        <v>94</v>
      </c>
      <c r="C13" s="6" t="s">
        <v>121</v>
      </c>
    </row>
    <row r="14" spans="1:5" x14ac:dyDescent="0.2">
      <c r="A14" s="6">
        <v>11</v>
      </c>
      <c r="B14" s="6">
        <v>10</v>
      </c>
      <c r="C14" s="6" t="s">
        <v>121</v>
      </c>
      <c r="D14" s="6" t="s">
        <v>19</v>
      </c>
    </row>
    <row r="15" spans="1:5" x14ac:dyDescent="0.2">
      <c r="A15" s="6">
        <v>13</v>
      </c>
      <c r="B15" s="6">
        <v>20</v>
      </c>
      <c r="C15" s="6" t="s">
        <v>121</v>
      </c>
    </row>
    <row r="16" spans="1:5" x14ac:dyDescent="0.2">
      <c r="A16" s="6">
        <v>17</v>
      </c>
      <c r="B16" s="6" t="s">
        <v>13</v>
      </c>
      <c r="C16" s="6" t="s">
        <v>121</v>
      </c>
    </row>
    <row r="17" spans="1:4" x14ac:dyDescent="0.2">
      <c r="A17" s="6">
        <v>18</v>
      </c>
      <c r="B17" s="6">
        <v>10</v>
      </c>
      <c r="C17" s="6" t="s">
        <v>121</v>
      </c>
    </row>
    <row r="18" spans="1:4" x14ac:dyDescent="0.2">
      <c r="A18" s="6">
        <v>19</v>
      </c>
      <c r="B18" s="6" t="s">
        <v>95</v>
      </c>
      <c r="C18" s="6" t="s">
        <v>121</v>
      </c>
      <c r="D18" s="6" t="s">
        <v>15</v>
      </c>
    </row>
    <row r="19" spans="1:4" x14ac:dyDescent="0.2">
      <c r="A19" s="6">
        <v>20</v>
      </c>
      <c r="B19" s="6">
        <v>15</v>
      </c>
      <c r="C19" s="6" t="s">
        <v>117</v>
      </c>
      <c r="D19" s="6" t="s">
        <v>15</v>
      </c>
    </row>
    <row r="20" spans="1:4" x14ac:dyDescent="0.2">
      <c r="A20" s="6">
        <v>21</v>
      </c>
      <c r="B20" s="6">
        <v>40</v>
      </c>
      <c r="C20" s="6" t="s">
        <v>117</v>
      </c>
    </row>
    <row r="21" spans="1:4" x14ac:dyDescent="0.2">
      <c r="A21" s="6">
        <v>22</v>
      </c>
      <c r="B21" s="6">
        <v>15</v>
      </c>
      <c r="C21" s="6" t="s">
        <v>117</v>
      </c>
    </row>
    <row r="22" spans="1:4" x14ac:dyDescent="0.2">
      <c r="A22" s="6">
        <v>23</v>
      </c>
      <c r="B22" s="6">
        <v>20</v>
      </c>
      <c r="C22" s="6" t="s">
        <v>117</v>
      </c>
    </row>
    <row r="23" spans="1:4" x14ac:dyDescent="0.2">
      <c r="A23" s="6">
        <v>24</v>
      </c>
      <c r="B23" s="6">
        <v>20</v>
      </c>
      <c r="C23" s="6" t="s">
        <v>117</v>
      </c>
      <c r="D23" s="6" t="s">
        <v>67</v>
      </c>
    </row>
    <row r="24" spans="1:4" x14ac:dyDescent="0.2">
      <c r="A24" s="6">
        <v>25</v>
      </c>
      <c r="B24" s="6">
        <v>15</v>
      </c>
      <c r="C24" s="6" t="s">
        <v>117</v>
      </c>
    </row>
    <row r="25" spans="1:4" x14ac:dyDescent="0.2">
      <c r="A25" s="6">
        <v>26</v>
      </c>
      <c r="B25" s="6">
        <v>5</v>
      </c>
      <c r="C25" s="6" t="s">
        <v>121</v>
      </c>
    </row>
    <row r="26" spans="1:4" x14ac:dyDescent="0.2">
      <c r="A26" s="6">
        <v>29</v>
      </c>
      <c r="B26" s="6">
        <v>15</v>
      </c>
      <c r="C26" s="6" t="s">
        <v>117</v>
      </c>
    </row>
    <row r="27" spans="1:4" x14ac:dyDescent="0.2">
      <c r="A27" s="6">
        <v>31</v>
      </c>
      <c r="B27" s="6">
        <v>3</v>
      </c>
      <c r="C27" s="6" t="s">
        <v>121</v>
      </c>
    </row>
    <row r="28" spans="1:4" x14ac:dyDescent="0.2">
      <c r="A28" s="6">
        <v>32</v>
      </c>
      <c r="B28" s="6">
        <v>5</v>
      </c>
      <c r="C28" s="6" t="s">
        <v>121</v>
      </c>
    </row>
    <row r="29" spans="1:4" x14ac:dyDescent="0.2">
      <c r="A29" s="6">
        <v>33</v>
      </c>
      <c r="B29" s="6">
        <v>3</v>
      </c>
      <c r="C29" s="6" t="s">
        <v>117</v>
      </c>
    </row>
    <row r="30" spans="1:4" x14ac:dyDescent="0.2">
      <c r="A30" s="6">
        <v>34</v>
      </c>
      <c r="B30" s="6">
        <v>3</v>
      </c>
      <c r="C30" s="6" t="s">
        <v>117</v>
      </c>
    </row>
    <row r="31" spans="1:4" x14ac:dyDescent="0.2">
      <c r="A31" s="6">
        <v>36</v>
      </c>
      <c r="B31" s="6">
        <v>5</v>
      </c>
      <c r="C31" s="6" t="s">
        <v>121</v>
      </c>
    </row>
    <row r="32" spans="1:4" x14ac:dyDescent="0.2">
      <c r="A32" s="6">
        <v>37</v>
      </c>
      <c r="B32" s="6">
        <v>5</v>
      </c>
      <c r="C32" s="6" t="s">
        <v>121</v>
      </c>
    </row>
    <row r="33" spans="1:3" x14ac:dyDescent="0.2">
      <c r="A33" s="6">
        <v>38</v>
      </c>
      <c r="B33" s="6">
        <v>5</v>
      </c>
      <c r="C33" s="6" t="s">
        <v>121</v>
      </c>
    </row>
    <row r="34" spans="1:3" x14ac:dyDescent="0.2">
      <c r="A34" s="6">
        <v>39</v>
      </c>
      <c r="B34" s="6">
        <v>5</v>
      </c>
      <c r="C34" s="6" t="s">
        <v>121</v>
      </c>
    </row>
    <row r="35" spans="1:3" x14ac:dyDescent="0.2">
      <c r="A35" s="6">
        <v>40</v>
      </c>
      <c r="B35" s="6">
        <v>5</v>
      </c>
      <c r="C35" s="6" t="s">
        <v>121</v>
      </c>
    </row>
    <row r="36" spans="1:3" x14ac:dyDescent="0.2">
      <c r="A36" s="6">
        <v>41</v>
      </c>
      <c r="B36" s="6">
        <v>5</v>
      </c>
      <c r="C36" s="6" t="s">
        <v>121</v>
      </c>
    </row>
    <row r="37" spans="1:3" x14ac:dyDescent="0.2">
      <c r="A37" s="6">
        <v>44</v>
      </c>
      <c r="B37" s="6">
        <v>10</v>
      </c>
      <c r="C37" s="6" t="s">
        <v>117</v>
      </c>
    </row>
    <row r="38" spans="1:3" x14ac:dyDescent="0.2">
      <c r="A38" s="6">
        <v>45</v>
      </c>
      <c r="B38" s="6">
        <v>10</v>
      </c>
      <c r="C38" s="6" t="s">
        <v>117</v>
      </c>
    </row>
    <row r="39" spans="1:3" x14ac:dyDescent="0.2">
      <c r="A39" s="6">
        <v>46</v>
      </c>
      <c r="B39" s="6">
        <v>10</v>
      </c>
      <c r="C39" s="6" t="s">
        <v>117</v>
      </c>
    </row>
    <row r="40" spans="1:3" x14ac:dyDescent="0.2">
      <c r="A40" s="6">
        <v>47</v>
      </c>
      <c r="B40" s="6">
        <v>10</v>
      </c>
      <c r="C40" s="6" t="s">
        <v>117</v>
      </c>
    </row>
    <row r="41" spans="1:3" x14ac:dyDescent="0.2">
      <c r="A41" s="6">
        <v>48</v>
      </c>
      <c r="B41" s="6">
        <v>10</v>
      </c>
      <c r="C41" s="6" t="s">
        <v>117</v>
      </c>
    </row>
    <row r="42" spans="1:3" x14ac:dyDescent="0.2">
      <c r="A42" s="6">
        <v>49</v>
      </c>
      <c r="B42" s="6">
        <v>3</v>
      </c>
      <c r="C42" s="6" t="s">
        <v>117</v>
      </c>
    </row>
    <row r="43" spans="1:3" x14ac:dyDescent="0.2">
      <c r="A43" s="6">
        <v>50</v>
      </c>
      <c r="B43" s="6">
        <v>2</v>
      </c>
      <c r="C43" s="6" t="s">
        <v>117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activeCell="C33" sqref="C33"/>
    </sheetView>
  </sheetViews>
  <sheetFormatPr defaultRowHeight="12.75" x14ac:dyDescent="0.2"/>
  <cols>
    <col min="1" max="1" width="9.140625" style="6"/>
    <col min="2" max="2" width="18.5703125" style="6" customWidth="1"/>
    <col min="3" max="3" width="27.28515625" style="6" customWidth="1"/>
    <col min="4" max="4" width="27.42578125" style="6" customWidth="1"/>
    <col min="5" max="16384" width="9.140625" style="6"/>
  </cols>
  <sheetData>
    <row r="1" spans="1:5" s="4" customFormat="1" x14ac:dyDescent="0.2">
      <c r="A1" s="4" t="s">
        <v>209</v>
      </c>
    </row>
    <row r="2" spans="1:5" s="4" customFormat="1" x14ac:dyDescent="0.2">
      <c r="A2" s="4" t="s">
        <v>151</v>
      </c>
    </row>
    <row r="3" spans="1:5" s="4" customFormat="1" x14ac:dyDescent="0.2">
      <c r="A3" s="4" t="s">
        <v>210</v>
      </c>
    </row>
    <row r="5" spans="1:5" x14ac:dyDescent="0.2">
      <c r="A5" s="5" t="s">
        <v>0</v>
      </c>
      <c r="B5" s="5" t="s">
        <v>3</v>
      </c>
      <c r="C5" s="5" t="s">
        <v>128</v>
      </c>
      <c r="D5" s="5" t="s">
        <v>2</v>
      </c>
      <c r="E5" s="5"/>
    </row>
    <row r="6" spans="1:5" x14ac:dyDescent="0.2">
      <c r="A6" s="6">
        <v>1</v>
      </c>
      <c r="B6" s="6">
        <v>20</v>
      </c>
      <c r="C6" s="6" t="s">
        <v>117</v>
      </c>
      <c r="D6" s="6" t="s">
        <v>97</v>
      </c>
    </row>
    <row r="7" spans="1:5" x14ac:dyDescent="0.2">
      <c r="A7" s="6">
        <v>2</v>
      </c>
      <c r="B7" s="6">
        <v>10</v>
      </c>
      <c r="C7" s="6" t="s">
        <v>121</v>
      </c>
      <c r="D7" s="6" t="s">
        <v>98</v>
      </c>
    </row>
    <row r="8" spans="1:5" x14ac:dyDescent="0.2">
      <c r="A8" s="6">
        <v>3</v>
      </c>
      <c r="B8" s="6" t="s">
        <v>4</v>
      </c>
      <c r="C8" s="6" t="s">
        <v>121</v>
      </c>
      <c r="D8" s="6" t="s">
        <v>98</v>
      </c>
    </row>
    <row r="9" spans="1:5" x14ac:dyDescent="0.2">
      <c r="A9" s="6">
        <v>4</v>
      </c>
      <c r="B9" s="6">
        <v>10</v>
      </c>
      <c r="C9" s="6" t="s">
        <v>121</v>
      </c>
      <c r="D9" s="6" t="s">
        <v>98</v>
      </c>
    </row>
    <row r="10" spans="1:5" x14ac:dyDescent="0.2">
      <c r="A10" s="6">
        <v>5</v>
      </c>
      <c r="B10" s="6">
        <v>25</v>
      </c>
      <c r="C10" s="6" t="s">
        <v>117</v>
      </c>
      <c r="D10" s="6" t="s">
        <v>98</v>
      </c>
    </row>
    <row r="11" spans="1:5" x14ac:dyDescent="0.2">
      <c r="A11" s="6">
        <v>6</v>
      </c>
      <c r="B11" s="6">
        <v>15</v>
      </c>
      <c r="C11" s="6" t="s">
        <v>117</v>
      </c>
      <c r="D11" s="6" t="s">
        <v>108</v>
      </c>
    </row>
    <row r="12" spans="1:5" x14ac:dyDescent="0.2">
      <c r="A12" s="6">
        <v>7</v>
      </c>
      <c r="B12" s="6">
        <v>15</v>
      </c>
      <c r="C12" s="6" t="s">
        <v>117</v>
      </c>
      <c r="D12" s="6" t="s">
        <v>99</v>
      </c>
    </row>
    <row r="13" spans="1:5" x14ac:dyDescent="0.2">
      <c r="A13" s="6">
        <v>8</v>
      </c>
      <c r="B13" s="6">
        <v>20</v>
      </c>
      <c r="C13" s="6" t="s">
        <v>117</v>
      </c>
      <c r="D13" s="6" t="s">
        <v>91</v>
      </c>
    </row>
    <row r="14" spans="1:5" x14ac:dyDescent="0.2">
      <c r="A14" s="6">
        <v>9</v>
      </c>
      <c r="B14" s="6">
        <v>20</v>
      </c>
      <c r="C14" s="6" t="s">
        <v>117</v>
      </c>
      <c r="D14" s="6" t="s">
        <v>100</v>
      </c>
    </row>
    <row r="15" spans="1:5" x14ac:dyDescent="0.2">
      <c r="A15" s="6">
        <v>10</v>
      </c>
      <c r="B15" s="6">
        <v>15</v>
      </c>
      <c r="C15" s="6" t="s">
        <v>117</v>
      </c>
      <c r="D15" s="6" t="s">
        <v>101</v>
      </c>
    </row>
    <row r="16" spans="1:5" x14ac:dyDescent="0.2">
      <c r="A16" s="6">
        <v>11</v>
      </c>
      <c r="B16" s="6">
        <v>15</v>
      </c>
      <c r="C16" s="6" t="s">
        <v>117</v>
      </c>
      <c r="D16" s="6" t="s">
        <v>109</v>
      </c>
    </row>
    <row r="17" spans="1:4" x14ac:dyDescent="0.2">
      <c r="A17" s="6">
        <v>12</v>
      </c>
      <c r="B17" s="6">
        <v>20</v>
      </c>
      <c r="C17" s="6" t="s">
        <v>117</v>
      </c>
      <c r="D17" s="6" t="s">
        <v>102</v>
      </c>
    </row>
    <row r="18" spans="1:4" x14ac:dyDescent="0.2">
      <c r="A18" s="6">
        <v>13</v>
      </c>
      <c r="B18" s="6">
        <v>10</v>
      </c>
      <c r="C18" s="6" t="s">
        <v>117</v>
      </c>
      <c r="D18" s="6" t="s">
        <v>103</v>
      </c>
    </row>
    <row r="19" spans="1:4" x14ac:dyDescent="0.2">
      <c r="A19" s="6">
        <v>16</v>
      </c>
      <c r="B19" s="6">
        <v>20</v>
      </c>
      <c r="C19" s="6" t="s">
        <v>117</v>
      </c>
      <c r="D19" s="6" t="s">
        <v>104</v>
      </c>
    </row>
    <row r="20" spans="1:4" x14ac:dyDescent="0.2">
      <c r="A20" s="6">
        <v>17</v>
      </c>
      <c r="B20" s="6">
        <v>20</v>
      </c>
      <c r="C20" s="6" t="s">
        <v>117</v>
      </c>
      <c r="D20" s="6" t="s">
        <v>110</v>
      </c>
    </row>
    <row r="21" spans="1:4" x14ac:dyDescent="0.2">
      <c r="A21" s="6">
        <v>18</v>
      </c>
      <c r="B21" s="6">
        <v>15</v>
      </c>
      <c r="C21" s="6" t="s">
        <v>117</v>
      </c>
      <c r="D21" s="6" t="s">
        <v>111</v>
      </c>
    </row>
    <row r="22" spans="1:4" x14ac:dyDescent="0.2">
      <c r="A22" s="6">
        <v>19</v>
      </c>
      <c r="B22" s="6">
        <v>15</v>
      </c>
      <c r="C22" s="6" t="s">
        <v>117</v>
      </c>
      <c r="D22" s="6" t="s">
        <v>112</v>
      </c>
    </row>
    <row r="23" spans="1:4" x14ac:dyDescent="0.2">
      <c r="A23" s="6">
        <v>20</v>
      </c>
      <c r="B23" s="6">
        <v>20</v>
      </c>
      <c r="C23" s="6" t="s">
        <v>117</v>
      </c>
      <c r="D23" s="6" t="s">
        <v>105</v>
      </c>
    </row>
    <row r="24" spans="1:4" x14ac:dyDescent="0.2">
      <c r="A24" s="6">
        <v>21</v>
      </c>
      <c r="B24" s="6">
        <v>15</v>
      </c>
      <c r="C24" s="6" t="s">
        <v>117</v>
      </c>
      <c r="D24" s="6" t="s">
        <v>113</v>
      </c>
    </row>
    <row r="25" spans="1:4" x14ac:dyDescent="0.2">
      <c r="A25" s="6">
        <v>22</v>
      </c>
      <c r="B25" s="6">
        <v>20</v>
      </c>
      <c r="C25" s="6" t="s">
        <v>117</v>
      </c>
      <c r="D25" s="6" t="s">
        <v>106</v>
      </c>
    </row>
    <row r="26" spans="1:4" x14ac:dyDescent="0.2">
      <c r="A26" s="6">
        <v>23</v>
      </c>
      <c r="B26" s="6">
        <v>15</v>
      </c>
      <c r="C26" s="6" t="s">
        <v>117</v>
      </c>
      <c r="D26" s="6" t="s">
        <v>107</v>
      </c>
    </row>
    <row r="27" spans="1:4" x14ac:dyDescent="0.2">
      <c r="A27" s="6">
        <v>25</v>
      </c>
      <c r="B27" s="6">
        <v>5</v>
      </c>
      <c r="C27" s="6" t="s">
        <v>121</v>
      </c>
    </row>
    <row r="28" spans="1:4" x14ac:dyDescent="0.2">
      <c r="A28" s="6">
        <v>26</v>
      </c>
      <c r="B28" s="6">
        <v>10</v>
      </c>
      <c r="C28" s="6" t="s">
        <v>117</v>
      </c>
    </row>
    <row r="29" spans="1:4" x14ac:dyDescent="0.2">
      <c r="A29" s="6">
        <v>28</v>
      </c>
      <c r="B29" s="6">
        <v>5</v>
      </c>
      <c r="C29" s="6" t="s">
        <v>121</v>
      </c>
    </row>
    <row r="30" spans="1:4" x14ac:dyDescent="0.2">
      <c r="A30" s="6">
        <v>29</v>
      </c>
      <c r="B30" s="6">
        <v>10</v>
      </c>
      <c r="C30" s="6" t="s">
        <v>117</v>
      </c>
    </row>
    <row r="31" spans="1:4" x14ac:dyDescent="0.2">
      <c r="A31" s="6">
        <v>30</v>
      </c>
      <c r="B31" s="6">
        <v>5</v>
      </c>
      <c r="C31" s="6" t="s">
        <v>121</v>
      </c>
    </row>
    <row r="32" spans="1:4" x14ac:dyDescent="0.2">
      <c r="A32" s="6">
        <v>31</v>
      </c>
      <c r="B32" s="6">
        <v>15</v>
      </c>
      <c r="C32" s="6" t="s">
        <v>117</v>
      </c>
    </row>
    <row r="33" spans="1:4" x14ac:dyDescent="0.2">
      <c r="A33" s="6">
        <v>32</v>
      </c>
      <c r="B33" s="6">
        <v>10</v>
      </c>
      <c r="C33" s="6" t="s">
        <v>117</v>
      </c>
    </row>
    <row r="34" spans="1:4" x14ac:dyDescent="0.2">
      <c r="A34" s="6">
        <v>33</v>
      </c>
      <c r="B34" s="6">
        <v>10</v>
      </c>
      <c r="C34" s="6" t="s">
        <v>117</v>
      </c>
    </row>
    <row r="35" spans="1:4" x14ac:dyDescent="0.2">
      <c r="A35" s="6">
        <v>34</v>
      </c>
      <c r="B35" s="6">
        <v>10</v>
      </c>
      <c r="C35" s="6" t="s">
        <v>119</v>
      </c>
    </row>
    <row r="36" spans="1:4" x14ac:dyDescent="0.2">
      <c r="A36" s="6">
        <v>35</v>
      </c>
      <c r="B36" s="6">
        <v>10</v>
      </c>
      <c r="C36" s="6" t="s">
        <v>117</v>
      </c>
    </row>
    <row r="37" spans="1:4" x14ac:dyDescent="0.2">
      <c r="A37" s="6">
        <v>36</v>
      </c>
      <c r="B37" s="6">
        <v>10</v>
      </c>
      <c r="C37" s="6" t="s">
        <v>121</v>
      </c>
    </row>
    <row r="38" spans="1:4" x14ac:dyDescent="0.2">
      <c r="A38" s="6">
        <v>37</v>
      </c>
      <c r="B38" s="6">
        <v>10</v>
      </c>
      <c r="C38" s="6" t="s">
        <v>121</v>
      </c>
    </row>
    <row r="39" spans="1:4" x14ac:dyDescent="0.2">
      <c r="A39" s="6">
        <v>38</v>
      </c>
      <c r="B39" s="6">
        <v>15</v>
      </c>
      <c r="C39" s="6" t="s">
        <v>130</v>
      </c>
      <c r="D39" s="6" t="s">
        <v>131</v>
      </c>
    </row>
    <row r="40" spans="1:4" x14ac:dyDescent="0.2">
      <c r="A40" s="6">
        <v>39</v>
      </c>
      <c r="B40" s="6">
        <v>20</v>
      </c>
      <c r="C40" s="6" t="s">
        <v>119</v>
      </c>
    </row>
    <row r="41" spans="1:4" x14ac:dyDescent="0.2">
      <c r="A41" s="6">
        <v>40</v>
      </c>
      <c r="B41" s="6">
        <v>10</v>
      </c>
      <c r="C41" s="6" t="s">
        <v>121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7" sqref="C17"/>
    </sheetView>
  </sheetViews>
  <sheetFormatPr defaultRowHeight="12.75" x14ac:dyDescent="0.2"/>
  <cols>
    <col min="1" max="1" width="9.140625" style="6"/>
    <col min="2" max="2" width="18.28515625" style="6" customWidth="1"/>
    <col min="3" max="3" width="27.42578125" style="6" customWidth="1"/>
    <col min="4" max="16384" width="9.140625" style="6"/>
  </cols>
  <sheetData>
    <row r="1" spans="1:5" s="4" customFormat="1" x14ac:dyDescent="0.2">
      <c r="A1" s="4" t="s">
        <v>214</v>
      </c>
    </row>
    <row r="2" spans="1:5" s="4" customFormat="1" x14ac:dyDescent="0.2">
      <c r="A2" s="4" t="s">
        <v>151</v>
      </c>
    </row>
    <row r="3" spans="1:5" s="4" customFormat="1" x14ac:dyDescent="0.2">
      <c r="A3" s="4" t="s">
        <v>215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1</v>
      </c>
      <c r="B6" s="6">
        <v>20</v>
      </c>
      <c r="C6" s="6" t="s">
        <v>121</v>
      </c>
      <c r="D6" s="6" t="s">
        <v>17</v>
      </c>
    </row>
    <row r="7" spans="1:5" x14ac:dyDescent="0.2">
      <c r="A7" s="6">
        <v>2</v>
      </c>
      <c r="B7" s="6">
        <v>5</v>
      </c>
      <c r="C7" s="6" t="s">
        <v>121</v>
      </c>
    </row>
    <row r="8" spans="1:5" x14ac:dyDescent="0.2">
      <c r="A8" s="6">
        <v>3</v>
      </c>
      <c r="B8" s="6">
        <v>20</v>
      </c>
      <c r="C8" s="6" t="s">
        <v>62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28515625" style="6" customWidth="1"/>
    <col min="3" max="3" width="27.28515625" style="6" customWidth="1"/>
    <col min="4" max="16384" width="9.140625" style="6"/>
  </cols>
  <sheetData>
    <row r="1" spans="1:7" s="4" customFormat="1" x14ac:dyDescent="0.2">
      <c r="A1" s="4" t="s">
        <v>216</v>
      </c>
    </row>
    <row r="2" spans="1:7" s="4" customFormat="1" x14ac:dyDescent="0.2">
      <c r="A2" s="4" t="s">
        <v>151</v>
      </c>
    </row>
    <row r="3" spans="1:7" s="4" customFormat="1" x14ac:dyDescent="0.2">
      <c r="A3" s="4" t="s">
        <v>217</v>
      </c>
    </row>
    <row r="5" spans="1:7" x14ac:dyDescent="0.2">
      <c r="A5" s="5" t="s">
        <v>0</v>
      </c>
      <c r="B5" s="5" t="s">
        <v>3</v>
      </c>
      <c r="C5" s="5" t="s">
        <v>128</v>
      </c>
      <c r="D5" s="5"/>
      <c r="E5" s="5"/>
      <c r="F5" s="5"/>
      <c r="G5" s="5"/>
    </row>
    <row r="6" spans="1:7" x14ac:dyDescent="0.2">
      <c r="A6" s="6">
        <v>1</v>
      </c>
      <c r="B6" s="6">
        <v>35</v>
      </c>
      <c r="C6" s="6" t="s">
        <v>117</v>
      </c>
    </row>
    <row r="7" spans="1:7" x14ac:dyDescent="0.2">
      <c r="A7" s="6">
        <v>2</v>
      </c>
      <c r="B7" s="6">
        <v>40</v>
      </c>
      <c r="C7" s="6" t="s">
        <v>117</v>
      </c>
    </row>
    <row r="8" spans="1:7" x14ac:dyDescent="0.2">
      <c r="A8" s="6">
        <v>3</v>
      </c>
      <c r="B8" s="6">
        <v>20</v>
      </c>
      <c r="C8" s="6" t="s">
        <v>117</v>
      </c>
    </row>
    <row r="9" spans="1:7" x14ac:dyDescent="0.2">
      <c r="A9" s="6">
        <v>4</v>
      </c>
      <c r="B9" s="6">
        <v>20</v>
      </c>
      <c r="C9" s="6" t="s">
        <v>117</v>
      </c>
    </row>
    <row r="10" spans="1:7" x14ac:dyDescent="0.2">
      <c r="A10" s="6">
        <v>5</v>
      </c>
      <c r="B10" s="6">
        <v>20</v>
      </c>
      <c r="C10" s="6" t="s">
        <v>117</v>
      </c>
    </row>
    <row r="11" spans="1:7" x14ac:dyDescent="0.2">
      <c r="A11" s="6">
        <v>6</v>
      </c>
      <c r="B11" s="6">
        <v>20</v>
      </c>
      <c r="C11" s="6" t="s">
        <v>117</v>
      </c>
    </row>
    <row r="12" spans="1:7" x14ac:dyDescent="0.2">
      <c r="A12" s="6">
        <v>7</v>
      </c>
      <c r="B12" s="6">
        <v>15</v>
      </c>
      <c r="C12" s="6" t="s">
        <v>117</v>
      </c>
    </row>
    <row r="13" spans="1:7" x14ac:dyDescent="0.2">
      <c r="A13" s="6">
        <v>8</v>
      </c>
      <c r="B13" s="6">
        <v>15</v>
      </c>
      <c r="C13" s="6" t="s">
        <v>117</v>
      </c>
    </row>
    <row r="14" spans="1:7" x14ac:dyDescent="0.2">
      <c r="A14" s="6">
        <v>9</v>
      </c>
      <c r="B14" s="6">
        <v>15</v>
      </c>
      <c r="C14" s="6" t="s">
        <v>117</v>
      </c>
    </row>
    <row r="15" spans="1:7" x14ac:dyDescent="0.2">
      <c r="A15" s="6">
        <v>10</v>
      </c>
      <c r="B15" s="6">
        <v>20</v>
      </c>
      <c r="C15" s="6" t="s">
        <v>117</v>
      </c>
    </row>
    <row r="16" spans="1:7" x14ac:dyDescent="0.2">
      <c r="A16" s="6">
        <v>11</v>
      </c>
      <c r="B16" s="6">
        <v>15</v>
      </c>
      <c r="C16" s="6" t="s">
        <v>117</v>
      </c>
    </row>
    <row r="17" spans="1:3" x14ac:dyDescent="0.2">
      <c r="A17" s="6">
        <v>12</v>
      </c>
      <c r="B17" s="6">
        <v>10</v>
      </c>
      <c r="C17" s="6" t="s">
        <v>117</v>
      </c>
    </row>
    <row r="18" spans="1:3" x14ac:dyDescent="0.2">
      <c r="A18" s="6">
        <v>13</v>
      </c>
      <c r="B18" s="6">
        <v>10</v>
      </c>
      <c r="C18" s="6" t="s">
        <v>117</v>
      </c>
    </row>
    <row r="19" spans="1:3" x14ac:dyDescent="0.2">
      <c r="A19" s="6">
        <v>14</v>
      </c>
      <c r="B19" s="6">
        <v>20</v>
      </c>
      <c r="C19" s="6" t="s">
        <v>117</v>
      </c>
    </row>
    <row r="20" spans="1:3" x14ac:dyDescent="0.2">
      <c r="A20" s="6">
        <v>15</v>
      </c>
      <c r="B20" s="6">
        <v>15</v>
      </c>
      <c r="C20" s="6" t="s">
        <v>117</v>
      </c>
    </row>
    <row r="21" spans="1:3" x14ac:dyDescent="0.2">
      <c r="A21" s="6">
        <v>16</v>
      </c>
      <c r="B21" s="6">
        <v>10</v>
      </c>
      <c r="C21" s="6" t="s">
        <v>117</v>
      </c>
    </row>
    <row r="22" spans="1:3" x14ac:dyDescent="0.2">
      <c r="A22" s="6">
        <v>17</v>
      </c>
      <c r="B22" s="6">
        <v>15</v>
      </c>
      <c r="C22" s="6" t="s">
        <v>121</v>
      </c>
    </row>
    <row r="23" spans="1:3" x14ac:dyDescent="0.2">
      <c r="A23" s="6">
        <v>18</v>
      </c>
      <c r="B23" s="6">
        <v>20</v>
      </c>
      <c r="C23" s="6" t="s">
        <v>130</v>
      </c>
    </row>
    <row r="24" spans="1:3" x14ac:dyDescent="0.2">
      <c r="A24" s="6">
        <v>19</v>
      </c>
      <c r="B24" s="6">
        <v>20</v>
      </c>
      <c r="C24" s="6" t="s">
        <v>130</v>
      </c>
    </row>
    <row r="25" spans="1:3" x14ac:dyDescent="0.2">
      <c r="A25" s="6">
        <v>20</v>
      </c>
      <c r="B25" s="6">
        <v>20</v>
      </c>
      <c r="C25" s="6" t="s">
        <v>117</v>
      </c>
    </row>
    <row r="26" spans="1:3" x14ac:dyDescent="0.2">
      <c r="A26" s="6">
        <v>21</v>
      </c>
      <c r="B26" s="6">
        <v>10</v>
      </c>
      <c r="C26" s="6" t="s">
        <v>121</v>
      </c>
    </row>
    <row r="27" spans="1:3" x14ac:dyDescent="0.2">
      <c r="A27" s="6">
        <v>22</v>
      </c>
      <c r="B27" s="6">
        <v>20</v>
      </c>
      <c r="C27" s="6" t="s">
        <v>133</v>
      </c>
    </row>
    <row r="28" spans="1:3" x14ac:dyDescent="0.2">
      <c r="A28" s="6">
        <v>23</v>
      </c>
      <c r="B28" s="6">
        <v>10</v>
      </c>
      <c r="C28" s="6" t="s">
        <v>130</v>
      </c>
    </row>
    <row r="29" spans="1:3" x14ac:dyDescent="0.2">
      <c r="A29" s="6">
        <v>24</v>
      </c>
      <c r="B29" s="6">
        <v>10</v>
      </c>
      <c r="C29" s="6" t="s">
        <v>130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5703125" style="6" customWidth="1"/>
    <col min="3" max="3" width="27.5703125" style="6" customWidth="1"/>
    <col min="4" max="4" width="18.28515625" style="6" customWidth="1"/>
    <col min="5" max="16384" width="9.140625" style="6"/>
  </cols>
  <sheetData>
    <row r="1" spans="1:5" s="4" customFormat="1" x14ac:dyDescent="0.2">
      <c r="A1" s="4" t="s">
        <v>218</v>
      </c>
    </row>
    <row r="2" spans="1:5" s="4" customFormat="1" x14ac:dyDescent="0.2">
      <c r="A2" s="4" t="s">
        <v>151</v>
      </c>
    </row>
    <row r="3" spans="1:5" s="4" customFormat="1" x14ac:dyDescent="0.2">
      <c r="A3" s="4" t="s">
        <v>221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1</v>
      </c>
      <c r="B6" s="6">
        <v>60</v>
      </c>
      <c r="C6" s="6" t="s">
        <v>141</v>
      </c>
    </row>
    <row r="7" spans="1:5" x14ac:dyDescent="0.2">
      <c r="A7" s="6">
        <v>2</v>
      </c>
      <c r="B7" s="6">
        <v>60</v>
      </c>
      <c r="C7" s="6" t="s">
        <v>141</v>
      </c>
    </row>
    <row r="8" spans="1:5" x14ac:dyDescent="0.2">
      <c r="A8" s="6">
        <v>3</v>
      </c>
      <c r="B8" s="6">
        <v>60</v>
      </c>
      <c r="C8" s="6" t="s">
        <v>141</v>
      </c>
    </row>
    <row r="9" spans="1:5" x14ac:dyDescent="0.2">
      <c r="A9" s="6">
        <v>4</v>
      </c>
      <c r="B9" s="6">
        <v>30</v>
      </c>
      <c r="C9" s="6" t="s">
        <v>141</v>
      </c>
    </row>
    <row r="10" spans="1:5" x14ac:dyDescent="0.2">
      <c r="A10" s="6" t="s">
        <v>81</v>
      </c>
      <c r="B10" s="10" t="s">
        <v>85</v>
      </c>
      <c r="C10" s="6" t="s">
        <v>220</v>
      </c>
      <c r="D10" s="6" t="s">
        <v>80</v>
      </c>
    </row>
    <row r="11" spans="1:5" x14ac:dyDescent="0.2">
      <c r="A11" s="6" t="s">
        <v>83</v>
      </c>
      <c r="B11" s="6" t="s">
        <v>84</v>
      </c>
      <c r="C11" s="6" t="s">
        <v>219</v>
      </c>
      <c r="D11" s="6" t="s">
        <v>82</v>
      </c>
    </row>
    <row r="12" spans="1:5" x14ac:dyDescent="0.2">
      <c r="A12" s="6">
        <v>47</v>
      </c>
      <c r="B12" s="6">
        <v>35</v>
      </c>
      <c r="C12" s="6" t="s">
        <v>117</v>
      </c>
    </row>
    <row r="13" spans="1:5" x14ac:dyDescent="0.2">
      <c r="A13" s="6">
        <v>48</v>
      </c>
      <c r="B13" s="6">
        <v>20</v>
      </c>
      <c r="C13" s="6" t="s">
        <v>117</v>
      </c>
    </row>
    <row r="14" spans="1:5" x14ac:dyDescent="0.2">
      <c r="A14" s="6">
        <v>49</v>
      </c>
      <c r="B14" s="6">
        <v>20</v>
      </c>
      <c r="C14" s="6" t="s">
        <v>117</v>
      </c>
    </row>
    <row r="15" spans="1:5" x14ac:dyDescent="0.2">
      <c r="A15" s="6">
        <v>50</v>
      </c>
      <c r="B15" s="6">
        <v>20</v>
      </c>
      <c r="C15" s="6" t="s">
        <v>117</v>
      </c>
    </row>
    <row r="16" spans="1:5" x14ac:dyDescent="0.2">
      <c r="A16" s="6">
        <v>51</v>
      </c>
      <c r="B16" s="6">
        <v>15</v>
      </c>
      <c r="C16" s="6" t="s">
        <v>117</v>
      </c>
    </row>
    <row r="17" spans="1:3" x14ac:dyDescent="0.2">
      <c r="A17" s="6">
        <v>52</v>
      </c>
      <c r="B17" s="6">
        <v>25</v>
      </c>
      <c r="C17" s="6" t="s">
        <v>117</v>
      </c>
    </row>
    <row r="18" spans="1:3" x14ac:dyDescent="0.2">
      <c r="A18" s="6">
        <v>53</v>
      </c>
      <c r="B18" s="6">
        <v>20</v>
      </c>
      <c r="C18" s="6" t="s">
        <v>117</v>
      </c>
    </row>
    <row r="19" spans="1:3" x14ac:dyDescent="0.2">
      <c r="A19" s="6">
        <v>59</v>
      </c>
      <c r="B19" s="6" t="s">
        <v>4</v>
      </c>
      <c r="C19" s="6" t="s">
        <v>121</v>
      </c>
    </row>
    <row r="20" spans="1:3" x14ac:dyDescent="0.2">
      <c r="A20" s="6">
        <v>60</v>
      </c>
      <c r="B20" s="6">
        <v>5</v>
      </c>
      <c r="C20" s="6" t="s">
        <v>117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42578125" style="6" customWidth="1"/>
    <col min="3" max="3" width="27.140625" style="6" customWidth="1"/>
    <col min="4" max="16384" width="9.140625" style="6"/>
  </cols>
  <sheetData>
    <row r="1" spans="1:5" s="4" customFormat="1" x14ac:dyDescent="0.2">
      <c r="A1" s="4" t="s">
        <v>161</v>
      </c>
    </row>
    <row r="2" spans="1:5" s="4" customFormat="1" x14ac:dyDescent="0.2">
      <c r="A2" s="4" t="s">
        <v>162</v>
      </c>
    </row>
    <row r="3" spans="1:5" s="4" customFormat="1" x14ac:dyDescent="0.2">
      <c r="A3" s="4" t="s">
        <v>163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1</v>
      </c>
      <c r="B6" s="6">
        <v>50</v>
      </c>
      <c r="D6" s="6" t="s">
        <v>41</v>
      </c>
    </row>
    <row r="7" spans="1:5" x14ac:dyDescent="0.2">
      <c r="A7" s="6">
        <v>2</v>
      </c>
      <c r="B7" s="6">
        <v>10</v>
      </c>
      <c r="C7" s="6" t="s">
        <v>16</v>
      </c>
    </row>
    <row r="8" spans="1:5" x14ac:dyDescent="0.2">
      <c r="A8" s="6">
        <v>3</v>
      </c>
      <c r="B8" s="6" t="s">
        <v>43</v>
      </c>
      <c r="C8" s="6" t="s">
        <v>16</v>
      </c>
      <c r="D8" s="6" t="s">
        <v>42</v>
      </c>
    </row>
    <row r="9" spans="1:5" x14ac:dyDescent="0.2">
      <c r="A9" s="6">
        <v>4</v>
      </c>
      <c r="B9" s="6" t="s">
        <v>45</v>
      </c>
      <c r="C9" s="6" t="s">
        <v>16</v>
      </c>
      <c r="D9" s="6" t="s">
        <v>44</v>
      </c>
    </row>
    <row r="10" spans="1:5" x14ac:dyDescent="0.2">
      <c r="A10" s="6">
        <v>5</v>
      </c>
      <c r="B10" s="6" t="s">
        <v>46</v>
      </c>
      <c r="C10" s="6" t="s">
        <v>16</v>
      </c>
    </row>
    <row r="11" spans="1:5" x14ac:dyDescent="0.2">
      <c r="A11" s="6">
        <v>6</v>
      </c>
      <c r="B11" s="6">
        <v>5</v>
      </c>
      <c r="C11" s="6" t="s">
        <v>16</v>
      </c>
    </row>
    <row r="12" spans="1:5" x14ac:dyDescent="0.2">
      <c r="A12" s="6">
        <v>7</v>
      </c>
      <c r="B12" s="6">
        <v>15</v>
      </c>
      <c r="C12" s="6" t="s">
        <v>16</v>
      </c>
      <c r="D12" s="6" t="s">
        <v>47</v>
      </c>
    </row>
    <row r="13" spans="1:5" x14ac:dyDescent="0.2">
      <c r="A13" s="6">
        <v>8</v>
      </c>
      <c r="B13" s="6" t="s">
        <v>4</v>
      </c>
      <c r="C13" s="6" t="s">
        <v>16</v>
      </c>
      <c r="D13" s="6" t="s">
        <v>48</v>
      </c>
    </row>
    <row r="14" spans="1:5" x14ac:dyDescent="0.2">
      <c r="A14" s="6">
        <v>9</v>
      </c>
      <c r="B14" s="6">
        <v>20</v>
      </c>
      <c r="C14" s="6" t="s">
        <v>16</v>
      </c>
    </row>
    <row r="15" spans="1:5" x14ac:dyDescent="0.2">
      <c r="A15" s="6">
        <v>10</v>
      </c>
      <c r="B15" s="6" t="s">
        <v>49</v>
      </c>
      <c r="C15" s="6" t="s">
        <v>7</v>
      </c>
      <c r="D15" s="6" t="s">
        <v>19</v>
      </c>
    </row>
    <row r="16" spans="1:5" x14ac:dyDescent="0.2">
      <c r="A16" s="6">
        <v>11</v>
      </c>
      <c r="B16" s="6">
        <v>5</v>
      </c>
      <c r="C16" s="6" t="s">
        <v>16</v>
      </c>
    </row>
    <row r="17" spans="1:4" x14ac:dyDescent="0.2">
      <c r="A17" s="6">
        <v>12</v>
      </c>
      <c r="B17" s="6" t="s">
        <v>50</v>
      </c>
      <c r="C17" s="6" t="s">
        <v>16</v>
      </c>
      <c r="D17" s="6" t="s">
        <v>51</v>
      </c>
    </row>
    <row r="18" spans="1:4" x14ac:dyDescent="0.2">
      <c r="A18" s="6">
        <v>13</v>
      </c>
      <c r="B18" s="6" t="s">
        <v>50</v>
      </c>
      <c r="C18" s="6" t="s">
        <v>16</v>
      </c>
      <c r="D18" s="6" t="s">
        <v>52</v>
      </c>
    </row>
    <row r="19" spans="1:4" x14ac:dyDescent="0.2">
      <c r="A19" s="6">
        <v>14</v>
      </c>
      <c r="B19" s="6" t="s">
        <v>53</v>
      </c>
      <c r="C19" s="6" t="s">
        <v>16</v>
      </c>
      <c r="D19" s="6" t="s">
        <v>19</v>
      </c>
    </row>
    <row r="20" spans="1:4" x14ac:dyDescent="0.2">
      <c r="A20" s="6">
        <v>15</v>
      </c>
      <c r="B20" s="6" t="s">
        <v>4</v>
      </c>
      <c r="C20" s="6" t="s">
        <v>16</v>
      </c>
    </row>
    <row r="21" spans="1:4" x14ac:dyDescent="0.2">
      <c r="A21" s="6">
        <v>16</v>
      </c>
      <c r="B21" s="6">
        <v>10</v>
      </c>
      <c r="C21" s="6" t="s">
        <v>16</v>
      </c>
    </row>
    <row r="22" spans="1:4" x14ac:dyDescent="0.2">
      <c r="A22" s="6">
        <v>17</v>
      </c>
      <c r="B22" s="6" t="s">
        <v>54</v>
      </c>
      <c r="C22" s="6" t="s">
        <v>16</v>
      </c>
    </row>
    <row r="23" spans="1:4" x14ac:dyDescent="0.2">
      <c r="A23" s="6">
        <v>18</v>
      </c>
      <c r="B23" s="6" t="s">
        <v>4</v>
      </c>
      <c r="C23" s="6" t="s">
        <v>16</v>
      </c>
    </row>
    <row r="24" spans="1:4" x14ac:dyDescent="0.2">
      <c r="A24" s="6">
        <v>19</v>
      </c>
      <c r="B24" s="6">
        <v>3</v>
      </c>
      <c r="C24" s="6" t="s">
        <v>16</v>
      </c>
    </row>
    <row r="25" spans="1:4" x14ac:dyDescent="0.2">
      <c r="A25" s="6">
        <v>20</v>
      </c>
      <c r="B25" s="6">
        <v>5</v>
      </c>
      <c r="C25" s="6" t="s">
        <v>16</v>
      </c>
    </row>
    <row r="26" spans="1:4" x14ac:dyDescent="0.2">
      <c r="A26" s="6">
        <v>21</v>
      </c>
      <c r="B26" s="6" t="s">
        <v>4</v>
      </c>
      <c r="C26" s="6" t="s">
        <v>16</v>
      </c>
    </row>
    <row r="27" spans="1:4" x14ac:dyDescent="0.2">
      <c r="A27" s="6">
        <v>22</v>
      </c>
      <c r="B27" s="6" t="s">
        <v>55</v>
      </c>
      <c r="C27" s="6" t="s">
        <v>16</v>
      </c>
    </row>
    <row r="28" spans="1:4" x14ac:dyDescent="0.2">
      <c r="A28" s="6">
        <v>23</v>
      </c>
      <c r="B28" s="6">
        <v>5</v>
      </c>
      <c r="C28" s="6" t="s">
        <v>16</v>
      </c>
    </row>
    <row r="29" spans="1:4" x14ac:dyDescent="0.2">
      <c r="A29" s="6">
        <v>24</v>
      </c>
      <c r="B29" s="6">
        <v>5</v>
      </c>
      <c r="C29" s="6" t="s">
        <v>16</v>
      </c>
      <c r="D29" s="6" t="s">
        <v>15</v>
      </c>
    </row>
    <row r="30" spans="1:4" x14ac:dyDescent="0.2">
      <c r="A30" s="6">
        <v>25</v>
      </c>
      <c r="B30" s="6" t="s">
        <v>4</v>
      </c>
      <c r="C30" s="6" t="s">
        <v>16</v>
      </c>
    </row>
    <row r="31" spans="1:4" x14ac:dyDescent="0.2">
      <c r="A31" s="6">
        <v>26</v>
      </c>
      <c r="B31" s="6">
        <v>3</v>
      </c>
      <c r="C31" s="6" t="s">
        <v>16</v>
      </c>
      <c r="D31" s="6" t="s">
        <v>15</v>
      </c>
    </row>
    <row r="32" spans="1:4" x14ac:dyDescent="0.2">
      <c r="A32" s="6">
        <v>27</v>
      </c>
      <c r="B32" s="6">
        <v>10</v>
      </c>
      <c r="C32" s="6" t="s">
        <v>16</v>
      </c>
    </row>
    <row r="33" spans="1:4" x14ac:dyDescent="0.2">
      <c r="A33" s="6">
        <v>28</v>
      </c>
      <c r="B33" s="6">
        <v>20</v>
      </c>
      <c r="C33" s="6" t="s">
        <v>16</v>
      </c>
    </row>
    <row r="34" spans="1:4" x14ac:dyDescent="0.2">
      <c r="A34" s="6">
        <v>29</v>
      </c>
      <c r="B34" s="6">
        <v>20</v>
      </c>
      <c r="C34" s="6" t="s">
        <v>16</v>
      </c>
    </row>
    <row r="35" spans="1:4" x14ac:dyDescent="0.2">
      <c r="A35" s="6">
        <v>30</v>
      </c>
      <c r="B35" s="6">
        <v>5</v>
      </c>
      <c r="C35" s="6" t="s">
        <v>16</v>
      </c>
      <c r="D35" s="6" t="s">
        <v>56</v>
      </c>
    </row>
    <row r="36" spans="1:4" x14ac:dyDescent="0.2">
      <c r="A36" s="6">
        <v>31</v>
      </c>
      <c r="B36" s="6">
        <v>5</v>
      </c>
      <c r="C36" s="6" t="s">
        <v>16</v>
      </c>
      <c r="D36" s="6" t="s">
        <v>57</v>
      </c>
    </row>
    <row r="37" spans="1:4" x14ac:dyDescent="0.2">
      <c r="A37" s="6">
        <v>32</v>
      </c>
      <c r="B37" s="6" t="s">
        <v>4</v>
      </c>
      <c r="C37" s="6" t="s">
        <v>16</v>
      </c>
    </row>
    <row r="38" spans="1:4" x14ac:dyDescent="0.2">
      <c r="A38" s="6">
        <v>33</v>
      </c>
      <c r="B38" s="6">
        <v>3</v>
      </c>
      <c r="C38" s="6" t="s">
        <v>16</v>
      </c>
      <c r="D38" s="6" t="s">
        <v>19</v>
      </c>
    </row>
    <row r="39" spans="1:4" x14ac:dyDescent="0.2">
      <c r="A39" s="6">
        <v>34</v>
      </c>
      <c r="B39" s="6" t="s">
        <v>4</v>
      </c>
      <c r="C39" s="6" t="s">
        <v>16</v>
      </c>
    </row>
    <row r="40" spans="1:4" x14ac:dyDescent="0.2">
      <c r="A40" s="6">
        <v>35</v>
      </c>
      <c r="B40" s="6" t="s">
        <v>58</v>
      </c>
      <c r="C40" s="6" t="s">
        <v>16</v>
      </c>
      <c r="D40" s="6" t="s">
        <v>17</v>
      </c>
    </row>
    <row r="41" spans="1:4" x14ac:dyDescent="0.2">
      <c r="A41" s="6">
        <v>36</v>
      </c>
      <c r="B41" s="6" t="s">
        <v>4</v>
      </c>
      <c r="C41" s="6" t="s">
        <v>16</v>
      </c>
    </row>
    <row r="42" spans="1:4" x14ac:dyDescent="0.2">
      <c r="A42" s="6">
        <v>37</v>
      </c>
      <c r="B42" s="6" t="s">
        <v>4</v>
      </c>
      <c r="C42" s="6" t="s">
        <v>16</v>
      </c>
    </row>
    <row r="43" spans="1:4" x14ac:dyDescent="0.2">
      <c r="A43" s="6">
        <v>38</v>
      </c>
      <c r="B43" s="6" t="s">
        <v>4</v>
      </c>
      <c r="C43" s="6" t="s">
        <v>16</v>
      </c>
    </row>
    <row r="44" spans="1:4" x14ac:dyDescent="0.2">
      <c r="A44" s="6">
        <v>39</v>
      </c>
      <c r="B44" s="6" t="s">
        <v>50</v>
      </c>
      <c r="C44" s="6" t="s">
        <v>16</v>
      </c>
      <c r="D44" s="6" t="s">
        <v>59</v>
      </c>
    </row>
    <row r="45" spans="1:4" x14ac:dyDescent="0.2">
      <c r="C45" s="6" t="s">
        <v>16</v>
      </c>
      <c r="D45" s="6" t="s">
        <v>60</v>
      </c>
    </row>
    <row r="46" spans="1:4" x14ac:dyDescent="0.2">
      <c r="A46" s="6">
        <v>40</v>
      </c>
      <c r="B46" s="6" t="s">
        <v>54</v>
      </c>
      <c r="C46" s="6" t="s">
        <v>16</v>
      </c>
    </row>
    <row r="47" spans="1:4" x14ac:dyDescent="0.2">
      <c r="A47" s="6">
        <v>41</v>
      </c>
      <c r="B47" s="6">
        <v>15</v>
      </c>
      <c r="C47" s="6" t="s">
        <v>16</v>
      </c>
    </row>
    <row r="48" spans="1:4" x14ac:dyDescent="0.2">
      <c r="A48" s="6">
        <v>42</v>
      </c>
      <c r="B48" s="6" t="s">
        <v>5</v>
      </c>
      <c r="C48" s="6" t="s">
        <v>16</v>
      </c>
      <c r="D48" s="6" t="s">
        <v>61</v>
      </c>
    </row>
    <row r="49" spans="1:4" x14ac:dyDescent="0.2">
      <c r="A49" s="6">
        <v>43</v>
      </c>
      <c r="B49" s="6" t="s">
        <v>4</v>
      </c>
      <c r="C49" s="6" t="s">
        <v>16</v>
      </c>
    </row>
    <row r="50" spans="1:4" x14ac:dyDescent="0.2">
      <c r="A50" s="6">
        <v>44</v>
      </c>
      <c r="B50" s="6" t="s">
        <v>4</v>
      </c>
      <c r="C50" s="6" t="s">
        <v>16</v>
      </c>
    </row>
    <row r="51" spans="1:4" x14ac:dyDescent="0.2">
      <c r="A51" s="6">
        <v>45</v>
      </c>
      <c r="B51" s="6">
        <v>10</v>
      </c>
      <c r="C51" s="6" t="s">
        <v>62</v>
      </c>
    </row>
    <row r="52" spans="1:4" x14ac:dyDescent="0.2">
      <c r="A52" s="6">
        <v>46</v>
      </c>
      <c r="B52" s="6" t="s">
        <v>4</v>
      </c>
      <c r="C52" s="6" t="s">
        <v>121</v>
      </c>
    </row>
    <row r="53" spans="1:4" x14ac:dyDescent="0.2">
      <c r="A53" s="6">
        <v>47</v>
      </c>
      <c r="B53" s="6">
        <v>5</v>
      </c>
      <c r="C53" s="6" t="s">
        <v>120</v>
      </c>
    </row>
    <row r="54" spans="1:4" x14ac:dyDescent="0.2">
      <c r="A54" s="6">
        <v>48</v>
      </c>
      <c r="C54" s="6" t="s">
        <v>121</v>
      </c>
    </row>
    <row r="55" spans="1:4" x14ac:dyDescent="0.2">
      <c r="A55" s="6">
        <v>49</v>
      </c>
      <c r="C55" s="6" t="s">
        <v>121</v>
      </c>
    </row>
    <row r="56" spans="1:4" x14ac:dyDescent="0.2">
      <c r="A56" s="6">
        <v>50</v>
      </c>
      <c r="B56" s="6">
        <v>15</v>
      </c>
      <c r="C56" s="6" t="s">
        <v>121</v>
      </c>
    </row>
    <row r="57" spans="1:4" x14ac:dyDescent="0.2">
      <c r="A57" s="6">
        <v>51</v>
      </c>
      <c r="B57" s="6">
        <v>15</v>
      </c>
      <c r="C57" s="6" t="s">
        <v>121</v>
      </c>
    </row>
    <row r="58" spans="1:4" x14ac:dyDescent="0.2">
      <c r="A58" s="6">
        <v>52</v>
      </c>
      <c r="C58" s="6" t="s">
        <v>121</v>
      </c>
    </row>
    <row r="59" spans="1:4" x14ac:dyDescent="0.2">
      <c r="A59" s="6">
        <v>53</v>
      </c>
      <c r="B59" s="6">
        <v>20</v>
      </c>
      <c r="C59" s="6" t="s">
        <v>121</v>
      </c>
    </row>
    <row r="60" spans="1:4" x14ac:dyDescent="0.2">
      <c r="A60" s="6">
        <v>54</v>
      </c>
      <c r="B60" s="6" t="s">
        <v>4</v>
      </c>
      <c r="C60" s="6" t="s">
        <v>121</v>
      </c>
    </row>
    <row r="61" spans="1:4" x14ac:dyDescent="0.2">
      <c r="A61" s="6">
        <v>55</v>
      </c>
      <c r="B61" s="6">
        <v>5</v>
      </c>
      <c r="C61" s="6" t="s">
        <v>121</v>
      </c>
    </row>
    <row r="62" spans="1:4" x14ac:dyDescent="0.2">
      <c r="A62" s="6">
        <v>56</v>
      </c>
      <c r="B62" s="6">
        <v>20</v>
      </c>
      <c r="C62" s="6" t="s">
        <v>121</v>
      </c>
    </row>
    <row r="63" spans="1:4" x14ac:dyDescent="0.2">
      <c r="A63" s="6">
        <v>57</v>
      </c>
      <c r="B63" s="6" t="s">
        <v>4</v>
      </c>
      <c r="C63" s="6" t="s">
        <v>121</v>
      </c>
    </row>
    <row r="64" spans="1:4" x14ac:dyDescent="0.2">
      <c r="A64" s="6" t="s">
        <v>115</v>
      </c>
      <c r="B64" s="6" t="s">
        <v>160</v>
      </c>
      <c r="D64" s="6" t="s">
        <v>159</v>
      </c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42578125" style="6" customWidth="1"/>
    <col min="3" max="3" width="27.28515625" style="6" customWidth="1"/>
    <col min="4" max="16384" width="9.140625" style="6"/>
  </cols>
  <sheetData>
    <row r="1" spans="1:5" s="4" customFormat="1" x14ac:dyDescent="0.2">
      <c r="A1" s="4" t="s">
        <v>164</v>
      </c>
    </row>
    <row r="2" spans="1:5" s="4" customFormat="1" x14ac:dyDescent="0.2">
      <c r="A2" s="4" t="s">
        <v>162</v>
      </c>
    </row>
    <row r="3" spans="1:5" s="4" customFormat="1" x14ac:dyDescent="0.2">
      <c r="A3" s="4" t="s">
        <v>165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1</v>
      </c>
      <c r="B6" s="6">
        <v>5</v>
      </c>
      <c r="C6" s="6" t="s">
        <v>6</v>
      </c>
    </row>
    <row r="7" spans="1:5" x14ac:dyDescent="0.2">
      <c r="A7" s="6">
        <v>2</v>
      </c>
      <c r="B7" s="6">
        <v>10</v>
      </c>
      <c r="C7" s="6" t="s">
        <v>7</v>
      </c>
    </row>
    <row r="8" spans="1:5" x14ac:dyDescent="0.2">
      <c r="A8" s="6">
        <v>3</v>
      </c>
      <c r="B8" s="6">
        <v>10</v>
      </c>
      <c r="C8" s="6" t="s">
        <v>16</v>
      </c>
      <c r="D8" s="6" t="s">
        <v>19</v>
      </c>
    </row>
    <row r="9" spans="1:5" x14ac:dyDescent="0.2">
      <c r="A9" s="6">
        <v>4</v>
      </c>
      <c r="B9" s="6">
        <v>5</v>
      </c>
      <c r="C9" s="6" t="s">
        <v>7</v>
      </c>
    </row>
    <row r="10" spans="1:5" x14ac:dyDescent="0.2">
      <c r="A10" s="6">
        <v>5</v>
      </c>
      <c r="B10" s="6">
        <v>15</v>
      </c>
      <c r="C10" s="6" t="s">
        <v>117</v>
      </c>
      <c r="D10" s="6" t="s">
        <v>63</v>
      </c>
    </row>
    <row r="11" spans="1:5" x14ac:dyDescent="0.2">
      <c r="A11" s="6">
        <v>6</v>
      </c>
      <c r="B11" s="6">
        <v>15</v>
      </c>
      <c r="C11" s="6" t="s">
        <v>117</v>
      </c>
      <c r="D11" s="6" t="s">
        <v>63</v>
      </c>
    </row>
    <row r="12" spans="1:5" x14ac:dyDescent="0.2">
      <c r="A12" s="6">
        <v>7</v>
      </c>
      <c r="B12" s="6">
        <v>5</v>
      </c>
      <c r="C12" s="6" t="s">
        <v>117</v>
      </c>
    </row>
    <row r="13" spans="1:5" x14ac:dyDescent="0.2">
      <c r="A13" s="6">
        <v>8</v>
      </c>
      <c r="B13" s="6">
        <v>5</v>
      </c>
      <c r="C13" s="6" t="s">
        <v>117</v>
      </c>
    </row>
    <row r="14" spans="1:5" x14ac:dyDescent="0.2">
      <c r="A14" s="6">
        <v>9</v>
      </c>
      <c r="B14" s="6">
        <v>5</v>
      </c>
      <c r="C14" s="6" t="s">
        <v>117</v>
      </c>
    </row>
    <row r="15" spans="1:5" x14ac:dyDescent="0.2">
      <c r="A15" s="6">
        <v>10</v>
      </c>
      <c r="B15" s="6">
        <v>5</v>
      </c>
      <c r="C15" s="6" t="s">
        <v>117</v>
      </c>
    </row>
    <row r="16" spans="1:5" x14ac:dyDescent="0.2">
      <c r="A16" s="6">
        <v>11</v>
      </c>
      <c r="B16" s="6">
        <v>3</v>
      </c>
      <c r="C16" s="6" t="s">
        <v>117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140625" style="6" customWidth="1"/>
    <col min="3" max="3" width="27.42578125" style="6" customWidth="1"/>
    <col min="4" max="4" width="22.42578125" style="6" customWidth="1"/>
    <col min="5" max="16384" width="9.140625" style="6"/>
  </cols>
  <sheetData>
    <row r="1" spans="1:5" s="4" customFormat="1" x14ac:dyDescent="0.2">
      <c r="A1" s="4" t="s">
        <v>166</v>
      </c>
    </row>
    <row r="2" spans="1:5" s="4" customFormat="1" x14ac:dyDescent="0.2">
      <c r="A2" s="4" t="s">
        <v>162</v>
      </c>
    </row>
    <row r="3" spans="1:5" s="4" customFormat="1" x14ac:dyDescent="0.2">
      <c r="A3" s="4" t="s">
        <v>167</v>
      </c>
    </row>
    <row r="5" spans="1:5" x14ac:dyDescent="0.2">
      <c r="A5" s="5" t="s">
        <v>0</v>
      </c>
      <c r="B5" s="5" t="s">
        <v>3</v>
      </c>
      <c r="C5" s="5" t="s">
        <v>128</v>
      </c>
      <c r="D5" s="5" t="s">
        <v>2</v>
      </c>
      <c r="E5" s="5"/>
    </row>
    <row r="6" spans="1:5" x14ac:dyDescent="0.2">
      <c r="A6" s="6">
        <v>1</v>
      </c>
      <c r="B6" s="6">
        <v>5</v>
      </c>
      <c r="C6" s="6" t="s">
        <v>121</v>
      </c>
      <c r="D6" s="6" t="s">
        <v>116</v>
      </c>
    </row>
    <row r="7" spans="1:5" x14ac:dyDescent="0.2">
      <c r="A7" s="6">
        <v>2</v>
      </c>
      <c r="B7" s="6">
        <v>10</v>
      </c>
      <c r="C7" s="6" t="s">
        <v>121</v>
      </c>
      <c r="D7" s="6" t="s">
        <v>116</v>
      </c>
    </row>
    <row r="8" spans="1:5" x14ac:dyDescent="0.2">
      <c r="A8" s="6">
        <v>4</v>
      </c>
      <c r="B8" s="6" t="s">
        <v>4</v>
      </c>
      <c r="C8" s="6" t="s">
        <v>121</v>
      </c>
    </row>
    <row r="9" spans="1:5" x14ac:dyDescent="0.2">
      <c r="A9" s="6">
        <v>5</v>
      </c>
      <c r="B9" s="6">
        <v>20</v>
      </c>
      <c r="C9" s="6" t="s">
        <v>134</v>
      </c>
    </row>
    <row r="10" spans="1:5" x14ac:dyDescent="0.2">
      <c r="A10" s="6">
        <v>6</v>
      </c>
      <c r="B10" s="6" t="s">
        <v>4</v>
      </c>
      <c r="C10" s="6" t="s">
        <v>121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7109375" style="6" customWidth="1"/>
    <col min="3" max="3" width="22.42578125" style="6" customWidth="1"/>
    <col min="4" max="4" width="27" style="6" customWidth="1"/>
    <col min="5" max="16384" width="9.140625" style="6"/>
  </cols>
  <sheetData>
    <row r="1" spans="1:5" s="4" customFormat="1" x14ac:dyDescent="0.2">
      <c r="A1" s="4" t="s">
        <v>168</v>
      </c>
    </row>
    <row r="2" spans="1:5" s="4" customFormat="1" x14ac:dyDescent="0.2">
      <c r="A2" s="4" t="s">
        <v>162</v>
      </c>
    </row>
    <row r="3" spans="1:5" s="4" customFormat="1" x14ac:dyDescent="0.2">
      <c r="A3" s="4" t="s">
        <v>169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1</v>
      </c>
      <c r="B6" s="6">
        <v>5</v>
      </c>
      <c r="C6" s="6" t="s">
        <v>117</v>
      </c>
      <c r="D6" s="6" t="s">
        <v>76</v>
      </c>
    </row>
    <row r="7" spans="1:5" x14ac:dyDescent="0.2">
      <c r="A7" s="6">
        <v>1</v>
      </c>
      <c r="B7" s="6">
        <v>10</v>
      </c>
      <c r="C7" s="6" t="s">
        <v>120</v>
      </c>
      <c r="D7" s="6" t="s">
        <v>145</v>
      </c>
    </row>
    <row r="8" spans="1:5" x14ac:dyDescent="0.2">
      <c r="A8" s="6">
        <v>2</v>
      </c>
      <c r="B8" s="6">
        <v>10</v>
      </c>
      <c r="C8" s="6" t="s">
        <v>117</v>
      </c>
      <c r="D8" s="6" t="s">
        <v>124</v>
      </c>
    </row>
    <row r="9" spans="1:5" x14ac:dyDescent="0.2">
      <c r="A9" s="6">
        <v>3</v>
      </c>
      <c r="B9" s="6">
        <v>5</v>
      </c>
      <c r="C9" s="6" t="s">
        <v>117</v>
      </c>
      <c r="D9" s="6" t="s">
        <v>137</v>
      </c>
    </row>
    <row r="10" spans="1:5" x14ac:dyDescent="0.2">
      <c r="A10" s="6">
        <v>4</v>
      </c>
      <c r="B10" s="6">
        <v>5</v>
      </c>
      <c r="C10" s="6" t="s">
        <v>117</v>
      </c>
      <c r="D10" s="6" t="s">
        <v>125</v>
      </c>
    </row>
    <row r="11" spans="1:5" x14ac:dyDescent="0.2">
      <c r="A11" s="6">
        <v>5</v>
      </c>
      <c r="B11" s="6">
        <v>5</v>
      </c>
      <c r="C11" s="6" t="s">
        <v>121</v>
      </c>
      <c r="D11" s="6" t="s">
        <v>135</v>
      </c>
    </row>
    <row r="12" spans="1:5" x14ac:dyDescent="0.2">
      <c r="A12" s="6">
        <v>6</v>
      </c>
      <c r="B12" s="6">
        <v>5</v>
      </c>
      <c r="C12" s="6" t="s">
        <v>121</v>
      </c>
      <c r="D12" s="6" t="s">
        <v>138</v>
      </c>
    </row>
    <row r="13" spans="1:5" x14ac:dyDescent="0.2">
      <c r="A13" s="6">
        <v>7</v>
      </c>
      <c r="B13" s="6">
        <v>5</v>
      </c>
      <c r="C13" s="6" t="s">
        <v>117</v>
      </c>
      <c r="D13" s="6" t="s">
        <v>144</v>
      </c>
    </row>
    <row r="14" spans="1:5" x14ac:dyDescent="0.2">
      <c r="A14" s="6">
        <v>8</v>
      </c>
      <c r="B14" s="6" t="s">
        <v>13</v>
      </c>
      <c r="C14" s="6" t="s">
        <v>121</v>
      </c>
      <c r="D14" s="6" t="s">
        <v>146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28515625" style="6" customWidth="1"/>
    <col min="3" max="3" width="27.42578125" style="6" customWidth="1"/>
    <col min="4" max="4" width="19.140625" style="6" customWidth="1"/>
    <col min="5" max="16384" width="9.140625" style="6"/>
  </cols>
  <sheetData>
    <row r="1" spans="1:5" s="4" customFormat="1" x14ac:dyDescent="0.2">
      <c r="A1" s="4" t="s">
        <v>170</v>
      </c>
    </row>
    <row r="2" spans="1:5" s="4" customFormat="1" x14ac:dyDescent="0.2">
      <c r="A2" s="4" t="s">
        <v>162</v>
      </c>
    </row>
    <row r="3" spans="1:5" s="4" customFormat="1" x14ac:dyDescent="0.2">
      <c r="A3" s="4" t="s">
        <v>171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1</v>
      </c>
      <c r="B6" s="6">
        <v>10</v>
      </c>
      <c r="C6" s="6" t="s">
        <v>6</v>
      </c>
    </row>
    <row r="7" spans="1:5" x14ac:dyDescent="0.2">
      <c r="A7" s="6">
        <v>2</v>
      </c>
      <c r="B7" s="6" t="s">
        <v>64</v>
      </c>
      <c r="C7" s="6" t="s">
        <v>7</v>
      </c>
      <c r="D7" s="6" t="s">
        <v>15</v>
      </c>
    </row>
    <row r="8" spans="1:5" x14ac:dyDescent="0.2">
      <c r="A8" s="6">
        <v>3</v>
      </c>
      <c r="B8" s="6">
        <v>10</v>
      </c>
      <c r="C8" s="6" t="s">
        <v>7</v>
      </c>
    </row>
    <row r="9" spans="1:5" x14ac:dyDescent="0.2">
      <c r="A9" s="6">
        <v>4</v>
      </c>
      <c r="B9" s="6">
        <v>5</v>
      </c>
      <c r="C9" s="6" t="s">
        <v>7</v>
      </c>
      <c r="D9" s="6" t="s">
        <v>15</v>
      </c>
    </row>
    <row r="10" spans="1:5" x14ac:dyDescent="0.2">
      <c r="A10" s="6">
        <v>5</v>
      </c>
      <c r="B10" s="6">
        <v>15</v>
      </c>
      <c r="C10" s="6" t="s">
        <v>7</v>
      </c>
    </row>
    <row r="11" spans="1:5" x14ac:dyDescent="0.2">
      <c r="A11" s="6">
        <v>6</v>
      </c>
      <c r="B11" s="6">
        <v>15</v>
      </c>
      <c r="C11" s="6" t="s">
        <v>7</v>
      </c>
    </row>
    <row r="12" spans="1:5" x14ac:dyDescent="0.2">
      <c r="A12" s="6">
        <v>9</v>
      </c>
      <c r="B12" s="6">
        <v>20</v>
      </c>
      <c r="C12" s="6" t="s">
        <v>7</v>
      </c>
    </row>
    <row r="13" spans="1:5" x14ac:dyDescent="0.2">
      <c r="A13" s="6">
        <v>10</v>
      </c>
      <c r="B13" s="6" t="s">
        <v>54</v>
      </c>
    </row>
    <row r="14" spans="1:5" x14ac:dyDescent="0.2">
      <c r="A14" s="6">
        <v>11</v>
      </c>
      <c r="B14" s="6">
        <v>5</v>
      </c>
      <c r="C14" s="6" t="s">
        <v>7</v>
      </c>
    </row>
    <row r="15" spans="1:5" x14ac:dyDescent="0.2">
      <c r="A15" s="6">
        <v>12</v>
      </c>
      <c r="B15" s="6">
        <v>10</v>
      </c>
      <c r="C15" s="6" t="s">
        <v>7</v>
      </c>
    </row>
    <row r="16" spans="1:5" x14ac:dyDescent="0.2">
      <c r="A16" s="6">
        <v>13</v>
      </c>
      <c r="B16" s="6" t="s">
        <v>4</v>
      </c>
    </row>
    <row r="17" spans="1:4" x14ac:dyDescent="0.2">
      <c r="A17" s="6">
        <v>14</v>
      </c>
      <c r="B17" s="6" t="s">
        <v>65</v>
      </c>
      <c r="C17" s="6" t="s">
        <v>7</v>
      </c>
      <c r="D17" s="6" t="s">
        <v>15</v>
      </c>
    </row>
    <row r="18" spans="1:4" x14ac:dyDescent="0.2">
      <c r="A18" s="6">
        <v>15</v>
      </c>
      <c r="B18" s="6" t="s">
        <v>65</v>
      </c>
      <c r="C18" s="6" t="s">
        <v>7</v>
      </c>
      <c r="D18" s="6" t="s">
        <v>15</v>
      </c>
    </row>
    <row r="19" spans="1:4" x14ac:dyDescent="0.2">
      <c r="A19" s="6">
        <v>16</v>
      </c>
      <c r="B19" s="6">
        <v>5</v>
      </c>
      <c r="C19" s="6" t="s">
        <v>7</v>
      </c>
      <c r="D19" s="6" t="s">
        <v>15</v>
      </c>
    </row>
    <row r="20" spans="1:4" x14ac:dyDescent="0.2">
      <c r="A20" s="6">
        <v>17</v>
      </c>
      <c r="B20" s="6" t="s">
        <v>66</v>
      </c>
      <c r="C20" s="6" t="s">
        <v>16</v>
      </c>
      <c r="D20" s="6" t="s">
        <v>17</v>
      </c>
    </row>
    <row r="21" spans="1:4" x14ac:dyDescent="0.2">
      <c r="A21" s="6">
        <v>20</v>
      </c>
      <c r="B21" s="6" t="s">
        <v>4</v>
      </c>
      <c r="C21" s="6" t="s">
        <v>7</v>
      </c>
      <c r="D21" s="6" t="s">
        <v>114</v>
      </c>
    </row>
    <row r="22" spans="1:4" x14ac:dyDescent="0.2">
      <c r="A22" s="6">
        <v>21</v>
      </c>
      <c r="B22" s="6">
        <v>20</v>
      </c>
      <c r="C22" s="6" t="s">
        <v>7</v>
      </c>
      <c r="D22" s="6" t="s">
        <v>67</v>
      </c>
    </row>
    <row r="23" spans="1:4" x14ac:dyDescent="0.2">
      <c r="A23" s="6">
        <v>22</v>
      </c>
      <c r="B23" s="6" t="s">
        <v>9</v>
      </c>
      <c r="C23" s="6" t="s">
        <v>7</v>
      </c>
      <c r="D23" s="6" t="s">
        <v>19</v>
      </c>
    </row>
    <row r="24" spans="1:4" x14ac:dyDescent="0.2">
      <c r="A24" s="6">
        <v>24</v>
      </c>
      <c r="B24" s="6">
        <v>35</v>
      </c>
      <c r="C24" s="6" t="s">
        <v>69</v>
      </c>
      <c r="D24" s="6" t="s">
        <v>68</v>
      </c>
    </row>
    <row r="25" spans="1:4" x14ac:dyDescent="0.2">
      <c r="A25" s="6">
        <v>25</v>
      </c>
      <c r="B25" s="6">
        <v>5</v>
      </c>
      <c r="C25" s="6" t="s">
        <v>117</v>
      </c>
    </row>
    <row r="26" spans="1:4" x14ac:dyDescent="0.2">
      <c r="A26" s="6">
        <v>26</v>
      </c>
      <c r="B26" s="6">
        <v>10</v>
      </c>
      <c r="C26" s="6" t="s">
        <v>117</v>
      </c>
    </row>
    <row r="27" spans="1:4" x14ac:dyDescent="0.2">
      <c r="A27" s="6">
        <v>27</v>
      </c>
      <c r="B27" s="6">
        <v>15</v>
      </c>
      <c r="C27" s="6" t="s">
        <v>117</v>
      </c>
    </row>
    <row r="28" spans="1:4" x14ac:dyDescent="0.2">
      <c r="A28" s="6">
        <v>28</v>
      </c>
      <c r="B28" s="6">
        <v>10</v>
      </c>
      <c r="C28" s="6" t="s">
        <v>117</v>
      </c>
    </row>
    <row r="29" spans="1:4" x14ac:dyDescent="0.2">
      <c r="A29" s="6">
        <v>30</v>
      </c>
      <c r="B29" s="6">
        <v>15</v>
      </c>
      <c r="C29" s="6" t="s">
        <v>117</v>
      </c>
    </row>
    <row r="30" spans="1:4" x14ac:dyDescent="0.2">
      <c r="A30" s="6">
        <v>31</v>
      </c>
      <c r="B30" s="6" t="s">
        <v>4</v>
      </c>
      <c r="C30" s="6" t="s">
        <v>121</v>
      </c>
    </row>
    <row r="31" spans="1:4" x14ac:dyDescent="0.2">
      <c r="A31" s="6">
        <v>32</v>
      </c>
      <c r="B31" s="6">
        <v>15</v>
      </c>
      <c r="C31" s="6" t="s">
        <v>121</v>
      </c>
    </row>
    <row r="32" spans="1:4" x14ac:dyDescent="0.2">
      <c r="A32" s="6">
        <v>33</v>
      </c>
      <c r="B32" s="6">
        <v>10</v>
      </c>
      <c r="C32" s="6" t="s">
        <v>121</v>
      </c>
    </row>
    <row r="33" spans="1:4" x14ac:dyDescent="0.2">
      <c r="A33" s="6">
        <v>34</v>
      </c>
      <c r="B33" s="6">
        <v>5</v>
      </c>
      <c r="C33" s="6" t="s">
        <v>121</v>
      </c>
    </row>
    <row r="34" spans="1:4" x14ac:dyDescent="0.2">
      <c r="A34" s="6">
        <v>36</v>
      </c>
      <c r="B34" s="6">
        <v>5</v>
      </c>
      <c r="C34" s="6" t="s">
        <v>121</v>
      </c>
      <c r="D34" s="6" t="s">
        <v>139</v>
      </c>
    </row>
    <row r="35" spans="1:4" x14ac:dyDescent="0.2">
      <c r="A35" s="6">
        <v>37</v>
      </c>
      <c r="B35" s="6">
        <v>5</v>
      </c>
      <c r="C35" s="6" t="s">
        <v>121</v>
      </c>
    </row>
    <row r="36" spans="1:4" x14ac:dyDescent="0.2">
      <c r="A36" s="6">
        <v>38</v>
      </c>
      <c r="B36" s="6">
        <v>5</v>
      </c>
      <c r="C36" s="6" t="s">
        <v>117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28515625" style="6" customWidth="1"/>
    <col min="3" max="3" width="23.42578125" style="6" customWidth="1"/>
    <col min="4" max="4" width="9.140625" style="6"/>
    <col min="5" max="5" width="15.42578125" style="6" bestFit="1" customWidth="1"/>
    <col min="6" max="16384" width="9.140625" style="6"/>
  </cols>
  <sheetData>
    <row r="1" spans="1:6" s="4" customFormat="1" x14ac:dyDescent="0.2">
      <c r="A1" s="4" t="s">
        <v>174</v>
      </c>
    </row>
    <row r="2" spans="1:6" s="4" customFormat="1" x14ac:dyDescent="0.2">
      <c r="A2" s="4" t="s">
        <v>162</v>
      </c>
    </row>
    <row r="3" spans="1:6" s="4" customFormat="1" x14ac:dyDescent="0.2">
      <c r="A3" s="4" t="s">
        <v>175</v>
      </c>
    </row>
    <row r="5" spans="1:6" x14ac:dyDescent="0.2">
      <c r="A5" s="38" t="s">
        <v>172</v>
      </c>
      <c r="B5" s="38"/>
      <c r="C5" s="38"/>
      <c r="D5" s="9"/>
    </row>
    <row r="6" spans="1:6" x14ac:dyDescent="0.2">
      <c r="A6" s="5" t="s">
        <v>0</v>
      </c>
      <c r="B6" s="5" t="s">
        <v>3</v>
      </c>
      <c r="C6" s="5" t="s">
        <v>1</v>
      </c>
      <c r="D6" s="5"/>
      <c r="E6" s="5"/>
      <c r="F6" s="5"/>
    </row>
    <row r="7" spans="1:6" x14ac:dyDescent="0.2">
      <c r="A7" s="6">
        <v>1</v>
      </c>
      <c r="B7" s="6">
        <v>10</v>
      </c>
      <c r="C7" s="6" t="s">
        <v>117</v>
      </c>
    </row>
    <row r="8" spans="1:6" x14ac:dyDescent="0.2">
      <c r="A8" s="6">
        <v>2</v>
      </c>
      <c r="B8" s="6">
        <v>30</v>
      </c>
      <c r="C8" s="6" t="s">
        <v>117</v>
      </c>
    </row>
    <row r="9" spans="1:6" x14ac:dyDescent="0.2">
      <c r="A9" s="6">
        <v>3</v>
      </c>
      <c r="B9" s="6">
        <v>15</v>
      </c>
      <c r="C9" s="6" t="s">
        <v>117</v>
      </c>
    </row>
    <row r="10" spans="1:6" x14ac:dyDescent="0.2">
      <c r="A10" s="6">
        <v>4</v>
      </c>
      <c r="B10" s="6">
        <v>15</v>
      </c>
      <c r="C10" s="6" t="s">
        <v>117</v>
      </c>
    </row>
    <row r="11" spans="1:6" x14ac:dyDescent="0.2">
      <c r="A11" s="6">
        <v>8</v>
      </c>
      <c r="B11" s="6">
        <v>8</v>
      </c>
      <c r="C11" s="6" t="s">
        <v>117</v>
      </c>
    </row>
    <row r="12" spans="1:6" x14ac:dyDescent="0.2">
      <c r="A12" s="6">
        <v>9</v>
      </c>
      <c r="B12" s="6">
        <v>5</v>
      </c>
      <c r="C12" s="6" t="s">
        <v>117</v>
      </c>
    </row>
    <row r="13" spans="1:6" x14ac:dyDescent="0.2">
      <c r="A13" s="6">
        <v>10</v>
      </c>
      <c r="B13" s="6">
        <v>10</v>
      </c>
      <c r="C13" s="6" t="s">
        <v>117</v>
      </c>
    </row>
    <row r="14" spans="1:6" x14ac:dyDescent="0.2">
      <c r="A14" s="6">
        <v>18</v>
      </c>
      <c r="B14" s="6">
        <v>10</v>
      </c>
      <c r="C14" s="6" t="s">
        <v>117</v>
      </c>
    </row>
    <row r="17" spans="1:6" x14ac:dyDescent="0.2">
      <c r="A17" s="38" t="s">
        <v>173</v>
      </c>
      <c r="B17" s="38"/>
      <c r="C17" s="38"/>
      <c r="D17" s="9"/>
    </row>
    <row r="18" spans="1:6" x14ac:dyDescent="0.2">
      <c r="A18" s="5" t="s">
        <v>0</v>
      </c>
      <c r="B18" s="5" t="s">
        <v>3</v>
      </c>
      <c r="C18" s="5" t="s">
        <v>1</v>
      </c>
      <c r="D18" s="5"/>
      <c r="E18" s="5"/>
      <c r="F18" s="5"/>
    </row>
    <row r="19" spans="1:6" x14ac:dyDescent="0.2">
      <c r="A19" s="6">
        <v>11</v>
      </c>
      <c r="B19" s="6">
        <v>3</v>
      </c>
      <c r="C19" s="6" t="s">
        <v>117</v>
      </c>
    </row>
    <row r="20" spans="1:6" x14ac:dyDescent="0.2">
      <c r="A20" s="6">
        <v>12</v>
      </c>
      <c r="B20" s="6">
        <v>25</v>
      </c>
      <c r="C20" s="6" t="s">
        <v>117</v>
      </c>
    </row>
    <row r="21" spans="1:6" x14ac:dyDescent="0.2">
      <c r="A21" s="6">
        <v>14</v>
      </c>
      <c r="B21" s="6">
        <v>20</v>
      </c>
      <c r="C21" s="6" t="s">
        <v>117</v>
      </c>
    </row>
    <row r="22" spans="1:6" x14ac:dyDescent="0.2">
      <c r="A22" s="6">
        <v>15</v>
      </c>
      <c r="B22" s="6">
        <v>3</v>
      </c>
      <c r="C22" s="6" t="s">
        <v>117</v>
      </c>
    </row>
    <row r="23" spans="1:6" x14ac:dyDescent="0.2">
      <c r="A23" s="6">
        <v>16</v>
      </c>
      <c r="B23" s="6">
        <v>20</v>
      </c>
      <c r="C23" s="6" t="s">
        <v>117</v>
      </c>
    </row>
    <row r="24" spans="1:6" x14ac:dyDescent="0.2">
      <c r="A24" s="6">
        <v>17</v>
      </c>
      <c r="B24" s="6">
        <v>2</v>
      </c>
      <c r="C24" s="6" t="s">
        <v>121</v>
      </c>
    </row>
  </sheetData>
  <mergeCells count="2">
    <mergeCell ref="A5:C5"/>
    <mergeCell ref="A17:C17"/>
  </mergeCells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42" sqref="E42"/>
    </sheetView>
  </sheetViews>
  <sheetFormatPr defaultRowHeight="12.75" x14ac:dyDescent="0.2"/>
  <cols>
    <col min="1" max="1" width="9.140625" style="6"/>
    <col min="2" max="2" width="18" style="6" customWidth="1"/>
    <col min="3" max="3" width="20.85546875" style="6" customWidth="1"/>
    <col min="4" max="4" width="9.140625" style="6"/>
    <col min="5" max="5" width="12.28515625" style="6" bestFit="1" customWidth="1"/>
    <col min="6" max="16384" width="9.140625" style="6"/>
  </cols>
  <sheetData>
    <row r="1" spans="1:5" s="4" customFormat="1" x14ac:dyDescent="0.2">
      <c r="A1" s="4" t="s">
        <v>177</v>
      </c>
    </row>
    <row r="2" spans="1:5" s="4" customFormat="1" x14ac:dyDescent="0.2">
      <c r="A2" s="4" t="s">
        <v>162</v>
      </c>
    </row>
    <row r="3" spans="1:5" s="4" customFormat="1" x14ac:dyDescent="0.2">
      <c r="A3" s="4" t="s">
        <v>178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176</v>
      </c>
      <c r="E5" s="5"/>
    </row>
    <row r="6" spans="1:5" x14ac:dyDescent="0.2">
      <c r="A6" s="6">
        <v>1</v>
      </c>
      <c r="B6" s="6">
        <v>20</v>
      </c>
      <c r="C6" s="6" t="s">
        <v>117</v>
      </c>
    </row>
    <row r="7" spans="1:5" x14ac:dyDescent="0.2">
      <c r="A7" s="6">
        <v>2</v>
      </c>
      <c r="B7" s="6">
        <v>15</v>
      </c>
      <c r="C7" s="6" t="s">
        <v>117</v>
      </c>
    </row>
    <row r="8" spans="1:5" x14ac:dyDescent="0.2">
      <c r="A8" s="6">
        <v>3</v>
      </c>
      <c r="B8" s="6">
        <v>15</v>
      </c>
      <c r="C8" s="6" t="s">
        <v>117</v>
      </c>
    </row>
    <row r="9" spans="1:5" x14ac:dyDescent="0.2">
      <c r="A9" s="6">
        <v>4</v>
      </c>
      <c r="B9" s="6">
        <v>40</v>
      </c>
    </row>
    <row r="10" spans="1:5" x14ac:dyDescent="0.2">
      <c r="A10" s="6">
        <v>5</v>
      </c>
      <c r="B10" s="6">
        <v>10</v>
      </c>
      <c r="C10" s="6" t="s">
        <v>117</v>
      </c>
    </row>
    <row r="11" spans="1:5" x14ac:dyDescent="0.2">
      <c r="A11" s="6">
        <v>6</v>
      </c>
      <c r="B11" s="6">
        <v>20</v>
      </c>
      <c r="C11" s="6" t="s">
        <v>117</v>
      </c>
    </row>
    <row r="12" spans="1:5" x14ac:dyDescent="0.2">
      <c r="A12" s="6">
        <v>7</v>
      </c>
      <c r="B12" s="6">
        <v>20</v>
      </c>
      <c r="C12" s="6" t="s">
        <v>117</v>
      </c>
    </row>
    <row r="13" spans="1:5" x14ac:dyDescent="0.2">
      <c r="A13" s="6">
        <v>8</v>
      </c>
      <c r="B13" s="6">
        <v>10</v>
      </c>
      <c r="C13" s="6" t="s">
        <v>117</v>
      </c>
    </row>
    <row r="14" spans="1:5" x14ac:dyDescent="0.2">
      <c r="A14" s="6">
        <v>9</v>
      </c>
      <c r="B14" s="6">
        <v>25</v>
      </c>
      <c r="C14" s="6" t="s">
        <v>117</v>
      </c>
    </row>
    <row r="15" spans="1:5" x14ac:dyDescent="0.2">
      <c r="A15" s="6">
        <v>10</v>
      </c>
      <c r="B15" s="6">
        <v>5</v>
      </c>
      <c r="C15" s="6" t="s">
        <v>117</v>
      </c>
    </row>
    <row r="16" spans="1:5" x14ac:dyDescent="0.2">
      <c r="A16" s="6">
        <v>11</v>
      </c>
      <c r="B16" s="6">
        <v>5</v>
      </c>
      <c r="C16" s="6" t="s">
        <v>117</v>
      </c>
    </row>
    <row r="17" spans="1:4" x14ac:dyDescent="0.2">
      <c r="A17" s="6">
        <v>12</v>
      </c>
      <c r="B17" s="6">
        <v>15</v>
      </c>
    </row>
    <row r="18" spans="1:4" x14ac:dyDescent="0.2">
      <c r="A18" s="6">
        <v>13</v>
      </c>
      <c r="B18" s="6">
        <v>5</v>
      </c>
    </row>
    <row r="19" spans="1:4" x14ac:dyDescent="0.2">
      <c r="A19" s="6">
        <v>14</v>
      </c>
      <c r="B19" s="6">
        <v>10</v>
      </c>
      <c r="C19" s="6" t="s">
        <v>121</v>
      </c>
    </row>
    <row r="20" spans="1:4" x14ac:dyDescent="0.2">
      <c r="A20" s="6">
        <v>15</v>
      </c>
      <c r="B20" s="6">
        <v>3</v>
      </c>
      <c r="C20" s="6" t="s">
        <v>121</v>
      </c>
    </row>
    <row r="21" spans="1:4" x14ac:dyDescent="0.2">
      <c r="A21" s="6">
        <v>16</v>
      </c>
      <c r="B21" s="6">
        <v>5</v>
      </c>
      <c r="C21" s="6" t="s">
        <v>121</v>
      </c>
    </row>
    <row r="22" spans="1:4" x14ac:dyDescent="0.2">
      <c r="A22" s="6">
        <v>17</v>
      </c>
      <c r="B22" s="6">
        <v>15</v>
      </c>
      <c r="C22" s="6" t="s">
        <v>121</v>
      </c>
    </row>
    <row r="23" spans="1:4" x14ac:dyDescent="0.2">
      <c r="A23" s="6">
        <v>18</v>
      </c>
      <c r="B23" s="6">
        <v>5</v>
      </c>
      <c r="C23" s="6" t="s">
        <v>121</v>
      </c>
    </row>
    <row r="24" spans="1:4" x14ac:dyDescent="0.2">
      <c r="A24" s="6">
        <v>19</v>
      </c>
      <c r="B24" s="6">
        <v>5</v>
      </c>
      <c r="C24" s="6" t="s">
        <v>117</v>
      </c>
    </row>
    <row r="25" spans="1:4" x14ac:dyDescent="0.2">
      <c r="A25" s="6">
        <v>20</v>
      </c>
      <c r="B25" s="6">
        <v>5</v>
      </c>
      <c r="C25" s="6" t="s">
        <v>117</v>
      </c>
    </row>
    <row r="26" spans="1:4" x14ac:dyDescent="0.2">
      <c r="A26" s="6">
        <v>22</v>
      </c>
      <c r="B26" s="6">
        <v>5</v>
      </c>
      <c r="C26" s="6" t="s">
        <v>121</v>
      </c>
    </row>
    <row r="27" spans="1:4" x14ac:dyDescent="0.2">
      <c r="A27" s="6">
        <v>23</v>
      </c>
      <c r="B27" s="6">
        <v>10</v>
      </c>
      <c r="C27" s="6" t="s">
        <v>117</v>
      </c>
      <c r="D27" s="6" t="s">
        <v>61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" style="6" customWidth="1"/>
    <col min="3" max="3" width="27.42578125" style="6" customWidth="1"/>
    <col min="4" max="16384" width="9.140625" style="6"/>
  </cols>
  <sheetData>
    <row r="1" spans="1:5" s="4" customFormat="1" x14ac:dyDescent="0.2">
      <c r="A1" s="4" t="s">
        <v>179</v>
      </c>
    </row>
    <row r="2" spans="1:5" s="4" customFormat="1" x14ac:dyDescent="0.2">
      <c r="A2" s="4" t="s">
        <v>162</v>
      </c>
    </row>
    <row r="3" spans="1:5" s="4" customFormat="1" x14ac:dyDescent="0.2">
      <c r="A3" s="4" t="s">
        <v>180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1</v>
      </c>
      <c r="B6" s="6">
        <v>15</v>
      </c>
      <c r="C6" s="6" t="s">
        <v>117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5703125" style="6" customWidth="1"/>
    <col min="3" max="3" width="26.85546875" style="6" customWidth="1"/>
    <col min="4" max="5" width="9.140625" style="6"/>
    <col min="6" max="6" width="12.28515625" style="6" bestFit="1" customWidth="1"/>
    <col min="7" max="16384" width="9.140625" style="6"/>
  </cols>
  <sheetData>
    <row r="1" spans="1:5" s="4" customFormat="1" x14ac:dyDescent="0.2">
      <c r="A1" s="4" t="s">
        <v>181</v>
      </c>
    </row>
    <row r="2" spans="1:5" s="4" customFormat="1" x14ac:dyDescent="0.2">
      <c r="A2" s="4" t="s">
        <v>182</v>
      </c>
    </row>
    <row r="3" spans="1:5" s="4" customFormat="1" x14ac:dyDescent="0.2">
      <c r="A3" s="4" t="s">
        <v>183</v>
      </c>
    </row>
    <row r="5" spans="1:5" x14ac:dyDescent="0.2">
      <c r="A5" s="5" t="s">
        <v>0</v>
      </c>
      <c r="B5" s="5" t="s">
        <v>3</v>
      </c>
      <c r="C5" s="5" t="s">
        <v>1</v>
      </c>
      <c r="D5" s="5" t="s">
        <v>2</v>
      </c>
      <c r="E5" s="5"/>
    </row>
    <row r="6" spans="1:5" x14ac:dyDescent="0.2">
      <c r="A6" s="6">
        <v>1</v>
      </c>
      <c r="B6" s="6">
        <v>20</v>
      </c>
      <c r="C6" s="6" t="s">
        <v>117</v>
      </c>
    </row>
    <row r="7" spans="1:5" x14ac:dyDescent="0.2">
      <c r="A7" s="6">
        <v>2</v>
      </c>
      <c r="B7" s="6">
        <v>10</v>
      </c>
      <c r="D7" s="6" t="s">
        <v>15</v>
      </c>
    </row>
    <row r="8" spans="1:5" x14ac:dyDescent="0.2">
      <c r="A8" s="6">
        <v>3</v>
      </c>
      <c r="B8" s="6">
        <v>3</v>
      </c>
    </row>
    <row r="9" spans="1:5" x14ac:dyDescent="0.2">
      <c r="A9" s="6">
        <v>4</v>
      </c>
      <c r="B9" s="6">
        <v>5</v>
      </c>
    </row>
    <row r="10" spans="1:5" x14ac:dyDescent="0.2">
      <c r="A10" s="6">
        <v>6</v>
      </c>
      <c r="B10" s="6">
        <v>3</v>
      </c>
      <c r="C10" s="6" t="s">
        <v>121</v>
      </c>
      <c r="D10" s="6" t="s">
        <v>4</v>
      </c>
    </row>
    <row r="11" spans="1:5" x14ac:dyDescent="0.2">
      <c r="A11" s="6">
        <v>7</v>
      </c>
      <c r="B11" s="6">
        <v>10</v>
      </c>
      <c r="C11" s="6" t="s">
        <v>121</v>
      </c>
    </row>
    <row r="12" spans="1:5" x14ac:dyDescent="0.2">
      <c r="A12" s="6">
        <v>9</v>
      </c>
      <c r="B12" s="6">
        <v>20</v>
      </c>
      <c r="C12" s="6" t="s">
        <v>117</v>
      </c>
      <c r="D12" s="6" t="s">
        <v>19</v>
      </c>
    </row>
    <row r="13" spans="1:5" x14ac:dyDescent="0.2">
      <c r="A13" s="6">
        <v>10</v>
      </c>
      <c r="B13" s="6">
        <v>10</v>
      </c>
      <c r="C13" s="6" t="s">
        <v>117</v>
      </c>
    </row>
    <row r="14" spans="1:5" x14ac:dyDescent="0.2">
      <c r="A14" s="6">
        <v>11</v>
      </c>
      <c r="B14" s="6">
        <v>5</v>
      </c>
      <c r="C14" s="6" t="s">
        <v>117</v>
      </c>
    </row>
    <row r="15" spans="1:5" x14ac:dyDescent="0.2">
      <c r="A15" s="6">
        <v>12</v>
      </c>
      <c r="B15" s="6">
        <v>15</v>
      </c>
      <c r="C15" s="6" t="s">
        <v>121</v>
      </c>
      <c r="D15" s="6" t="s">
        <v>70</v>
      </c>
    </row>
    <row r="16" spans="1:5" x14ac:dyDescent="0.2">
      <c r="A16" s="6">
        <v>14</v>
      </c>
      <c r="B16" s="6">
        <v>75</v>
      </c>
      <c r="C16" s="6" t="s">
        <v>121</v>
      </c>
    </row>
    <row r="17" spans="1:4" x14ac:dyDescent="0.2">
      <c r="A17" s="6">
        <v>15</v>
      </c>
      <c r="B17" s="6">
        <v>5</v>
      </c>
      <c r="C17" s="6" t="s">
        <v>121</v>
      </c>
      <c r="D17" s="6" t="s">
        <v>71</v>
      </c>
    </row>
    <row r="18" spans="1:4" x14ac:dyDescent="0.2">
      <c r="A18" s="6">
        <v>16</v>
      </c>
      <c r="B18" s="6" t="s">
        <v>72</v>
      </c>
      <c r="C18" s="6" t="s">
        <v>7</v>
      </c>
    </row>
    <row r="19" spans="1:4" x14ac:dyDescent="0.2">
      <c r="A19" s="6">
        <v>17</v>
      </c>
      <c r="B19" s="6" t="s">
        <v>72</v>
      </c>
      <c r="C19" s="6" t="s">
        <v>7</v>
      </c>
    </row>
    <row r="20" spans="1:4" x14ac:dyDescent="0.2">
      <c r="A20" s="6">
        <v>18</v>
      </c>
      <c r="B20" s="6" t="s">
        <v>72</v>
      </c>
      <c r="C20" s="6" t="s">
        <v>7</v>
      </c>
    </row>
    <row r="21" spans="1:4" x14ac:dyDescent="0.2">
      <c r="A21" s="6">
        <v>19</v>
      </c>
      <c r="B21" s="6">
        <v>30</v>
      </c>
      <c r="C21" s="6" t="s">
        <v>117</v>
      </c>
    </row>
    <row r="22" spans="1:4" x14ac:dyDescent="0.2">
      <c r="A22" s="6" t="s">
        <v>73</v>
      </c>
      <c r="B22" s="6" t="s">
        <v>72</v>
      </c>
      <c r="C22" s="6" t="s">
        <v>7</v>
      </c>
    </row>
    <row r="23" spans="1:4" x14ac:dyDescent="0.2">
      <c r="A23" s="6" t="s">
        <v>74</v>
      </c>
      <c r="B23" s="6" t="s">
        <v>72</v>
      </c>
      <c r="C23" s="6" t="s">
        <v>117</v>
      </c>
    </row>
    <row r="24" spans="1:4" x14ac:dyDescent="0.2">
      <c r="A24" s="6">
        <v>58</v>
      </c>
      <c r="B24" s="6">
        <v>25</v>
      </c>
      <c r="C24" s="6" t="s">
        <v>121</v>
      </c>
      <c r="D24" s="6" t="s">
        <v>17</v>
      </c>
    </row>
    <row r="25" spans="1:4" x14ac:dyDescent="0.2">
      <c r="A25" s="6">
        <v>59</v>
      </c>
      <c r="B25" s="6">
        <v>15</v>
      </c>
      <c r="C25" s="6" t="s">
        <v>121</v>
      </c>
    </row>
    <row r="26" spans="1:4" x14ac:dyDescent="0.2">
      <c r="A26" s="6">
        <v>60</v>
      </c>
      <c r="B26" s="6">
        <v>10</v>
      </c>
      <c r="C26" s="6" t="s">
        <v>121</v>
      </c>
    </row>
    <row r="27" spans="1:4" x14ac:dyDescent="0.2">
      <c r="A27" s="6">
        <v>61</v>
      </c>
      <c r="B27" s="6">
        <v>5</v>
      </c>
      <c r="C27" s="6" t="s">
        <v>121</v>
      </c>
      <c r="D27" s="6" t="s">
        <v>15</v>
      </c>
    </row>
    <row r="28" spans="1:4" x14ac:dyDescent="0.2">
      <c r="A28" s="6">
        <v>62</v>
      </c>
      <c r="B28" s="6">
        <v>15</v>
      </c>
      <c r="C28" s="6" t="s">
        <v>121</v>
      </c>
      <c r="D28" s="7"/>
    </row>
    <row r="29" spans="1:4" x14ac:dyDescent="0.2">
      <c r="A29" s="6">
        <v>65</v>
      </c>
      <c r="B29" s="6" t="s">
        <v>4</v>
      </c>
      <c r="C29" s="6" t="s">
        <v>121</v>
      </c>
    </row>
    <row r="30" spans="1:4" x14ac:dyDescent="0.2">
      <c r="A30" s="6">
        <v>67</v>
      </c>
      <c r="B30" s="6">
        <v>30</v>
      </c>
      <c r="C30" s="6" t="s">
        <v>117</v>
      </c>
      <c r="D30" s="6" t="s">
        <v>75</v>
      </c>
    </row>
    <row r="31" spans="1:4" x14ac:dyDescent="0.2">
      <c r="A31" s="6">
        <v>68</v>
      </c>
      <c r="B31" s="6">
        <v>10</v>
      </c>
      <c r="C31" s="6" t="s">
        <v>117</v>
      </c>
    </row>
    <row r="32" spans="1:4" x14ac:dyDescent="0.2">
      <c r="A32" s="6">
        <v>69</v>
      </c>
      <c r="B32" s="6" t="s">
        <v>4</v>
      </c>
      <c r="C32" s="6" t="s">
        <v>121</v>
      </c>
    </row>
    <row r="33" spans="1:4" x14ac:dyDescent="0.2">
      <c r="A33" s="6">
        <v>70</v>
      </c>
      <c r="B33" s="6">
        <v>5</v>
      </c>
      <c r="C33" s="6" t="s">
        <v>117</v>
      </c>
      <c r="D33" s="6" t="s">
        <v>15</v>
      </c>
    </row>
    <row r="34" spans="1:4" x14ac:dyDescent="0.2">
      <c r="A34" s="6">
        <v>71</v>
      </c>
      <c r="B34" s="6">
        <v>5</v>
      </c>
      <c r="C34" s="6" t="s">
        <v>117</v>
      </c>
    </row>
    <row r="35" spans="1:4" x14ac:dyDescent="0.2">
      <c r="A35" s="6">
        <v>72</v>
      </c>
      <c r="B35" s="6">
        <v>5</v>
      </c>
      <c r="C35" s="6" t="s">
        <v>117</v>
      </c>
      <c r="D35" s="6" t="s">
        <v>15</v>
      </c>
    </row>
    <row r="36" spans="1:4" x14ac:dyDescent="0.2">
      <c r="A36" s="6">
        <v>73</v>
      </c>
      <c r="B36" s="6">
        <v>20</v>
      </c>
      <c r="C36" s="6" t="s">
        <v>117</v>
      </c>
    </row>
    <row r="37" spans="1:4" x14ac:dyDescent="0.2">
      <c r="A37" s="6">
        <v>74</v>
      </c>
      <c r="B37" s="6">
        <v>30</v>
      </c>
      <c r="C37" s="6" t="s">
        <v>117</v>
      </c>
    </row>
    <row r="38" spans="1:4" x14ac:dyDescent="0.2">
      <c r="A38" s="6">
        <v>75</v>
      </c>
      <c r="B38" s="6">
        <v>30</v>
      </c>
      <c r="C38" s="6" t="s">
        <v>117</v>
      </c>
      <c r="D38" s="6" t="s">
        <v>17</v>
      </c>
    </row>
    <row r="39" spans="1:4" x14ac:dyDescent="0.2">
      <c r="A39" s="6">
        <v>76</v>
      </c>
      <c r="B39" s="6">
        <v>5</v>
      </c>
      <c r="C39" s="6" t="s">
        <v>117</v>
      </c>
    </row>
    <row r="40" spans="1:4" x14ac:dyDescent="0.2">
      <c r="A40" s="6">
        <v>77</v>
      </c>
      <c r="B40" s="6">
        <v>15</v>
      </c>
      <c r="C40" s="6" t="s">
        <v>117</v>
      </c>
    </row>
    <row r="41" spans="1:4" x14ac:dyDescent="0.2">
      <c r="A41" s="6">
        <v>78</v>
      </c>
      <c r="B41" s="6">
        <v>10</v>
      </c>
      <c r="C41" s="6" t="s">
        <v>117</v>
      </c>
    </row>
    <row r="42" spans="1:4" x14ac:dyDescent="0.2">
      <c r="A42" s="6">
        <v>79</v>
      </c>
      <c r="B42" s="6">
        <v>20</v>
      </c>
      <c r="C42" s="6" t="s">
        <v>117</v>
      </c>
      <c r="D42" s="6" t="s">
        <v>19</v>
      </c>
    </row>
    <row r="43" spans="1:4" x14ac:dyDescent="0.2">
      <c r="A43" s="6">
        <v>80</v>
      </c>
      <c r="B43" s="6" t="s">
        <v>4</v>
      </c>
      <c r="C43" s="6" t="s">
        <v>121</v>
      </c>
    </row>
    <row r="44" spans="1:4" x14ac:dyDescent="0.2">
      <c r="A44" s="6">
        <v>81</v>
      </c>
      <c r="B44" s="6">
        <v>2</v>
      </c>
      <c r="C44" s="6" t="s">
        <v>117</v>
      </c>
    </row>
    <row r="45" spans="1:4" x14ac:dyDescent="0.2">
      <c r="A45" s="6">
        <v>82</v>
      </c>
      <c r="B45" s="6">
        <v>20</v>
      </c>
      <c r="C45" s="6" t="s">
        <v>117</v>
      </c>
    </row>
    <row r="46" spans="1:4" x14ac:dyDescent="0.2">
      <c r="A46" s="6">
        <v>83</v>
      </c>
      <c r="B46" s="6" t="s">
        <v>96</v>
      </c>
      <c r="C46" s="6" t="s">
        <v>117</v>
      </c>
    </row>
    <row r="47" spans="1:4" x14ac:dyDescent="0.2">
      <c r="A47" s="6">
        <v>84</v>
      </c>
      <c r="B47" s="6">
        <v>5</v>
      </c>
      <c r="C47" s="6" t="s">
        <v>117</v>
      </c>
    </row>
    <row r="48" spans="1:4" x14ac:dyDescent="0.2">
      <c r="A48" s="6">
        <v>85</v>
      </c>
      <c r="B48" s="6">
        <v>10</v>
      </c>
      <c r="C48" s="6" t="s">
        <v>117</v>
      </c>
      <c r="D48" s="6" t="s">
        <v>19</v>
      </c>
    </row>
    <row r="49" spans="1:4" x14ac:dyDescent="0.2">
      <c r="A49" s="6">
        <v>86</v>
      </c>
      <c r="B49" s="6">
        <v>40</v>
      </c>
      <c r="C49" s="6" t="s">
        <v>117</v>
      </c>
      <c r="D49" s="6" t="s">
        <v>19</v>
      </c>
    </row>
    <row r="50" spans="1:4" x14ac:dyDescent="0.2">
      <c r="A50" s="6">
        <v>87</v>
      </c>
      <c r="B50" s="6">
        <v>15</v>
      </c>
      <c r="C50" s="6" t="s">
        <v>117</v>
      </c>
    </row>
    <row r="51" spans="1:4" x14ac:dyDescent="0.2">
      <c r="A51" s="6">
        <v>88</v>
      </c>
      <c r="B51" s="6">
        <v>30</v>
      </c>
      <c r="C51" s="6" t="s">
        <v>117</v>
      </c>
    </row>
    <row r="52" spans="1:4" x14ac:dyDescent="0.2">
      <c r="A52" s="6">
        <v>89</v>
      </c>
      <c r="B52" s="6">
        <v>15</v>
      </c>
      <c r="C52" s="6" t="s">
        <v>117</v>
      </c>
    </row>
    <row r="53" spans="1:4" x14ac:dyDescent="0.2">
      <c r="A53" s="6">
        <v>90</v>
      </c>
      <c r="B53" s="6">
        <v>5</v>
      </c>
      <c r="C53" s="6" t="s">
        <v>117</v>
      </c>
      <c r="D53" s="6" t="s">
        <v>19</v>
      </c>
    </row>
    <row r="54" spans="1:4" x14ac:dyDescent="0.2">
      <c r="A54" s="6">
        <v>91</v>
      </c>
      <c r="B54" s="6">
        <v>20</v>
      </c>
      <c r="C54" s="6" t="s">
        <v>117</v>
      </c>
    </row>
    <row r="55" spans="1:4" x14ac:dyDescent="0.2">
      <c r="A55" s="6">
        <v>93</v>
      </c>
      <c r="B55" s="6">
        <v>20</v>
      </c>
      <c r="C55" s="6" t="s">
        <v>117</v>
      </c>
    </row>
    <row r="56" spans="1:4" x14ac:dyDescent="0.2">
      <c r="A56" s="6">
        <v>94</v>
      </c>
      <c r="B56" s="6">
        <v>5</v>
      </c>
      <c r="C56" s="6" t="s">
        <v>117</v>
      </c>
    </row>
    <row r="57" spans="1:4" x14ac:dyDescent="0.2">
      <c r="A57" s="6">
        <v>95</v>
      </c>
      <c r="B57" s="6">
        <v>5</v>
      </c>
      <c r="C57" s="6" t="s">
        <v>117</v>
      </c>
      <c r="D57" s="6" t="s">
        <v>15</v>
      </c>
    </row>
    <row r="58" spans="1:4" x14ac:dyDescent="0.2">
      <c r="A58" s="6">
        <v>96</v>
      </c>
      <c r="B58" s="6">
        <v>40</v>
      </c>
      <c r="C58" s="6" t="s">
        <v>117</v>
      </c>
      <c r="D58" s="6" t="s">
        <v>15</v>
      </c>
    </row>
    <row r="59" spans="1:4" x14ac:dyDescent="0.2">
      <c r="A59" s="6">
        <v>97</v>
      </c>
      <c r="B59" s="6">
        <v>7</v>
      </c>
      <c r="C59" s="6" t="s">
        <v>117</v>
      </c>
    </row>
    <row r="60" spans="1:4" x14ac:dyDescent="0.2">
      <c r="A60" s="6">
        <v>98</v>
      </c>
      <c r="B60" s="6">
        <v>5</v>
      </c>
      <c r="C60" s="6" t="s">
        <v>117</v>
      </c>
    </row>
    <row r="61" spans="1:4" x14ac:dyDescent="0.2">
      <c r="A61" s="6">
        <v>99</v>
      </c>
      <c r="B61" s="6">
        <v>25</v>
      </c>
      <c r="C61" s="6" t="s">
        <v>117</v>
      </c>
    </row>
    <row r="62" spans="1:4" x14ac:dyDescent="0.2">
      <c r="A62" s="6">
        <v>100</v>
      </c>
      <c r="B62" s="6">
        <v>5</v>
      </c>
      <c r="C62" s="6" t="s">
        <v>117</v>
      </c>
    </row>
    <row r="63" spans="1:4" x14ac:dyDescent="0.2">
      <c r="A63" s="6">
        <v>101</v>
      </c>
      <c r="B63" s="6">
        <v>5</v>
      </c>
      <c r="C63" s="6" t="s">
        <v>117</v>
      </c>
    </row>
    <row r="64" spans="1:4" x14ac:dyDescent="0.2">
      <c r="A64" s="6">
        <v>102</v>
      </c>
      <c r="B64" s="6">
        <v>20</v>
      </c>
      <c r="C64" s="6" t="s">
        <v>117</v>
      </c>
      <c r="D64" s="6" t="s">
        <v>19</v>
      </c>
    </row>
    <row r="65" spans="1:4" x14ac:dyDescent="0.2">
      <c r="A65" s="6">
        <v>103</v>
      </c>
      <c r="B65" s="6">
        <v>20</v>
      </c>
      <c r="C65" s="6" t="s">
        <v>117</v>
      </c>
    </row>
    <row r="66" spans="1:4" x14ac:dyDescent="0.2">
      <c r="A66" s="6">
        <v>104</v>
      </c>
      <c r="B66" s="6">
        <v>30</v>
      </c>
      <c r="C66" s="6" t="s">
        <v>117</v>
      </c>
    </row>
    <row r="67" spans="1:4" x14ac:dyDescent="0.2">
      <c r="A67" s="6">
        <v>105</v>
      </c>
      <c r="B67" s="6">
        <v>15</v>
      </c>
      <c r="C67" s="6" t="s">
        <v>117</v>
      </c>
      <c r="D67" s="6" t="s">
        <v>19</v>
      </c>
    </row>
    <row r="68" spans="1:4" x14ac:dyDescent="0.2">
      <c r="A68" s="6">
        <v>106</v>
      </c>
      <c r="B68" s="6">
        <v>30</v>
      </c>
      <c r="C68" s="6" t="s">
        <v>117</v>
      </c>
      <c r="D68" s="6" t="s">
        <v>19</v>
      </c>
    </row>
    <row r="69" spans="1:4" x14ac:dyDescent="0.2">
      <c r="A69" s="6">
        <v>107</v>
      </c>
      <c r="B69" s="6">
        <v>20</v>
      </c>
      <c r="C69" s="6" t="s">
        <v>117</v>
      </c>
    </row>
    <row r="70" spans="1:4" x14ac:dyDescent="0.2">
      <c r="A70" s="6">
        <v>108</v>
      </c>
      <c r="B70" s="6">
        <v>10</v>
      </c>
      <c r="C70" s="6" t="s">
        <v>117</v>
      </c>
    </row>
    <row r="71" spans="1:4" x14ac:dyDescent="0.2">
      <c r="A71" s="6">
        <v>109</v>
      </c>
      <c r="B71" s="6">
        <v>15</v>
      </c>
      <c r="C71" s="6" t="s">
        <v>117</v>
      </c>
    </row>
    <row r="72" spans="1:4" x14ac:dyDescent="0.2">
      <c r="A72" s="6">
        <v>110</v>
      </c>
      <c r="B72" s="6">
        <v>10</v>
      </c>
      <c r="C72" s="6" t="s">
        <v>117</v>
      </c>
    </row>
    <row r="73" spans="1:4" x14ac:dyDescent="0.2">
      <c r="A73" s="6">
        <v>111</v>
      </c>
      <c r="B73" s="6">
        <v>5</v>
      </c>
      <c r="C73" s="6" t="s">
        <v>117</v>
      </c>
    </row>
    <row r="74" spans="1:4" x14ac:dyDescent="0.2">
      <c r="A74" s="6">
        <v>112</v>
      </c>
      <c r="B74" s="6">
        <v>5</v>
      </c>
      <c r="C74" s="6" t="s">
        <v>121</v>
      </c>
    </row>
    <row r="75" spans="1:4" x14ac:dyDescent="0.2">
      <c r="A75" s="6">
        <v>113</v>
      </c>
      <c r="B75" s="6">
        <v>25</v>
      </c>
      <c r="C75" s="6" t="s">
        <v>117</v>
      </c>
    </row>
    <row r="76" spans="1:4" x14ac:dyDescent="0.2">
      <c r="A76" s="6">
        <v>114</v>
      </c>
      <c r="B76" s="6">
        <v>30</v>
      </c>
      <c r="C76" s="6" t="s">
        <v>121</v>
      </c>
    </row>
    <row r="77" spans="1:4" x14ac:dyDescent="0.2">
      <c r="A77" s="6">
        <v>115</v>
      </c>
      <c r="B77" s="6">
        <v>15</v>
      </c>
      <c r="C77" s="6" t="s">
        <v>121</v>
      </c>
    </row>
    <row r="78" spans="1:4" x14ac:dyDescent="0.2">
      <c r="A78" s="6">
        <v>117</v>
      </c>
      <c r="B78" s="6">
        <v>20</v>
      </c>
      <c r="C78" s="6" t="s">
        <v>117</v>
      </c>
    </row>
    <row r="79" spans="1:4" x14ac:dyDescent="0.2">
      <c r="A79" s="6">
        <v>118</v>
      </c>
      <c r="B79" s="6">
        <v>5</v>
      </c>
      <c r="C79" s="6" t="s">
        <v>121</v>
      </c>
    </row>
    <row r="80" spans="1:4" x14ac:dyDescent="0.2">
      <c r="A80" s="6">
        <v>119</v>
      </c>
      <c r="B80" s="6">
        <v>10</v>
      </c>
      <c r="C80" s="6" t="s">
        <v>117</v>
      </c>
    </row>
    <row r="81" spans="1:3" x14ac:dyDescent="0.2">
      <c r="A81" s="6">
        <v>120</v>
      </c>
      <c r="B81" s="6">
        <v>5</v>
      </c>
      <c r="C81" s="6" t="s">
        <v>121</v>
      </c>
    </row>
    <row r="82" spans="1:3" x14ac:dyDescent="0.2">
      <c r="A82" s="6">
        <v>121</v>
      </c>
      <c r="B82" s="6">
        <v>5</v>
      </c>
      <c r="C82" s="6" t="s">
        <v>117</v>
      </c>
    </row>
    <row r="83" spans="1:3" x14ac:dyDescent="0.2">
      <c r="A83" s="6">
        <v>122</v>
      </c>
      <c r="B83" s="6">
        <v>5</v>
      </c>
      <c r="C83" s="6" t="s">
        <v>121</v>
      </c>
    </row>
    <row r="84" spans="1:3" x14ac:dyDescent="0.2">
      <c r="A84" s="6">
        <v>123</v>
      </c>
      <c r="B84" s="6">
        <v>5</v>
      </c>
      <c r="C84" s="6" t="s">
        <v>121</v>
      </c>
    </row>
    <row r="85" spans="1:3" x14ac:dyDescent="0.2">
      <c r="A85" s="6">
        <v>124</v>
      </c>
      <c r="B85" s="6" t="s">
        <v>4</v>
      </c>
      <c r="C85" s="6" t="s">
        <v>121</v>
      </c>
    </row>
    <row r="86" spans="1:3" x14ac:dyDescent="0.2">
      <c r="A86" s="6">
        <v>125</v>
      </c>
      <c r="B86" s="6">
        <v>5</v>
      </c>
      <c r="C86" s="6" t="s">
        <v>117</v>
      </c>
    </row>
    <row r="87" spans="1:3" x14ac:dyDescent="0.2">
      <c r="A87" s="6">
        <v>126</v>
      </c>
      <c r="B87" s="6">
        <v>2</v>
      </c>
      <c r="C87" s="6" t="s">
        <v>117</v>
      </c>
    </row>
    <row r="88" spans="1:3" x14ac:dyDescent="0.2">
      <c r="A88" s="6">
        <v>127</v>
      </c>
      <c r="B88" s="6">
        <v>10</v>
      </c>
      <c r="C88" s="6" t="s">
        <v>121</v>
      </c>
    </row>
    <row r="89" spans="1:3" x14ac:dyDescent="0.2">
      <c r="A89" s="6">
        <v>128</v>
      </c>
      <c r="B89" s="6">
        <v>5</v>
      </c>
      <c r="C89" s="6" t="s">
        <v>117</v>
      </c>
    </row>
    <row r="90" spans="1:3" x14ac:dyDescent="0.2">
      <c r="A90" s="6">
        <v>129</v>
      </c>
      <c r="B90" s="6">
        <v>5</v>
      </c>
      <c r="C90" s="6" t="s">
        <v>121</v>
      </c>
    </row>
    <row r="91" spans="1:3" x14ac:dyDescent="0.2">
      <c r="A91" s="6">
        <v>130</v>
      </c>
      <c r="B91" s="6">
        <v>10</v>
      </c>
      <c r="C91" s="6" t="s">
        <v>121</v>
      </c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A3" sqref="A3"/>
    </sheetView>
  </sheetViews>
  <sheetFormatPr defaultRowHeight="12.75" x14ac:dyDescent="0.2"/>
  <cols>
    <col min="1" max="5" width="9.140625" style="6"/>
    <col min="6" max="6" width="18.28515625" style="6" bestFit="1" customWidth="1"/>
    <col min="7" max="16384" width="9.140625" style="6"/>
  </cols>
  <sheetData>
    <row r="1" spans="1:7" s="4" customFormat="1" x14ac:dyDescent="0.2">
      <c r="A1" s="4" t="s">
        <v>184</v>
      </c>
    </row>
    <row r="2" spans="1:7" s="4" customFormat="1" x14ac:dyDescent="0.2">
      <c r="A2" s="4" t="s">
        <v>185</v>
      </c>
    </row>
    <row r="3" spans="1:7" s="4" customFormat="1" x14ac:dyDescent="0.2">
      <c r="A3" s="4" t="s">
        <v>186</v>
      </c>
    </row>
    <row r="5" spans="1:7" x14ac:dyDescent="0.2">
      <c r="A5" s="5" t="s">
        <v>0</v>
      </c>
      <c r="B5" s="5" t="s">
        <v>3</v>
      </c>
      <c r="D5" s="5" t="s">
        <v>1</v>
      </c>
      <c r="E5" s="5"/>
      <c r="F5" s="5" t="s">
        <v>2</v>
      </c>
      <c r="G5" s="5"/>
    </row>
    <row r="6" spans="1:7" x14ac:dyDescent="0.2">
      <c r="A6" s="6">
        <v>5</v>
      </c>
      <c r="B6" s="6">
        <v>25</v>
      </c>
      <c r="D6" s="6" t="s">
        <v>117</v>
      </c>
    </row>
    <row r="7" spans="1:7" x14ac:dyDescent="0.2">
      <c r="A7" s="6">
        <v>6</v>
      </c>
      <c r="B7" s="6">
        <v>3</v>
      </c>
      <c r="D7" s="6" t="s">
        <v>117</v>
      </c>
      <c r="F7" s="6" t="s">
        <v>15</v>
      </c>
    </row>
    <row r="8" spans="1:7" x14ac:dyDescent="0.2">
      <c r="A8" s="6">
        <v>8</v>
      </c>
      <c r="B8" s="6">
        <v>15</v>
      </c>
      <c r="D8" s="6" t="s">
        <v>117</v>
      </c>
    </row>
    <row r="9" spans="1:7" x14ac:dyDescent="0.2">
      <c r="A9" s="6">
        <v>10</v>
      </c>
      <c r="B9" s="6">
        <v>25</v>
      </c>
      <c r="D9" s="6" t="s">
        <v>117</v>
      </c>
    </row>
    <row r="10" spans="1:7" x14ac:dyDescent="0.2">
      <c r="A10" s="6">
        <v>11</v>
      </c>
      <c r="B10" s="6">
        <v>15</v>
      </c>
      <c r="D10" s="6" t="s">
        <v>117</v>
      </c>
    </row>
    <row r="11" spans="1:7" x14ac:dyDescent="0.2">
      <c r="A11" s="6">
        <v>12</v>
      </c>
      <c r="B11" s="6">
        <v>5</v>
      </c>
      <c r="D11" s="6" t="s">
        <v>117</v>
      </c>
    </row>
    <row r="12" spans="1:7" x14ac:dyDescent="0.2">
      <c r="A12" s="6">
        <v>13</v>
      </c>
      <c r="B12" s="6">
        <v>30</v>
      </c>
      <c r="D12" s="6" t="s">
        <v>121</v>
      </c>
      <c r="F12" s="6" t="s">
        <v>77</v>
      </c>
    </row>
    <row r="13" spans="1:7" x14ac:dyDescent="0.2">
      <c r="A13" s="6">
        <v>16</v>
      </c>
      <c r="B13" s="6">
        <v>15</v>
      </c>
      <c r="D13" s="6" t="s">
        <v>117</v>
      </c>
    </row>
    <row r="14" spans="1:7" x14ac:dyDescent="0.2">
      <c r="A14" s="6">
        <v>17</v>
      </c>
      <c r="B14" s="6">
        <v>10</v>
      </c>
      <c r="D14" s="6" t="s">
        <v>117</v>
      </c>
    </row>
    <row r="15" spans="1:7" x14ac:dyDescent="0.2">
      <c r="A15" s="6">
        <v>19</v>
      </c>
      <c r="B15" s="6">
        <v>10</v>
      </c>
      <c r="D15" s="6" t="s">
        <v>119</v>
      </c>
    </row>
    <row r="16" spans="1:7" x14ac:dyDescent="0.2">
      <c r="A16" s="6">
        <v>20</v>
      </c>
      <c r="B16" s="6">
        <v>5</v>
      </c>
      <c r="D16" s="6" t="s">
        <v>117</v>
      </c>
    </row>
    <row r="17" spans="1:4" x14ac:dyDescent="0.2">
      <c r="A17" s="6">
        <v>21</v>
      </c>
      <c r="B17" s="6">
        <v>5</v>
      </c>
      <c r="D17" s="6" t="s">
        <v>117</v>
      </c>
    </row>
    <row r="18" spans="1:4" x14ac:dyDescent="0.2">
      <c r="A18" s="6">
        <v>22</v>
      </c>
      <c r="B18" s="6">
        <v>10</v>
      </c>
      <c r="D18" s="6" t="s">
        <v>117</v>
      </c>
    </row>
    <row r="19" spans="1:4" x14ac:dyDescent="0.2">
      <c r="A19" s="6">
        <v>23</v>
      </c>
      <c r="B19" s="6">
        <v>5</v>
      </c>
      <c r="D19" s="6" t="s">
        <v>117</v>
      </c>
    </row>
    <row r="20" spans="1:4" x14ac:dyDescent="0.2">
      <c r="A20" s="6">
        <v>24</v>
      </c>
      <c r="B20" s="6">
        <v>5</v>
      </c>
      <c r="D20" s="6" t="s">
        <v>117</v>
      </c>
    </row>
    <row r="21" spans="1:4" x14ac:dyDescent="0.2">
      <c r="A21" s="6">
        <v>25</v>
      </c>
      <c r="B21" s="6" t="s">
        <v>4</v>
      </c>
      <c r="D21" s="6" t="s">
        <v>121</v>
      </c>
    </row>
    <row r="22" spans="1:4" x14ac:dyDescent="0.2">
      <c r="A22" s="6">
        <v>26</v>
      </c>
      <c r="B22" s="6">
        <v>2</v>
      </c>
      <c r="D22" s="6" t="s">
        <v>117</v>
      </c>
    </row>
    <row r="23" spans="1:4" x14ac:dyDescent="0.2">
      <c r="A23" s="6">
        <v>27</v>
      </c>
      <c r="B23" s="6">
        <v>3</v>
      </c>
      <c r="D23" s="6" t="s">
        <v>121</v>
      </c>
    </row>
    <row r="24" spans="1:4" x14ac:dyDescent="0.2">
      <c r="A24" s="6">
        <v>29</v>
      </c>
      <c r="B24" s="6">
        <v>5</v>
      </c>
      <c r="D24" s="6" t="s">
        <v>119</v>
      </c>
    </row>
    <row r="25" spans="1:4" x14ac:dyDescent="0.2">
      <c r="A25" s="6">
        <v>30</v>
      </c>
      <c r="B25" s="6">
        <v>5</v>
      </c>
      <c r="D25" s="6" t="s">
        <v>119</v>
      </c>
    </row>
    <row r="26" spans="1:4" x14ac:dyDescent="0.2">
      <c r="A26" s="6">
        <v>31</v>
      </c>
      <c r="B26" s="6">
        <v>5</v>
      </c>
      <c r="D26" s="6" t="s">
        <v>121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5703125" style="6" customWidth="1"/>
    <col min="3" max="3" width="27.5703125" style="6" customWidth="1"/>
    <col min="4" max="16384" width="9.140625" style="6"/>
  </cols>
  <sheetData>
    <row r="1" spans="1:7" s="4" customFormat="1" x14ac:dyDescent="0.2">
      <c r="A1" s="4" t="s">
        <v>187</v>
      </c>
    </row>
    <row r="2" spans="1:7" s="4" customFormat="1" x14ac:dyDescent="0.2">
      <c r="A2" s="4" t="s">
        <v>185</v>
      </c>
    </row>
    <row r="3" spans="1:7" s="4" customFormat="1" x14ac:dyDescent="0.2">
      <c r="A3" s="4" t="s">
        <v>188</v>
      </c>
    </row>
    <row r="5" spans="1:7" x14ac:dyDescent="0.2">
      <c r="A5" s="5" t="s">
        <v>0</v>
      </c>
      <c r="B5" s="5" t="s">
        <v>3</v>
      </c>
      <c r="C5" s="5" t="s">
        <v>126</v>
      </c>
      <c r="D5" s="5"/>
      <c r="E5" s="5"/>
      <c r="F5" s="5"/>
      <c r="G5" s="5"/>
    </row>
    <row r="6" spans="1:7" x14ac:dyDescent="0.2">
      <c r="A6" s="6">
        <v>2</v>
      </c>
      <c r="B6" s="6">
        <v>10</v>
      </c>
      <c r="C6" s="6" t="s">
        <v>117</v>
      </c>
    </row>
    <row r="7" spans="1:7" x14ac:dyDescent="0.2">
      <c r="A7" s="6">
        <v>5</v>
      </c>
      <c r="B7" s="6">
        <v>3</v>
      </c>
      <c r="C7" s="6" t="s">
        <v>117</v>
      </c>
    </row>
    <row r="8" spans="1:7" x14ac:dyDescent="0.2">
      <c r="A8" s="6">
        <v>7</v>
      </c>
      <c r="B8" s="6">
        <v>10</v>
      </c>
      <c r="C8" s="6" t="s">
        <v>117</v>
      </c>
    </row>
    <row r="9" spans="1:7" x14ac:dyDescent="0.2">
      <c r="A9" s="6">
        <v>8</v>
      </c>
      <c r="B9" s="6">
        <v>20</v>
      </c>
      <c r="C9" s="6" t="s">
        <v>120</v>
      </c>
    </row>
    <row r="10" spans="1:7" x14ac:dyDescent="0.2">
      <c r="A10" s="6">
        <v>10</v>
      </c>
      <c r="B10" s="6">
        <v>2</v>
      </c>
      <c r="C10" s="6" t="s">
        <v>117</v>
      </c>
    </row>
    <row r="11" spans="1:7" x14ac:dyDescent="0.2">
      <c r="A11" s="6">
        <v>11</v>
      </c>
      <c r="B11" s="6">
        <v>20</v>
      </c>
      <c r="C11" s="6" t="s">
        <v>117</v>
      </c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3" sqref="A3"/>
    </sheetView>
  </sheetViews>
  <sheetFormatPr defaultRowHeight="12.75" x14ac:dyDescent="0.2"/>
  <cols>
    <col min="1" max="2" width="9.140625" style="6"/>
    <col min="3" max="3" width="17.7109375" style="6" customWidth="1"/>
    <col min="4" max="4" width="27.5703125" style="6" customWidth="1"/>
    <col min="5" max="5" width="24.5703125" style="6" customWidth="1"/>
    <col min="6" max="6" width="15.42578125" style="6" bestFit="1" customWidth="1"/>
    <col min="7" max="16384" width="9.140625" style="6"/>
  </cols>
  <sheetData>
    <row r="1" spans="1:7" s="4" customFormat="1" x14ac:dyDescent="0.2">
      <c r="A1" s="4" t="s">
        <v>190</v>
      </c>
    </row>
    <row r="2" spans="1:7" s="4" customFormat="1" x14ac:dyDescent="0.2">
      <c r="A2" s="4" t="s">
        <v>185</v>
      </c>
    </row>
    <row r="3" spans="1:7" s="4" customFormat="1" x14ac:dyDescent="0.2">
      <c r="A3" s="4" t="s">
        <v>191</v>
      </c>
    </row>
    <row r="5" spans="1:7" x14ac:dyDescent="0.2">
      <c r="A5" s="5" t="s">
        <v>0</v>
      </c>
      <c r="B5" s="5" t="s">
        <v>118</v>
      </c>
      <c r="C5" s="5" t="s">
        <v>3</v>
      </c>
      <c r="D5" s="5" t="s">
        <v>128</v>
      </c>
      <c r="E5" s="5" t="s">
        <v>2</v>
      </c>
      <c r="G5" s="5"/>
    </row>
    <row r="6" spans="1:7" x14ac:dyDescent="0.2">
      <c r="A6" s="6">
        <v>1</v>
      </c>
      <c r="B6" s="6">
        <v>1</v>
      </c>
      <c r="C6" s="6">
        <v>20</v>
      </c>
      <c r="D6" s="6" t="s">
        <v>117</v>
      </c>
    </row>
    <row r="7" spans="1:7" x14ac:dyDescent="0.2">
      <c r="A7" s="6">
        <v>2</v>
      </c>
      <c r="B7" s="6">
        <v>1</v>
      </c>
      <c r="C7" s="6">
        <v>10</v>
      </c>
      <c r="D7" s="6" t="s">
        <v>117</v>
      </c>
    </row>
    <row r="8" spans="1:7" x14ac:dyDescent="0.2">
      <c r="A8" s="6">
        <v>3</v>
      </c>
      <c r="B8" s="6">
        <v>1</v>
      </c>
      <c r="C8" s="6" t="s">
        <v>78</v>
      </c>
      <c r="D8" s="6" t="s">
        <v>121</v>
      </c>
    </row>
    <row r="9" spans="1:7" x14ac:dyDescent="0.2">
      <c r="A9" s="6">
        <v>6</v>
      </c>
      <c r="B9" s="6">
        <v>1</v>
      </c>
      <c r="C9" s="6">
        <v>35</v>
      </c>
      <c r="D9" s="6" t="s">
        <v>117</v>
      </c>
    </row>
    <row r="10" spans="1:7" x14ac:dyDescent="0.2">
      <c r="A10" s="6">
        <v>7</v>
      </c>
      <c r="B10" s="6">
        <v>1</v>
      </c>
      <c r="C10" s="6">
        <v>25</v>
      </c>
      <c r="D10" s="6" t="s">
        <v>121</v>
      </c>
    </row>
    <row r="11" spans="1:7" x14ac:dyDescent="0.2">
      <c r="A11" s="6">
        <v>8</v>
      </c>
      <c r="B11" s="6">
        <v>1</v>
      </c>
      <c r="C11" s="6">
        <v>15</v>
      </c>
      <c r="D11" s="6" t="s">
        <v>117</v>
      </c>
    </row>
    <row r="12" spans="1:7" x14ac:dyDescent="0.2">
      <c r="A12" s="6">
        <v>9</v>
      </c>
      <c r="B12" s="6">
        <v>1</v>
      </c>
      <c r="C12" s="6">
        <v>15</v>
      </c>
      <c r="D12" s="6" t="s">
        <v>117</v>
      </c>
    </row>
    <row r="13" spans="1:7" x14ac:dyDescent="0.2">
      <c r="A13" s="6">
        <v>14</v>
      </c>
      <c r="B13" s="6">
        <v>1</v>
      </c>
      <c r="C13" s="6">
        <v>15</v>
      </c>
      <c r="D13" s="6" t="s">
        <v>117</v>
      </c>
    </row>
    <row r="14" spans="1:7" x14ac:dyDescent="0.2">
      <c r="A14" s="6">
        <v>17</v>
      </c>
      <c r="B14" s="6">
        <v>1</v>
      </c>
      <c r="C14" s="6">
        <v>20</v>
      </c>
      <c r="D14" s="6" t="s">
        <v>117</v>
      </c>
    </row>
    <row r="15" spans="1:7" x14ac:dyDescent="0.2">
      <c r="A15" s="6">
        <v>18</v>
      </c>
      <c r="B15" s="6">
        <v>1</v>
      </c>
      <c r="C15" s="6">
        <v>15</v>
      </c>
      <c r="D15" s="6" t="s">
        <v>117</v>
      </c>
    </row>
    <row r="16" spans="1:7" x14ac:dyDescent="0.2">
      <c r="A16" s="6">
        <v>19</v>
      </c>
      <c r="B16" s="6">
        <v>1</v>
      </c>
      <c r="C16" s="6">
        <v>10</v>
      </c>
      <c r="D16" s="6" t="s">
        <v>117</v>
      </c>
      <c r="E16" s="6" t="s">
        <v>15</v>
      </c>
    </row>
    <row r="17" spans="1:5" x14ac:dyDescent="0.2">
      <c r="A17" s="6">
        <v>20</v>
      </c>
      <c r="B17" s="6">
        <v>1</v>
      </c>
      <c r="C17" s="6">
        <v>20</v>
      </c>
      <c r="D17" s="6" t="s">
        <v>117</v>
      </c>
    </row>
    <row r="18" spans="1:5" x14ac:dyDescent="0.2">
      <c r="A18" s="6">
        <v>21</v>
      </c>
      <c r="B18" s="6">
        <v>1</v>
      </c>
      <c r="C18" s="6">
        <v>20</v>
      </c>
      <c r="D18" s="6" t="s">
        <v>117</v>
      </c>
    </row>
    <row r="19" spans="1:5" x14ac:dyDescent="0.2">
      <c r="A19" s="6">
        <v>22</v>
      </c>
      <c r="B19" s="6">
        <v>1</v>
      </c>
      <c r="C19" s="6">
        <v>15</v>
      </c>
      <c r="D19" s="6" t="s">
        <v>117</v>
      </c>
    </row>
    <row r="20" spans="1:5" x14ac:dyDescent="0.2">
      <c r="A20" s="6">
        <v>23</v>
      </c>
      <c r="B20" s="6">
        <v>2</v>
      </c>
      <c r="C20" s="6" t="s">
        <v>189</v>
      </c>
      <c r="D20" s="6" t="s">
        <v>121</v>
      </c>
    </row>
    <row r="21" spans="1:5" x14ac:dyDescent="0.2">
      <c r="A21" s="6">
        <v>24</v>
      </c>
      <c r="B21" s="6">
        <v>1</v>
      </c>
      <c r="C21" s="6" t="s">
        <v>4</v>
      </c>
      <c r="D21" s="6" t="s">
        <v>121</v>
      </c>
    </row>
    <row r="22" spans="1:5" x14ac:dyDescent="0.2">
      <c r="A22" s="6">
        <v>25</v>
      </c>
      <c r="B22" s="6">
        <v>1</v>
      </c>
      <c r="C22" s="6">
        <v>10</v>
      </c>
      <c r="D22" s="6" t="s">
        <v>117</v>
      </c>
    </row>
    <row r="23" spans="1:5" x14ac:dyDescent="0.2">
      <c r="A23" s="6">
        <v>27</v>
      </c>
      <c r="B23" s="6">
        <v>1</v>
      </c>
      <c r="C23" s="6" t="s">
        <v>4</v>
      </c>
      <c r="D23" s="6" t="s">
        <v>121</v>
      </c>
    </row>
    <row r="24" spans="1:5" x14ac:dyDescent="0.2">
      <c r="A24" s="6">
        <v>28</v>
      </c>
      <c r="B24" s="6">
        <v>1</v>
      </c>
      <c r="C24" s="6" t="s">
        <v>4</v>
      </c>
      <c r="D24" s="6" t="s">
        <v>121</v>
      </c>
    </row>
    <row r="25" spans="1:5" x14ac:dyDescent="0.2">
      <c r="A25" s="6">
        <v>30</v>
      </c>
      <c r="B25" s="6">
        <v>1</v>
      </c>
      <c r="C25" s="6">
        <v>10</v>
      </c>
      <c r="D25" s="6" t="s">
        <v>121</v>
      </c>
    </row>
    <row r="26" spans="1:5" x14ac:dyDescent="0.2">
      <c r="A26" s="6">
        <v>31</v>
      </c>
      <c r="B26" s="6">
        <v>1</v>
      </c>
      <c r="C26" s="6">
        <v>30</v>
      </c>
      <c r="D26" s="6" t="s">
        <v>121</v>
      </c>
    </row>
    <row r="27" spans="1:5" x14ac:dyDescent="0.2">
      <c r="A27" s="6">
        <v>32</v>
      </c>
      <c r="B27" s="6">
        <v>1</v>
      </c>
      <c r="C27" s="6">
        <v>10</v>
      </c>
      <c r="D27" s="6" t="s">
        <v>121</v>
      </c>
      <c r="E27" s="6" t="s">
        <v>127</v>
      </c>
    </row>
    <row r="28" spans="1:5" x14ac:dyDescent="0.2">
      <c r="A28" s="6">
        <v>34</v>
      </c>
      <c r="B28" s="6">
        <v>1</v>
      </c>
      <c r="C28" s="6">
        <v>5</v>
      </c>
      <c r="D28" s="6" t="s">
        <v>121</v>
      </c>
    </row>
    <row r="29" spans="1:5" x14ac:dyDescent="0.2">
      <c r="A29" s="6">
        <v>35</v>
      </c>
      <c r="B29" s="6">
        <v>1</v>
      </c>
      <c r="C29" s="6">
        <v>5</v>
      </c>
      <c r="D29" s="6" t="s">
        <v>117</v>
      </c>
    </row>
    <row r="30" spans="1:5" x14ac:dyDescent="0.2">
      <c r="A30" s="6">
        <v>36</v>
      </c>
      <c r="B30" s="6">
        <v>1</v>
      </c>
      <c r="C30" s="6">
        <v>5</v>
      </c>
      <c r="D30" s="6" t="s">
        <v>121</v>
      </c>
    </row>
    <row r="31" spans="1:5" x14ac:dyDescent="0.2">
      <c r="A31" s="6">
        <v>37</v>
      </c>
      <c r="B31" s="6">
        <v>1</v>
      </c>
      <c r="C31" s="6">
        <v>10</v>
      </c>
      <c r="D31" s="6" t="s">
        <v>117</v>
      </c>
    </row>
    <row r="32" spans="1:5" x14ac:dyDescent="0.2">
      <c r="A32" s="6">
        <v>38</v>
      </c>
      <c r="B32" s="6">
        <v>1</v>
      </c>
      <c r="C32" s="6">
        <v>5</v>
      </c>
      <c r="D32" s="6" t="s">
        <v>121</v>
      </c>
    </row>
    <row r="33" spans="1:4" x14ac:dyDescent="0.2">
      <c r="A33" s="6">
        <v>39</v>
      </c>
      <c r="B33" s="6">
        <v>1</v>
      </c>
      <c r="C33" s="6">
        <v>15</v>
      </c>
      <c r="D33" s="6" t="s">
        <v>121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>
      <selection activeCell="B31" sqref="B31"/>
    </sheetView>
  </sheetViews>
  <sheetFormatPr defaultRowHeight="12.75" x14ac:dyDescent="0.2"/>
  <cols>
    <col min="1" max="1" width="9.140625" style="6"/>
    <col min="2" max="2" width="18" style="6" customWidth="1"/>
    <col min="3" max="3" width="27.7109375" style="6" customWidth="1"/>
    <col min="4" max="5" width="9.140625" style="6"/>
    <col min="6" max="6" width="10.28515625" style="6" bestFit="1" customWidth="1"/>
    <col min="7" max="16384" width="9.140625" style="6"/>
  </cols>
  <sheetData>
    <row r="1" spans="1:5" s="4" customFormat="1" x14ac:dyDescent="0.2">
      <c r="A1" s="4" t="s">
        <v>192</v>
      </c>
    </row>
    <row r="2" spans="1:5" s="4" customFormat="1" x14ac:dyDescent="0.2">
      <c r="A2" s="4" t="s">
        <v>193</v>
      </c>
    </row>
    <row r="3" spans="1:5" s="4" customFormat="1" x14ac:dyDescent="0.2">
      <c r="A3" s="4" t="s">
        <v>194</v>
      </c>
    </row>
    <row r="5" spans="1:5" x14ac:dyDescent="0.2">
      <c r="A5" s="5" t="s">
        <v>0</v>
      </c>
      <c r="B5" s="5" t="s">
        <v>3</v>
      </c>
      <c r="C5" s="5" t="s">
        <v>128</v>
      </c>
      <c r="D5" s="5"/>
      <c r="E5" s="5"/>
    </row>
    <row r="6" spans="1:5" x14ac:dyDescent="0.2">
      <c r="A6" s="6">
        <v>3</v>
      </c>
      <c r="B6" s="6">
        <v>15</v>
      </c>
      <c r="C6" s="6" t="s">
        <v>117</v>
      </c>
    </row>
    <row r="7" spans="1:5" x14ac:dyDescent="0.2">
      <c r="A7" s="6">
        <v>4</v>
      </c>
      <c r="B7" s="6">
        <v>5</v>
      </c>
      <c r="C7" s="6" t="s">
        <v>117</v>
      </c>
    </row>
    <row r="8" spans="1:5" x14ac:dyDescent="0.2">
      <c r="A8" s="6">
        <v>5</v>
      </c>
      <c r="B8" s="6">
        <v>5</v>
      </c>
      <c r="C8" s="6" t="s">
        <v>117</v>
      </c>
    </row>
    <row r="9" spans="1:5" x14ac:dyDescent="0.2">
      <c r="A9" s="6">
        <v>6</v>
      </c>
      <c r="B9" s="6">
        <v>20</v>
      </c>
      <c r="C9" s="6" t="s">
        <v>117</v>
      </c>
    </row>
    <row r="10" spans="1:5" x14ac:dyDescent="0.2">
      <c r="A10" s="6">
        <v>7</v>
      </c>
      <c r="B10" s="6">
        <v>10</v>
      </c>
      <c r="C10" s="6" t="s">
        <v>117</v>
      </c>
    </row>
    <row r="11" spans="1:5" x14ac:dyDescent="0.2">
      <c r="A11" s="6">
        <v>8</v>
      </c>
      <c r="B11" s="6">
        <v>20</v>
      </c>
      <c r="C11" s="6" t="s">
        <v>121</v>
      </c>
    </row>
    <row r="12" spans="1:5" x14ac:dyDescent="0.2">
      <c r="A12" s="6">
        <v>9</v>
      </c>
      <c r="B12" s="6">
        <v>10</v>
      </c>
      <c r="C12" s="6" t="s">
        <v>117</v>
      </c>
    </row>
    <row r="13" spans="1:5" x14ac:dyDescent="0.2">
      <c r="A13" s="6">
        <v>10</v>
      </c>
      <c r="B13" s="6">
        <v>15</v>
      </c>
      <c r="C13" s="6" t="s">
        <v>117</v>
      </c>
    </row>
    <row r="14" spans="1:5" x14ac:dyDescent="0.2">
      <c r="A14" s="6">
        <v>11</v>
      </c>
      <c r="B14" s="6">
        <v>15</v>
      </c>
      <c r="C14" s="6" t="s">
        <v>121</v>
      </c>
    </row>
    <row r="15" spans="1:5" x14ac:dyDescent="0.2">
      <c r="A15" s="6">
        <v>14</v>
      </c>
      <c r="B15" s="6">
        <v>5</v>
      </c>
      <c r="C15" s="6" t="s">
        <v>121</v>
      </c>
    </row>
    <row r="16" spans="1:5" x14ac:dyDescent="0.2">
      <c r="A16" s="6">
        <v>15</v>
      </c>
      <c r="B16" s="6">
        <v>5</v>
      </c>
      <c r="C16" s="6" t="s">
        <v>121</v>
      </c>
    </row>
    <row r="17" spans="1:3" x14ac:dyDescent="0.2">
      <c r="A17" s="6">
        <v>16</v>
      </c>
      <c r="B17" s="6">
        <v>5</v>
      </c>
      <c r="C17" s="6" t="s">
        <v>121</v>
      </c>
    </row>
    <row r="18" spans="1:3" x14ac:dyDescent="0.2">
      <c r="A18" s="6">
        <v>18</v>
      </c>
      <c r="B18" s="6">
        <v>5</v>
      </c>
      <c r="C18" s="6" t="s">
        <v>121</v>
      </c>
    </row>
    <row r="19" spans="1:3" x14ac:dyDescent="0.2">
      <c r="A19" s="6">
        <v>19</v>
      </c>
      <c r="B19" s="6">
        <v>20</v>
      </c>
      <c r="C19" s="6" t="s">
        <v>117</v>
      </c>
    </row>
    <row r="20" spans="1:3" x14ac:dyDescent="0.2">
      <c r="A20" s="6">
        <v>20</v>
      </c>
      <c r="B20" s="6">
        <v>5</v>
      </c>
      <c r="C20" s="6" t="s">
        <v>121</v>
      </c>
    </row>
    <row r="21" spans="1:3" x14ac:dyDescent="0.2">
      <c r="A21" s="6">
        <v>23</v>
      </c>
      <c r="B21" s="6">
        <v>5</v>
      </c>
      <c r="C21" s="6" t="s">
        <v>117</v>
      </c>
    </row>
    <row r="22" spans="1:3" x14ac:dyDescent="0.2">
      <c r="A22" s="6">
        <v>24</v>
      </c>
      <c r="B22" s="6">
        <v>10</v>
      </c>
      <c r="C22" s="6" t="s">
        <v>117</v>
      </c>
    </row>
    <row r="23" spans="1:3" x14ac:dyDescent="0.2">
      <c r="A23" s="6">
        <v>25</v>
      </c>
      <c r="B23" s="6">
        <v>3</v>
      </c>
      <c r="C23" s="6" t="s">
        <v>117</v>
      </c>
    </row>
    <row r="24" spans="1:3" x14ac:dyDescent="0.2">
      <c r="A24" s="6">
        <v>26</v>
      </c>
      <c r="B24" s="6">
        <v>5</v>
      </c>
      <c r="C24" s="6" t="s">
        <v>117</v>
      </c>
    </row>
    <row r="25" spans="1:3" x14ac:dyDescent="0.2">
      <c r="A25" s="6">
        <v>27</v>
      </c>
      <c r="B25" s="6">
        <v>5</v>
      </c>
      <c r="C25" s="6" t="s">
        <v>121</v>
      </c>
    </row>
    <row r="26" spans="1:3" x14ac:dyDescent="0.2">
      <c r="A26" s="6">
        <v>28</v>
      </c>
      <c r="B26" s="6" t="s">
        <v>4</v>
      </c>
      <c r="C26" s="6" t="s">
        <v>121</v>
      </c>
    </row>
    <row r="27" spans="1:3" x14ac:dyDescent="0.2">
      <c r="A27" s="6">
        <v>29</v>
      </c>
      <c r="B27" s="6">
        <v>5</v>
      </c>
      <c r="C27" s="6" t="s">
        <v>121</v>
      </c>
    </row>
    <row r="28" spans="1:3" x14ac:dyDescent="0.2">
      <c r="A28" s="6">
        <v>31</v>
      </c>
      <c r="B28" s="6">
        <v>5</v>
      </c>
      <c r="C28" s="6" t="s">
        <v>121</v>
      </c>
    </row>
    <row r="29" spans="1:3" x14ac:dyDescent="0.2">
      <c r="A29" s="6">
        <v>32</v>
      </c>
      <c r="B29" s="6">
        <v>25</v>
      </c>
      <c r="C29" s="6" t="s">
        <v>117</v>
      </c>
    </row>
    <row r="30" spans="1:3" x14ac:dyDescent="0.2">
      <c r="A30" s="6">
        <v>34</v>
      </c>
      <c r="B30" s="6">
        <v>15</v>
      </c>
      <c r="C30" s="6" t="s">
        <v>117</v>
      </c>
    </row>
    <row r="31" spans="1:3" x14ac:dyDescent="0.2">
      <c r="A31" s="6">
        <v>37</v>
      </c>
      <c r="B31" s="6">
        <v>50</v>
      </c>
      <c r="C31" s="6" t="s">
        <v>121</v>
      </c>
    </row>
    <row r="32" spans="1:3" x14ac:dyDescent="0.2">
      <c r="A32" s="6">
        <v>38</v>
      </c>
      <c r="B32" s="6">
        <v>50</v>
      </c>
      <c r="C32" s="6" t="s">
        <v>121</v>
      </c>
    </row>
    <row r="33" spans="1:3" x14ac:dyDescent="0.2">
      <c r="A33" s="6">
        <v>39</v>
      </c>
      <c r="B33" s="6">
        <v>20</v>
      </c>
      <c r="C33" s="6" t="s">
        <v>121</v>
      </c>
    </row>
    <row r="34" spans="1:3" x14ac:dyDescent="0.2">
      <c r="A34" s="6">
        <v>40</v>
      </c>
      <c r="B34" s="6">
        <v>5</v>
      </c>
      <c r="C34" s="6" t="s">
        <v>121</v>
      </c>
    </row>
    <row r="35" spans="1:3" x14ac:dyDescent="0.2">
      <c r="A35" s="6">
        <v>41</v>
      </c>
      <c r="B35" s="6">
        <v>15</v>
      </c>
      <c r="C35" s="6" t="s">
        <v>121</v>
      </c>
    </row>
    <row r="36" spans="1:3" x14ac:dyDescent="0.2">
      <c r="A36" s="6">
        <v>42</v>
      </c>
      <c r="B36" s="6">
        <v>15</v>
      </c>
      <c r="C36" s="6" t="s">
        <v>121</v>
      </c>
    </row>
    <row r="37" spans="1:3" x14ac:dyDescent="0.2">
      <c r="A37" s="6">
        <v>45</v>
      </c>
      <c r="B37" s="6">
        <v>10</v>
      </c>
      <c r="C37" s="6" t="s">
        <v>121</v>
      </c>
    </row>
    <row r="38" spans="1:3" x14ac:dyDescent="0.2">
      <c r="A38" s="6">
        <v>46</v>
      </c>
      <c r="B38" s="6">
        <v>15</v>
      </c>
      <c r="C38" s="6" t="s">
        <v>121</v>
      </c>
    </row>
    <row r="39" spans="1:3" x14ac:dyDescent="0.2">
      <c r="A39" s="6">
        <v>47</v>
      </c>
      <c r="B39" s="6">
        <v>15</v>
      </c>
      <c r="C39" s="6" t="s">
        <v>121</v>
      </c>
    </row>
    <row r="40" spans="1:3" x14ac:dyDescent="0.2">
      <c r="A40" s="6">
        <v>48</v>
      </c>
      <c r="B40" s="6">
        <v>60</v>
      </c>
      <c r="C40" s="6" t="s">
        <v>121</v>
      </c>
    </row>
    <row r="41" spans="1:3" x14ac:dyDescent="0.2">
      <c r="A41" s="6">
        <v>61</v>
      </c>
      <c r="B41" s="6">
        <v>15</v>
      </c>
      <c r="C41" s="6" t="s">
        <v>121</v>
      </c>
    </row>
    <row r="42" spans="1:3" x14ac:dyDescent="0.2">
      <c r="A42" s="6">
        <v>63</v>
      </c>
      <c r="B42" s="6">
        <v>30</v>
      </c>
      <c r="C42" s="6" t="s">
        <v>117</v>
      </c>
    </row>
    <row r="43" spans="1:3" x14ac:dyDescent="0.2">
      <c r="A43" s="6">
        <v>65</v>
      </c>
      <c r="B43" s="6">
        <v>5</v>
      </c>
      <c r="C43" s="6" t="s">
        <v>121</v>
      </c>
    </row>
    <row r="44" spans="1:3" x14ac:dyDescent="0.2">
      <c r="A44" s="6">
        <v>66</v>
      </c>
      <c r="B44" s="6">
        <v>5</v>
      </c>
      <c r="C44" s="6" t="s">
        <v>117</v>
      </c>
    </row>
    <row r="45" spans="1:3" x14ac:dyDescent="0.2">
      <c r="A45" s="6">
        <v>67</v>
      </c>
      <c r="B45" s="6">
        <v>10</v>
      </c>
      <c r="C45" s="6" t="s">
        <v>121</v>
      </c>
    </row>
    <row r="46" spans="1:3" x14ac:dyDescent="0.2">
      <c r="A46" s="6">
        <v>68</v>
      </c>
      <c r="B46" s="6">
        <v>5</v>
      </c>
      <c r="C46" s="6" t="s">
        <v>121</v>
      </c>
    </row>
    <row r="47" spans="1:3" x14ac:dyDescent="0.2">
      <c r="A47" s="6">
        <v>71</v>
      </c>
      <c r="B47" s="6">
        <v>5</v>
      </c>
      <c r="C47" s="6" t="s">
        <v>121</v>
      </c>
    </row>
    <row r="48" spans="1:3" x14ac:dyDescent="0.2">
      <c r="A48" s="6">
        <v>72</v>
      </c>
      <c r="B48" s="6" t="s">
        <v>4</v>
      </c>
      <c r="C48" s="6" t="s">
        <v>121</v>
      </c>
    </row>
    <row r="49" spans="1:3" x14ac:dyDescent="0.2">
      <c r="A49" s="6">
        <v>73</v>
      </c>
      <c r="B49" s="6" t="s">
        <v>4</v>
      </c>
      <c r="C49" s="6" t="s">
        <v>121</v>
      </c>
    </row>
    <row r="50" spans="1:3" x14ac:dyDescent="0.2">
      <c r="A50" s="6">
        <v>74</v>
      </c>
      <c r="B50" s="6" t="s">
        <v>4</v>
      </c>
      <c r="C50" s="6" t="s">
        <v>121</v>
      </c>
    </row>
    <row r="51" spans="1:3" x14ac:dyDescent="0.2">
      <c r="A51" s="6">
        <v>75</v>
      </c>
      <c r="B51" s="6" t="s">
        <v>4</v>
      </c>
      <c r="C51" s="6" t="s">
        <v>121</v>
      </c>
    </row>
    <row r="52" spans="1:3" x14ac:dyDescent="0.2">
      <c r="A52" s="6">
        <v>76</v>
      </c>
      <c r="B52" s="6" t="s">
        <v>4</v>
      </c>
      <c r="C52" s="6" t="s">
        <v>121</v>
      </c>
    </row>
    <row r="53" spans="1:3" x14ac:dyDescent="0.2">
      <c r="A53" s="6">
        <v>77</v>
      </c>
      <c r="B53" s="6">
        <v>10</v>
      </c>
      <c r="C53" s="6" t="s">
        <v>117</v>
      </c>
    </row>
    <row r="54" spans="1:3" x14ac:dyDescent="0.2">
      <c r="A54" s="6">
        <v>78</v>
      </c>
      <c r="B54" s="6">
        <v>3</v>
      </c>
      <c r="C54" s="6" t="s">
        <v>117</v>
      </c>
    </row>
    <row r="55" spans="1:3" x14ac:dyDescent="0.2">
      <c r="A55" s="6">
        <v>79</v>
      </c>
      <c r="B55" s="6">
        <v>5</v>
      </c>
      <c r="C55" s="6" t="s">
        <v>117</v>
      </c>
    </row>
    <row r="56" spans="1:3" x14ac:dyDescent="0.2">
      <c r="A56" s="6">
        <v>80</v>
      </c>
      <c r="B56" s="6">
        <v>5</v>
      </c>
      <c r="C56" s="6" t="s">
        <v>117</v>
      </c>
    </row>
    <row r="57" spans="1:3" x14ac:dyDescent="0.2">
      <c r="A57" s="6">
        <v>81</v>
      </c>
      <c r="B57" s="6">
        <v>20</v>
      </c>
      <c r="C57" s="6" t="s">
        <v>121</v>
      </c>
    </row>
    <row r="58" spans="1:3" x14ac:dyDescent="0.2">
      <c r="A58" s="6">
        <v>82</v>
      </c>
      <c r="B58" s="6">
        <v>10</v>
      </c>
      <c r="C58" s="6" t="s">
        <v>117</v>
      </c>
    </row>
    <row r="59" spans="1:3" x14ac:dyDescent="0.2">
      <c r="A59" s="6">
        <v>83</v>
      </c>
      <c r="B59" s="6">
        <v>5</v>
      </c>
      <c r="C59" s="6" t="s">
        <v>121</v>
      </c>
    </row>
    <row r="60" spans="1:3" x14ac:dyDescent="0.2">
      <c r="A60" s="6">
        <v>85</v>
      </c>
      <c r="B60" s="6">
        <v>5</v>
      </c>
      <c r="C60" s="6" t="s">
        <v>121</v>
      </c>
    </row>
    <row r="61" spans="1:3" x14ac:dyDescent="0.2">
      <c r="A61" s="6">
        <v>86</v>
      </c>
      <c r="B61" s="6">
        <v>5</v>
      </c>
      <c r="C61" s="6" t="s">
        <v>121</v>
      </c>
    </row>
    <row r="62" spans="1:3" x14ac:dyDescent="0.2">
      <c r="A62" s="6">
        <v>87</v>
      </c>
      <c r="B62" s="6">
        <v>5</v>
      </c>
      <c r="C62" s="6" t="s">
        <v>121</v>
      </c>
    </row>
    <row r="63" spans="1:3" x14ac:dyDescent="0.2">
      <c r="A63" s="6">
        <v>88</v>
      </c>
      <c r="B63" s="6" t="s">
        <v>4</v>
      </c>
      <c r="C63" s="6" t="s">
        <v>121</v>
      </c>
    </row>
    <row r="64" spans="1:3" x14ac:dyDescent="0.2">
      <c r="A64" s="6">
        <v>90</v>
      </c>
      <c r="B64" s="6">
        <v>10</v>
      </c>
      <c r="C64" s="6" t="s">
        <v>121</v>
      </c>
    </row>
    <row r="65" spans="1:4" x14ac:dyDescent="0.2">
      <c r="A65" s="6">
        <v>91</v>
      </c>
      <c r="B65" s="6">
        <v>5</v>
      </c>
      <c r="C65" s="6" t="s">
        <v>121</v>
      </c>
    </row>
    <row r="66" spans="1:4" x14ac:dyDescent="0.2">
      <c r="A66" s="6">
        <v>92</v>
      </c>
      <c r="B66" s="6">
        <v>5</v>
      </c>
      <c r="C66" s="6" t="s">
        <v>121</v>
      </c>
    </row>
    <row r="67" spans="1:4" x14ac:dyDescent="0.2">
      <c r="A67" s="6">
        <v>93</v>
      </c>
      <c r="B67" s="6">
        <v>5</v>
      </c>
      <c r="C67" s="6" t="s">
        <v>121</v>
      </c>
    </row>
    <row r="68" spans="1:4" x14ac:dyDescent="0.2">
      <c r="A68" s="6">
        <v>94</v>
      </c>
      <c r="B68" s="6">
        <v>5</v>
      </c>
      <c r="C68" s="6" t="s">
        <v>121</v>
      </c>
    </row>
    <row r="69" spans="1:4" x14ac:dyDescent="0.2">
      <c r="A69" s="6">
        <v>95</v>
      </c>
      <c r="B69" s="6" t="s">
        <v>4</v>
      </c>
      <c r="C69" s="6" t="s">
        <v>121</v>
      </c>
    </row>
    <row r="70" spans="1:4" x14ac:dyDescent="0.2">
      <c r="A70" s="6">
        <v>96</v>
      </c>
      <c r="B70" s="6" t="s">
        <v>4</v>
      </c>
      <c r="C70" s="6" t="s">
        <v>121</v>
      </c>
    </row>
    <row r="71" spans="1:4" x14ac:dyDescent="0.2">
      <c r="A71" s="6">
        <v>97</v>
      </c>
      <c r="B71" s="6">
        <v>10</v>
      </c>
      <c r="C71" s="6" t="s">
        <v>121</v>
      </c>
    </row>
    <row r="72" spans="1:4" x14ac:dyDescent="0.2">
      <c r="A72" s="6">
        <v>98</v>
      </c>
      <c r="B72" s="6">
        <v>5</v>
      </c>
      <c r="C72" s="6" t="s">
        <v>121</v>
      </c>
    </row>
    <row r="73" spans="1:4" x14ac:dyDescent="0.2">
      <c r="A73" s="6">
        <v>99</v>
      </c>
      <c r="B73" s="6">
        <v>3</v>
      </c>
      <c r="C73" s="6" t="s">
        <v>121</v>
      </c>
    </row>
    <row r="74" spans="1:4" x14ac:dyDescent="0.2">
      <c r="A74" s="6">
        <v>100</v>
      </c>
      <c r="B74" s="6">
        <v>4</v>
      </c>
      <c r="C74" s="6" t="s">
        <v>121</v>
      </c>
    </row>
    <row r="75" spans="1:4" x14ac:dyDescent="0.2">
      <c r="A75" s="6">
        <v>101</v>
      </c>
      <c r="B75" s="6" t="s">
        <v>4</v>
      </c>
      <c r="C75" s="6" t="s">
        <v>121</v>
      </c>
    </row>
    <row r="76" spans="1:4" x14ac:dyDescent="0.2">
      <c r="A76" s="6">
        <v>102</v>
      </c>
      <c r="B76" s="6">
        <v>5</v>
      </c>
      <c r="C76" s="6" t="s">
        <v>121</v>
      </c>
    </row>
    <row r="77" spans="1:4" x14ac:dyDescent="0.2">
      <c r="A77" s="6">
        <v>103</v>
      </c>
      <c r="B77" s="6">
        <v>5</v>
      </c>
      <c r="C77" s="6" t="s">
        <v>121</v>
      </c>
    </row>
    <row r="78" spans="1:4" x14ac:dyDescent="0.2">
      <c r="A78" s="6">
        <v>106</v>
      </c>
      <c r="B78" s="6">
        <v>5</v>
      </c>
      <c r="C78" s="6" t="s">
        <v>121</v>
      </c>
    </row>
    <row r="79" spans="1:4" x14ac:dyDescent="0.2">
      <c r="A79" s="6">
        <v>107</v>
      </c>
      <c r="B79" s="6">
        <v>2</v>
      </c>
      <c r="C79" s="6" t="s">
        <v>117</v>
      </c>
      <c r="D79" s="6" t="s">
        <v>136</v>
      </c>
    </row>
    <row r="80" spans="1:4" x14ac:dyDescent="0.2">
      <c r="A80" s="6">
        <v>108</v>
      </c>
      <c r="B80" s="6">
        <v>5</v>
      </c>
      <c r="C80" s="6" t="s">
        <v>121</v>
      </c>
    </row>
    <row r="81" spans="1:3" x14ac:dyDescent="0.2">
      <c r="A81" s="6">
        <v>109</v>
      </c>
      <c r="B81" s="6">
        <v>2</v>
      </c>
      <c r="C81" s="6" t="s">
        <v>121</v>
      </c>
    </row>
    <row r="82" spans="1:3" x14ac:dyDescent="0.2">
      <c r="A82" s="6">
        <v>110</v>
      </c>
      <c r="B82" s="6">
        <v>5</v>
      </c>
      <c r="C82" s="6" t="s">
        <v>121</v>
      </c>
    </row>
    <row r="83" spans="1:3" x14ac:dyDescent="0.2">
      <c r="A83" s="6">
        <v>111</v>
      </c>
      <c r="B83" s="6">
        <v>5</v>
      </c>
      <c r="C83" s="6" t="s">
        <v>121</v>
      </c>
    </row>
    <row r="84" spans="1:3" x14ac:dyDescent="0.2">
      <c r="A84" s="6">
        <v>112</v>
      </c>
      <c r="B84" s="6">
        <v>5</v>
      </c>
      <c r="C84" s="6" t="s">
        <v>121</v>
      </c>
    </row>
    <row r="85" spans="1:3" x14ac:dyDescent="0.2">
      <c r="A85" s="6">
        <v>113</v>
      </c>
      <c r="B85" s="6">
        <v>5</v>
      </c>
      <c r="C85" s="6" t="s">
        <v>121</v>
      </c>
    </row>
    <row r="86" spans="1:3" x14ac:dyDescent="0.2">
      <c r="A86" s="6">
        <v>114</v>
      </c>
      <c r="B86" s="6">
        <v>5</v>
      </c>
      <c r="C86" s="6" t="s">
        <v>121</v>
      </c>
    </row>
    <row r="87" spans="1:3" x14ac:dyDescent="0.2">
      <c r="A87" s="6">
        <v>115</v>
      </c>
      <c r="B87" s="6">
        <v>5</v>
      </c>
      <c r="C87" s="6" t="s">
        <v>121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3" sqref="A3"/>
    </sheetView>
  </sheetViews>
  <sheetFormatPr defaultRowHeight="12.75" x14ac:dyDescent="0.2"/>
  <cols>
    <col min="1" max="1" width="9.140625" style="6"/>
    <col min="2" max="2" width="18.42578125" style="6" customWidth="1"/>
    <col min="3" max="3" width="27.85546875" style="6" customWidth="1"/>
    <col min="4" max="16384" width="9.140625" style="6"/>
  </cols>
  <sheetData>
    <row r="1" spans="1:7" s="4" customFormat="1" x14ac:dyDescent="0.2">
      <c r="A1" s="4" t="s">
        <v>195</v>
      </c>
    </row>
    <row r="2" spans="1:7" s="4" customFormat="1" x14ac:dyDescent="0.2">
      <c r="A2" s="4" t="s">
        <v>193</v>
      </c>
    </row>
    <row r="3" spans="1:7" s="4" customFormat="1" x14ac:dyDescent="0.2">
      <c r="A3" s="4" t="s">
        <v>196</v>
      </c>
    </row>
    <row r="5" spans="1:7" x14ac:dyDescent="0.2">
      <c r="A5" s="5" t="s">
        <v>0</v>
      </c>
      <c r="B5" s="5" t="s">
        <v>3</v>
      </c>
      <c r="C5" s="5" t="s">
        <v>128</v>
      </c>
      <c r="D5" s="5"/>
      <c r="E5" s="5"/>
      <c r="F5" s="5"/>
      <c r="G5" s="5"/>
    </row>
    <row r="6" spans="1:7" x14ac:dyDescent="0.2">
      <c r="A6" s="6">
        <v>3</v>
      </c>
      <c r="B6" s="6">
        <v>10</v>
      </c>
      <c r="C6" s="6" t="s">
        <v>121</v>
      </c>
    </row>
    <row r="7" spans="1:7" x14ac:dyDescent="0.2">
      <c r="A7" s="6">
        <v>8</v>
      </c>
      <c r="B7" s="6">
        <v>5</v>
      </c>
      <c r="C7" s="6" t="s">
        <v>121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8" sqref="C18"/>
    </sheetView>
  </sheetViews>
  <sheetFormatPr defaultRowHeight="12.75" x14ac:dyDescent="0.2"/>
  <cols>
    <col min="1" max="1" width="9.140625" style="6"/>
    <col min="2" max="2" width="18.28515625" style="6" customWidth="1"/>
    <col min="3" max="3" width="27.7109375" style="6" customWidth="1"/>
    <col min="4" max="4" width="18.85546875" style="6" customWidth="1"/>
    <col min="5" max="16384" width="9.140625" style="6"/>
  </cols>
  <sheetData>
    <row r="1" spans="1:5" s="4" customFormat="1" x14ac:dyDescent="0.2">
      <c r="A1" s="4" t="s">
        <v>198</v>
      </c>
    </row>
    <row r="2" spans="1:5" s="4" customFormat="1" x14ac:dyDescent="0.2">
      <c r="A2" s="4" t="s">
        <v>193</v>
      </c>
    </row>
    <row r="3" spans="1:5" s="4" customFormat="1" x14ac:dyDescent="0.2">
      <c r="A3" s="4" t="s">
        <v>197</v>
      </c>
    </row>
    <row r="5" spans="1:5" x14ac:dyDescent="0.2">
      <c r="A5" s="5" t="s">
        <v>0</v>
      </c>
      <c r="B5" s="5" t="s">
        <v>3</v>
      </c>
      <c r="C5" s="5" t="s">
        <v>128</v>
      </c>
      <c r="D5" s="5" t="s">
        <v>2</v>
      </c>
      <c r="E5" s="5"/>
    </row>
    <row r="6" spans="1:5" x14ac:dyDescent="0.2">
      <c r="A6" s="6">
        <v>2</v>
      </c>
      <c r="B6" s="6">
        <v>5</v>
      </c>
      <c r="C6" s="6" t="s">
        <v>121</v>
      </c>
    </row>
    <row r="7" spans="1:5" x14ac:dyDescent="0.2">
      <c r="A7" s="6">
        <v>3</v>
      </c>
      <c r="B7" s="6">
        <v>5</v>
      </c>
      <c r="C7" s="6" t="s">
        <v>117</v>
      </c>
    </row>
    <row r="8" spans="1:5" x14ac:dyDescent="0.2">
      <c r="A8" s="6">
        <v>4</v>
      </c>
      <c r="B8" s="6">
        <v>5</v>
      </c>
      <c r="C8" s="6" t="s">
        <v>117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5" sqref="A5:XFD5"/>
    </sheetView>
  </sheetViews>
  <sheetFormatPr defaultRowHeight="12.75" x14ac:dyDescent="0.2"/>
  <cols>
    <col min="1" max="1" width="9.140625" style="6"/>
    <col min="2" max="2" width="18.7109375" style="6" customWidth="1"/>
    <col min="3" max="4" width="27.140625" style="6" customWidth="1"/>
    <col min="5" max="16384" width="9.140625" style="6"/>
  </cols>
  <sheetData>
    <row r="1" spans="1:5" s="4" customFormat="1" x14ac:dyDescent="0.2">
      <c r="A1" s="4" t="s">
        <v>211</v>
      </c>
    </row>
    <row r="2" spans="1:5" s="4" customFormat="1" x14ac:dyDescent="0.2">
      <c r="A2" s="4" t="s">
        <v>212</v>
      </c>
    </row>
    <row r="3" spans="1:5" s="4" customFormat="1" x14ac:dyDescent="0.2">
      <c r="A3" s="4" t="s">
        <v>213</v>
      </c>
    </row>
    <row r="5" spans="1:5" x14ac:dyDescent="0.2">
      <c r="A5" s="5" t="s">
        <v>0</v>
      </c>
      <c r="B5" s="5" t="s">
        <v>3</v>
      </c>
      <c r="C5" s="5" t="s">
        <v>128</v>
      </c>
      <c r="D5" s="5" t="s">
        <v>2</v>
      </c>
      <c r="E5" s="5"/>
    </row>
    <row r="6" spans="1:5" x14ac:dyDescent="0.2">
      <c r="A6" s="6">
        <v>1</v>
      </c>
      <c r="B6" s="6">
        <v>15</v>
      </c>
      <c r="C6" s="6" t="s">
        <v>121</v>
      </c>
      <c r="D6" s="6" t="s">
        <v>79</v>
      </c>
    </row>
    <row r="7" spans="1:5" x14ac:dyDescent="0.2">
      <c r="A7" s="6">
        <v>2</v>
      </c>
      <c r="B7" s="6">
        <v>15</v>
      </c>
      <c r="C7" s="6" t="s">
        <v>121</v>
      </c>
      <c r="D7" s="6" t="s">
        <v>79</v>
      </c>
    </row>
    <row r="8" spans="1:5" x14ac:dyDescent="0.2">
      <c r="A8" s="6">
        <v>3</v>
      </c>
      <c r="B8" s="6">
        <v>10</v>
      </c>
      <c r="C8" s="6" t="s">
        <v>121</v>
      </c>
      <c r="D8" s="6" t="s">
        <v>75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5" sqref="A5:XFD9"/>
    </sheetView>
  </sheetViews>
  <sheetFormatPr defaultRowHeight="12.75" x14ac:dyDescent="0.2"/>
  <cols>
    <col min="1" max="1" width="9.140625" style="6"/>
    <col min="2" max="2" width="18.7109375" style="6" customWidth="1"/>
    <col min="3" max="4" width="27.140625" style="6" customWidth="1"/>
    <col min="5" max="16384" width="9.140625" style="6"/>
  </cols>
  <sheetData>
    <row r="1" spans="1:5" s="4" customFormat="1" x14ac:dyDescent="0.2">
      <c r="A1" s="4" t="s">
        <v>222</v>
      </c>
    </row>
    <row r="2" spans="1:5" s="4" customFormat="1" x14ac:dyDescent="0.2">
      <c r="A2" s="4" t="s">
        <v>223</v>
      </c>
    </row>
    <row r="3" spans="1:5" s="4" customFormat="1" x14ac:dyDescent="0.2">
      <c r="A3" s="4" t="s">
        <v>225</v>
      </c>
    </row>
    <row r="5" spans="1:5" x14ac:dyDescent="0.2">
      <c r="A5" s="5" t="s">
        <v>0</v>
      </c>
      <c r="B5" s="5" t="s">
        <v>3</v>
      </c>
      <c r="C5" s="5" t="s">
        <v>128</v>
      </c>
      <c r="D5" s="5" t="s">
        <v>2</v>
      </c>
      <c r="E5" s="5"/>
    </row>
    <row r="6" spans="1:5" x14ac:dyDescent="0.2">
      <c r="A6" s="6">
        <v>1</v>
      </c>
      <c r="C6" s="6" t="s">
        <v>224</v>
      </c>
    </row>
    <row r="7" spans="1:5" x14ac:dyDescent="0.2">
      <c r="A7" s="6">
        <v>2</v>
      </c>
      <c r="C7" s="6" t="s">
        <v>224</v>
      </c>
    </row>
    <row r="8" spans="1:5" x14ac:dyDescent="0.2">
      <c r="A8" s="6">
        <v>3</v>
      </c>
      <c r="C8" s="6" t="s">
        <v>224</v>
      </c>
    </row>
    <row r="9" spans="1:5" x14ac:dyDescent="0.2">
      <c r="A9" s="6">
        <v>4</v>
      </c>
      <c r="C9" s="6" t="s">
        <v>224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35" sqref="D35"/>
    </sheetView>
  </sheetViews>
  <sheetFormatPr defaultRowHeight="12.75" x14ac:dyDescent="0.2"/>
  <cols>
    <col min="1" max="1" width="9.140625" style="6"/>
    <col min="2" max="2" width="18.7109375" style="6" customWidth="1"/>
    <col min="3" max="4" width="27.140625" style="6" customWidth="1"/>
    <col min="5" max="16384" width="9.140625" style="6"/>
  </cols>
  <sheetData>
    <row r="1" spans="1:5" s="4" customFormat="1" x14ac:dyDescent="0.2">
      <c r="A1" s="4" t="s">
        <v>226</v>
      </c>
    </row>
    <row r="2" spans="1:5" s="4" customFormat="1" x14ac:dyDescent="0.2">
      <c r="A2" s="4" t="s">
        <v>223</v>
      </c>
    </row>
    <row r="3" spans="1:5" s="4" customFormat="1" x14ac:dyDescent="0.2">
      <c r="A3" s="4" t="s">
        <v>227</v>
      </c>
    </row>
    <row r="5" spans="1:5" x14ac:dyDescent="0.2">
      <c r="A5" s="5" t="s">
        <v>0</v>
      </c>
      <c r="B5" s="5" t="s">
        <v>3</v>
      </c>
      <c r="C5" s="5" t="s">
        <v>128</v>
      </c>
      <c r="D5" s="5" t="s">
        <v>2</v>
      </c>
      <c r="E5" s="5"/>
    </row>
    <row r="6" spans="1:5" x14ac:dyDescent="0.2">
      <c r="A6" s="6">
        <v>1</v>
      </c>
      <c r="C6" s="6" t="s">
        <v>224</v>
      </c>
    </row>
    <row r="7" spans="1:5" x14ac:dyDescent="0.2">
      <c r="A7" s="6">
        <v>2</v>
      </c>
      <c r="C7" s="6" t="s">
        <v>224</v>
      </c>
    </row>
    <row r="8" spans="1:5" x14ac:dyDescent="0.2">
      <c r="A8" s="6">
        <v>3</v>
      </c>
      <c r="C8" s="6" t="s">
        <v>224</v>
      </c>
    </row>
    <row r="9" spans="1:5" x14ac:dyDescent="0.2">
      <c r="A9" s="6">
        <v>4</v>
      </c>
      <c r="C9" s="6" t="s">
        <v>224</v>
      </c>
    </row>
    <row r="10" spans="1:5" x14ac:dyDescent="0.2">
      <c r="A10" s="6">
        <v>5</v>
      </c>
      <c r="C10" s="6" t="s">
        <v>224</v>
      </c>
    </row>
    <row r="11" spans="1:5" x14ac:dyDescent="0.2">
      <c r="A11" s="6">
        <v>6</v>
      </c>
      <c r="C11" s="6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34</vt:i4>
      </vt:variant>
    </vt:vector>
  </HeadingPairs>
  <TitlesOfParts>
    <vt:vector size="34" baseType="lpstr">
      <vt:lpstr>overzicht Volkstuinen</vt:lpstr>
      <vt:lpstr>BoomID Volkstuinen</vt:lpstr>
      <vt:lpstr>Sloterdijkermeer</vt:lpstr>
      <vt:lpstr>Nut en Genoegen</vt:lpstr>
      <vt:lpstr>Zonnehoek</vt:lpstr>
      <vt:lpstr>Groote Braak</vt:lpstr>
      <vt:lpstr>De Bretten</vt:lpstr>
      <vt:lpstr>Ons Buiten</vt:lpstr>
      <vt:lpstr>Lissabon</vt:lpstr>
      <vt:lpstr>VAT</vt:lpstr>
      <vt:lpstr>Eigen hof</vt:lpstr>
      <vt:lpstr>De Eendracht</vt:lpstr>
      <vt:lpstr>TIGENO</vt:lpstr>
      <vt:lpstr>Bijenpark oud</vt:lpstr>
      <vt:lpstr>Nieuwe Bijenpark</vt:lpstr>
      <vt:lpstr>Osdorp</vt:lpstr>
      <vt:lpstr>Buitenzorg</vt:lpstr>
      <vt:lpstr>De Bongerd</vt:lpstr>
      <vt:lpstr>De Swaenen</vt:lpstr>
      <vt:lpstr>Buikslotermeer</vt:lpstr>
      <vt:lpstr>De Molen</vt:lpstr>
      <vt:lpstr>Tuinwijck</vt:lpstr>
      <vt:lpstr>Kweeklust (sdN)</vt:lpstr>
      <vt:lpstr>Rust en Vreugd</vt:lpstr>
      <vt:lpstr>Wijkergouw</vt:lpstr>
      <vt:lpstr>Nieuwe Levenskracht</vt:lpstr>
      <vt:lpstr>Klein Dantzig</vt:lpstr>
      <vt:lpstr>Amstelglorie</vt:lpstr>
      <vt:lpstr>Linnaeus</vt:lpstr>
      <vt:lpstr>Frankendael</vt:lpstr>
      <vt:lpstr>Vijf Slagen</vt:lpstr>
      <vt:lpstr>Groene Lijn</vt:lpstr>
      <vt:lpstr>Van Houten</vt:lpstr>
      <vt:lpstr>Kweeklust (Weesp)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 bleeker</dc:creator>
  <cp:lastModifiedBy>Bijleveld, Jaike</cp:lastModifiedBy>
  <cp:lastPrinted>2007-04-16T11:56:46Z</cp:lastPrinted>
  <dcterms:created xsi:type="dcterms:W3CDTF">2006-10-31T15:42:35Z</dcterms:created>
  <dcterms:modified xsi:type="dcterms:W3CDTF">2022-10-05T10:38:41Z</dcterms:modified>
</cp:coreProperties>
</file>