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OR\BenO MT\Assetmanagement\Tafel Groen\02. Informatievoorziening\M&amp;I\Ziekten, Plagen en Invasieve Exoten\ZIEKTEN en PLAGEN\AANBESTEDINGEN\AI2022-0145 M&amp;I BZP\Aanbestedingsdocumenten\"/>
    </mc:Choice>
  </mc:AlternateContent>
  <bookViews>
    <workbookView xWindow="0" yWindow="0" windowWidth="26790" windowHeight="9150"/>
  </bookViews>
  <sheets>
    <sheet name="P1 EP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21" i="1"/>
  <c r="D22" i="1"/>
  <c r="D20" i="1"/>
  <c r="D19" i="1"/>
  <c r="D10" i="1"/>
  <c r="F6" i="1" l="1"/>
  <c r="F33" i="1" l="1"/>
  <c r="F32" i="1" l="1"/>
  <c r="F31" i="1"/>
  <c r="F29" i="1"/>
  <c r="F27" i="1"/>
  <c r="F26" i="1"/>
  <c r="F25" i="1"/>
  <c r="F23" i="1"/>
  <c r="F21" i="1"/>
  <c r="F22" i="1"/>
  <c r="F20" i="1"/>
  <c r="F19" i="1"/>
  <c r="F16" i="1"/>
  <c r="F15" i="1"/>
  <c r="F14" i="1"/>
  <c r="F17" i="1"/>
  <c r="F13" i="1"/>
  <c r="F11" i="1"/>
  <c r="F10" i="1"/>
  <c r="F8" i="1"/>
  <c r="F7" i="1"/>
  <c r="F5" i="1"/>
  <c r="F35" i="1" l="1"/>
</calcChain>
</file>

<file path=xl/sharedStrings.xml><?xml version="1.0" encoding="utf-8"?>
<sst xmlns="http://schemas.openxmlformats.org/spreadsheetml/2006/main" count="86" uniqueCount="65">
  <si>
    <t>Inschrijfstaat P1 - Monitoring en Inspectie Eikenprocessierups</t>
  </si>
  <si>
    <t>eenheid</t>
  </si>
  <si>
    <t>eenheidsprijs</t>
  </si>
  <si>
    <t>fictieve hoeveelheid</t>
  </si>
  <si>
    <t>opmerkingen</t>
  </si>
  <si>
    <t>paragrafen PvE</t>
  </si>
  <si>
    <t>onderdeel</t>
  </si>
  <si>
    <t>3.1.2</t>
  </si>
  <si>
    <t>stuk</t>
  </si>
  <si>
    <t>onderzoek optimale start en einde spuitmoment</t>
  </si>
  <si>
    <t>ronde</t>
  </si>
  <si>
    <t>advies optimale start en einde spuitmoment</t>
  </si>
  <si>
    <t>advies</t>
  </si>
  <si>
    <t>3.2.2</t>
  </si>
  <si>
    <t>monitoring eikenbestand</t>
  </si>
  <si>
    <t xml:space="preserve">extra monitoring </t>
  </si>
  <si>
    <t>inspectie 200 - 299 meldingen per jaar</t>
  </si>
  <si>
    <t>inspectie 300 - 399 meldingen per jaar</t>
  </si>
  <si>
    <r>
      <t xml:space="preserve">inspectie </t>
    </r>
    <r>
      <rPr>
        <sz val="10"/>
        <color theme="1"/>
        <rFont val="Calibri"/>
        <family val="2"/>
      </rPr>
      <t>≥</t>
    </r>
    <r>
      <rPr>
        <sz val="10"/>
        <color theme="1"/>
        <rFont val="Corbel"/>
        <family val="2"/>
      </rPr>
      <t xml:space="preserve"> 400 meldingen per jaar</t>
    </r>
  </si>
  <si>
    <t>leveren en installeren feromoonvallen met feromooncapsules en verdovingsstrips</t>
  </si>
  <si>
    <t>leveren en vervangen feromooncapsules en verdovingsstrips (na 1ste en 2de leging)</t>
  </si>
  <si>
    <t>verwijderen feromoonvallen (3de leging)</t>
  </si>
  <si>
    <t>analyseren tellingen, aanleveren data en opvragen landelijke gegevens bij Kenniscentrum Eikenprocessierups</t>
  </si>
  <si>
    <t>jaar</t>
  </si>
  <si>
    <t>3.5.2</t>
  </si>
  <si>
    <t>rapportage</t>
  </si>
  <si>
    <t>3.5.2 lid 3</t>
  </si>
  <si>
    <t>3.5.2 lid 4</t>
  </si>
  <si>
    <t>advies natuurlijke aanpak</t>
  </si>
  <si>
    <t>hoofdstuk 4</t>
  </si>
  <si>
    <t xml:space="preserve">start-/voortgangs-/evaluatie-overleg </t>
  </si>
  <si>
    <t>keer</t>
  </si>
  <si>
    <t>uitgaande van 1,5 uur per keer incl. reistijd</t>
  </si>
  <si>
    <t>uur</t>
  </si>
  <si>
    <t>fictieve prijs totaal</t>
  </si>
  <si>
    <t>fictieve prijs totaal 4 jaar</t>
  </si>
  <si>
    <t>1 ronde van 4 steekproeflocaties per jaar</t>
  </si>
  <si>
    <t>online spuitkaart</t>
  </si>
  <si>
    <t>opstellen en opleveren spuitkaart Shapefiles</t>
  </si>
  <si>
    <t>3.1.2, lid 8</t>
  </si>
  <si>
    <t>3.1.2, lid 9 en 10</t>
  </si>
  <si>
    <t>inspectie meldingen incl. boomregistratie</t>
  </si>
  <si>
    <t>3.3.2, lid 5</t>
  </si>
  <si>
    <t>100 eiken</t>
  </si>
  <si>
    <t>10 eiken</t>
  </si>
  <si>
    <t xml:space="preserve">3.3.2, lid 4 </t>
  </si>
  <si>
    <t>inspectie meldingen in reeds bekende bomen &lt; 200/jaar</t>
  </si>
  <si>
    <t>1 melding</t>
  </si>
  <si>
    <t>ca. 25 per jaar</t>
  </si>
  <si>
    <t>hoeveelheid gebaseerd op 2022, uitbreiding Weesp conform eenheidsprijzen</t>
  </si>
  <si>
    <t>3.4.2, lid 5 en 6</t>
  </si>
  <si>
    <t>vangsten vallen determineren en registreren</t>
  </si>
  <si>
    <t>idem</t>
  </si>
  <si>
    <t>3.4.2, lid 7</t>
  </si>
  <si>
    <t>3.4.2, lid 3 en 6</t>
  </si>
  <si>
    <t>3.4.2, lid 4 en 6</t>
  </si>
  <si>
    <t>3.4.2, lid 8 en 9</t>
  </si>
  <si>
    <t>trendgegevens (excel)</t>
  </si>
  <si>
    <t>actualisatie risico-zonering (Shapefiles)</t>
  </si>
  <si>
    <t>3.2.2 lid 9
bijlage 4 en bijbehorend PvA Opdrachtnemer</t>
  </si>
  <si>
    <t xml:space="preserve">4.2.1 </t>
  </si>
  <si>
    <t>4.4 lid 4</t>
  </si>
  <si>
    <t>maandelijks soverleg MSTeams</t>
  </si>
  <si>
    <t>uitgangspunt is 8 x 1 uur in het eerste jaar en 4 x 1 uur in het tweede jaar</t>
  </si>
  <si>
    <t>project-/ en contract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</si>
</sst>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1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orbel"/>
      <family val="2"/>
    </font>
    <font>
      <sz val="10"/>
      <color theme="1"/>
      <name val="Corbel"/>
      <family val="2"/>
    </font>
    <font>
      <sz val="10"/>
      <name val="Corbel"/>
      <family val="2"/>
    </font>
    <font>
      <sz val="10"/>
      <color rgb="FFFF0000"/>
      <name val="Corbel"/>
      <family val="2"/>
    </font>
    <font>
      <b/>
      <sz val="10"/>
      <color theme="1"/>
      <name val="Corbel"/>
      <family val="2"/>
    </font>
    <font>
      <b/>
      <sz val="10"/>
      <color rgb="FFFF0000"/>
      <name val="Corbel"/>
      <family val="2"/>
    </font>
    <font>
      <b/>
      <sz val="10"/>
      <name val="Corbel"/>
      <family val="2"/>
    </font>
    <font>
      <sz val="10"/>
      <color theme="1"/>
      <name val="Calibri"/>
      <family val="2"/>
    </font>
    <font>
      <b/>
      <sz val="14"/>
      <color rgb="FFFF0000"/>
      <name val="Corbel"/>
      <family val="2"/>
    </font>
    <font>
      <i/>
      <sz val="10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E17" sqref="E17"/>
    </sheetView>
  </sheetViews>
  <sheetFormatPr defaultRowHeight="12.75" x14ac:dyDescent="0.25"/>
  <cols>
    <col min="1" max="1" width="19.85546875" style="2" customWidth="1"/>
    <col min="2" max="2" width="62.28515625" style="2" customWidth="1"/>
    <col min="3" max="3" width="17.140625" style="3" customWidth="1"/>
    <col min="4" max="4" width="12.7109375" style="3" customWidth="1"/>
    <col min="5" max="5" width="13.28515625" style="4" bestFit="1" customWidth="1"/>
    <col min="6" max="6" width="18.85546875" style="5" customWidth="1"/>
    <col min="7" max="7" width="60" style="6" customWidth="1"/>
    <col min="8" max="8" width="9.140625" style="7" customWidth="1"/>
    <col min="9" max="16384" width="9.140625" style="2"/>
  </cols>
  <sheetData>
    <row r="1" spans="1:8" ht="18.75" x14ac:dyDescent="0.25">
      <c r="A1" s="1" t="s">
        <v>0</v>
      </c>
    </row>
    <row r="2" spans="1:8" s="8" customFormat="1" ht="25.5" x14ac:dyDescent="0.25">
      <c r="A2" s="2"/>
      <c r="C2" s="9" t="s">
        <v>1</v>
      </c>
      <c r="D2" s="11" t="s">
        <v>3</v>
      </c>
      <c r="E2" s="10" t="s">
        <v>2</v>
      </c>
      <c r="F2" s="12" t="s">
        <v>34</v>
      </c>
      <c r="G2" s="13" t="s">
        <v>4</v>
      </c>
      <c r="H2" s="7"/>
    </row>
    <row r="3" spans="1:8" x14ac:dyDescent="0.25">
      <c r="A3" s="14" t="s">
        <v>5</v>
      </c>
      <c r="B3" s="2" t="s">
        <v>6</v>
      </c>
    </row>
    <row r="4" spans="1:8" x14ac:dyDescent="0.25">
      <c r="A4" s="14"/>
    </row>
    <row r="5" spans="1:8" x14ac:dyDescent="0.25">
      <c r="A5" s="2" t="s">
        <v>7</v>
      </c>
      <c r="B5" s="2" t="s">
        <v>38</v>
      </c>
      <c r="C5" s="3" t="s">
        <v>8</v>
      </c>
      <c r="D5" s="3">
        <v>4</v>
      </c>
      <c r="E5" s="25">
        <v>0</v>
      </c>
      <c r="F5" s="5">
        <f>E5*D5</f>
        <v>0</v>
      </c>
    </row>
    <row r="6" spans="1:8" x14ac:dyDescent="0.25">
      <c r="A6" s="2" t="s">
        <v>7</v>
      </c>
      <c r="B6" s="2" t="s">
        <v>37</v>
      </c>
      <c r="C6" s="3" t="s">
        <v>8</v>
      </c>
      <c r="D6" s="3">
        <v>4</v>
      </c>
      <c r="E6" s="25">
        <v>0</v>
      </c>
      <c r="F6" s="5">
        <f>E6*D6</f>
        <v>0</v>
      </c>
    </row>
    <row r="7" spans="1:8" x14ac:dyDescent="0.25">
      <c r="A7" s="2" t="s">
        <v>39</v>
      </c>
      <c r="B7" s="2" t="s">
        <v>9</v>
      </c>
      <c r="C7" s="3" t="s">
        <v>10</v>
      </c>
      <c r="D7" s="3">
        <v>4</v>
      </c>
      <c r="E7" s="25">
        <v>0</v>
      </c>
      <c r="F7" s="5">
        <f>E7*D7</f>
        <v>0</v>
      </c>
      <c r="G7" s="6" t="s">
        <v>36</v>
      </c>
    </row>
    <row r="8" spans="1:8" x14ac:dyDescent="0.25">
      <c r="A8" s="2" t="s">
        <v>40</v>
      </c>
      <c r="B8" s="2" t="s">
        <v>11</v>
      </c>
      <c r="C8" s="3" t="s">
        <v>12</v>
      </c>
      <c r="D8" s="3">
        <v>4</v>
      </c>
      <c r="E8" s="25">
        <v>0</v>
      </c>
      <c r="F8" s="5">
        <f>E8*D8</f>
        <v>0</v>
      </c>
    </row>
    <row r="9" spans="1:8" x14ac:dyDescent="0.25">
      <c r="E9" s="26"/>
    </row>
    <row r="10" spans="1:8" x14ac:dyDescent="0.25">
      <c r="A10" s="2" t="s">
        <v>13</v>
      </c>
      <c r="B10" s="2" t="s">
        <v>14</v>
      </c>
      <c r="C10" s="3" t="s">
        <v>43</v>
      </c>
      <c r="D10" s="3">
        <f>(22000/100)*4</f>
        <v>880</v>
      </c>
      <c r="E10" s="25">
        <v>0</v>
      </c>
      <c r="F10" s="5">
        <f>E10*D10</f>
        <v>0</v>
      </c>
    </row>
    <row r="11" spans="1:8" x14ac:dyDescent="0.25">
      <c r="A11" s="2" t="s">
        <v>13</v>
      </c>
      <c r="B11" s="2" t="s">
        <v>15</v>
      </c>
      <c r="C11" s="24" t="s">
        <v>44</v>
      </c>
      <c r="D11" s="3">
        <v>8</v>
      </c>
      <c r="E11" s="25">
        <v>0</v>
      </c>
      <c r="F11" s="5">
        <f>E11*D11</f>
        <v>0</v>
      </c>
    </row>
    <row r="12" spans="1:8" x14ac:dyDescent="0.25">
      <c r="E12" s="26"/>
    </row>
    <row r="13" spans="1:8" x14ac:dyDescent="0.25">
      <c r="A13" s="2" t="s">
        <v>45</v>
      </c>
      <c r="B13" s="2" t="s">
        <v>46</v>
      </c>
      <c r="C13" s="3" t="s">
        <v>47</v>
      </c>
      <c r="D13" s="3">
        <v>150</v>
      </c>
      <c r="E13" s="25">
        <v>0</v>
      </c>
      <c r="F13" s="5">
        <f>E13*D13</f>
        <v>0</v>
      </c>
      <c r="H13" s="15"/>
    </row>
    <row r="14" spans="1:8" x14ac:dyDescent="0.25">
      <c r="A14" s="2" t="s">
        <v>45</v>
      </c>
      <c r="B14" s="2" t="s">
        <v>16</v>
      </c>
      <c r="C14" s="3" t="s">
        <v>47</v>
      </c>
      <c r="D14" s="3">
        <v>250</v>
      </c>
      <c r="E14" s="25">
        <v>0</v>
      </c>
      <c r="F14" s="5">
        <f>E14*D14</f>
        <v>0</v>
      </c>
    </row>
    <row r="15" spans="1:8" x14ac:dyDescent="0.25">
      <c r="A15" s="2" t="s">
        <v>45</v>
      </c>
      <c r="B15" s="2" t="s">
        <v>17</v>
      </c>
      <c r="C15" s="3" t="s">
        <v>47</v>
      </c>
      <c r="D15" s="3">
        <v>350</v>
      </c>
      <c r="E15" s="25">
        <v>0</v>
      </c>
      <c r="F15" s="5">
        <f>E15*D15</f>
        <v>0</v>
      </c>
    </row>
    <row r="16" spans="1:8" x14ac:dyDescent="0.25">
      <c r="A16" s="2" t="s">
        <v>45</v>
      </c>
      <c r="B16" s="2" t="s">
        <v>18</v>
      </c>
      <c r="C16" s="3" t="s">
        <v>47</v>
      </c>
      <c r="D16" s="3">
        <v>450</v>
      </c>
      <c r="E16" s="25">
        <v>0</v>
      </c>
      <c r="F16" s="5">
        <f>E16*D16</f>
        <v>0</v>
      </c>
    </row>
    <row r="17" spans="1:7" x14ac:dyDescent="0.25">
      <c r="A17" s="2" t="s">
        <v>42</v>
      </c>
      <c r="B17" s="2" t="s">
        <v>41</v>
      </c>
      <c r="C17" s="3" t="s">
        <v>47</v>
      </c>
      <c r="D17" s="3">
        <v>100</v>
      </c>
      <c r="E17" s="25">
        <v>0</v>
      </c>
      <c r="F17" s="5">
        <f>E17*D17</f>
        <v>0</v>
      </c>
      <c r="G17" s="6" t="s">
        <v>48</v>
      </c>
    </row>
    <row r="18" spans="1:7" x14ac:dyDescent="0.25">
      <c r="E18" s="26"/>
    </row>
    <row r="19" spans="1:7" x14ac:dyDescent="0.25">
      <c r="A19" s="2" t="s">
        <v>54</v>
      </c>
      <c r="B19" s="2" t="s">
        <v>19</v>
      </c>
      <c r="C19" s="3" t="s">
        <v>8</v>
      </c>
      <c r="D19" s="3">
        <f>4*132</f>
        <v>528</v>
      </c>
      <c r="E19" s="25">
        <v>0</v>
      </c>
      <c r="F19" s="5">
        <f>E19*D19</f>
        <v>0</v>
      </c>
      <c r="G19" s="6" t="s">
        <v>49</v>
      </c>
    </row>
    <row r="20" spans="1:7" x14ac:dyDescent="0.25">
      <c r="A20" s="2" t="s">
        <v>50</v>
      </c>
      <c r="B20" s="2" t="s">
        <v>20</v>
      </c>
      <c r="C20" s="3" t="s">
        <v>8</v>
      </c>
      <c r="D20" s="3">
        <f>2*132*4</f>
        <v>1056</v>
      </c>
      <c r="E20" s="25">
        <v>0</v>
      </c>
      <c r="F20" s="5">
        <f>E20*D20</f>
        <v>0</v>
      </c>
      <c r="G20" s="6" t="s">
        <v>52</v>
      </c>
    </row>
    <row r="21" spans="1:7" x14ac:dyDescent="0.25">
      <c r="A21" s="2" t="s">
        <v>55</v>
      </c>
      <c r="B21" s="2" t="s">
        <v>21</v>
      </c>
      <c r="C21" s="3" t="s">
        <v>8</v>
      </c>
      <c r="D21" s="3">
        <f>132*4</f>
        <v>528</v>
      </c>
      <c r="E21" s="25">
        <v>0</v>
      </c>
      <c r="F21" s="5">
        <f>E21*D21</f>
        <v>0</v>
      </c>
      <c r="G21" s="6" t="s">
        <v>52</v>
      </c>
    </row>
    <row r="22" spans="1:7" x14ac:dyDescent="0.25">
      <c r="A22" s="2" t="s">
        <v>53</v>
      </c>
      <c r="B22" s="2" t="s">
        <v>51</v>
      </c>
      <c r="C22" s="3" t="s">
        <v>8</v>
      </c>
      <c r="D22" s="3">
        <f>3*132*4</f>
        <v>1584</v>
      </c>
      <c r="E22" s="25">
        <v>0</v>
      </c>
      <c r="F22" s="5">
        <f>E22*D22</f>
        <v>0</v>
      </c>
      <c r="G22" s="6" t="s">
        <v>52</v>
      </c>
    </row>
    <row r="23" spans="1:7" ht="25.5" x14ac:dyDescent="0.25">
      <c r="A23" s="2" t="s">
        <v>56</v>
      </c>
      <c r="B23" s="14" t="s">
        <v>22</v>
      </c>
      <c r="C23" s="3" t="s">
        <v>23</v>
      </c>
      <c r="D23" s="3">
        <v>4</v>
      </c>
      <c r="E23" s="25">
        <v>0</v>
      </c>
      <c r="F23" s="5">
        <f>E23*D23</f>
        <v>0</v>
      </c>
    </row>
    <row r="24" spans="1:7" x14ac:dyDescent="0.25">
      <c r="E24" s="26"/>
    </row>
    <row r="25" spans="1:7" x14ac:dyDescent="0.25">
      <c r="A25" s="2" t="s">
        <v>24</v>
      </c>
      <c r="B25" s="2" t="s">
        <v>25</v>
      </c>
      <c r="C25" s="3" t="s">
        <v>8</v>
      </c>
      <c r="D25" s="3">
        <v>4</v>
      </c>
      <c r="E25" s="25">
        <v>0</v>
      </c>
      <c r="F25" s="5">
        <f>E25*D25</f>
        <v>0</v>
      </c>
    </row>
    <row r="26" spans="1:7" x14ac:dyDescent="0.25">
      <c r="A26" s="2" t="s">
        <v>26</v>
      </c>
      <c r="B26" s="2" t="s">
        <v>57</v>
      </c>
      <c r="C26" s="3" t="s">
        <v>8</v>
      </c>
      <c r="D26" s="3">
        <v>4</v>
      </c>
      <c r="E26" s="25">
        <v>0</v>
      </c>
      <c r="F26" s="5">
        <f>E26*D26</f>
        <v>0</v>
      </c>
    </row>
    <row r="27" spans="1:7" x14ac:dyDescent="0.25">
      <c r="A27" s="2" t="s">
        <v>27</v>
      </c>
      <c r="B27" s="2" t="s">
        <v>58</v>
      </c>
      <c r="C27" s="3" t="s">
        <v>8</v>
      </c>
      <c r="D27" s="3">
        <v>4</v>
      </c>
      <c r="E27" s="25">
        <v>0</v>
      </c>
      <c r="F27" s="5">
        <f>E27*D27</f>
        <v>0</v>
      </c>
    </row>
    <row r="28" spans="1:7" x14ac:dyDescent="0.25">
      <c r="B28" s="8"/>
      <c r="E28" s="26"/>
    </row>
    <row r="29" spans="1:7" ht="38.25" x14ac:dyDescent="0.25">
      <c r="A29" s="14" t="s">
        <v>59</v>
      </c>
      <c r="B29" s="2" t="s">
        <v>28</v>
      </c>
      <c r="C29" s="3" t="s">
        <v>23</v>
      </c>
      <c r="D29" s="3">
        <v>4</v>
      </c>
      <c r="E29" s="25">
        <v>0</v>
      </c>
      <c r="F29" s="5">
        <f>E29*D29</f>
        <v>0</v>
      </c>
    </row>
    <row r="30" spans="1:7" x14ac:dyDescent="0.25">
      <c r="E30" s="26"/>
    </row>
    <row r="31" spans="1:7" x14ac:dyDescent="0.25">
      <c r="A31" s="2" t="s">
        <v>29</v>
      </c>
      <c r="B31" s="2" t="s">
        <v>64</v>
      </c>
      <c r="C31" s="3" t="s">
        <v>23</v>
      </c>
      <c r="D31" s="3">
        <v>4</v>
      </c>
      <c r="E31" s="25">
        <v>0</v>
      </c>
      <c r="F31" s="5">
        <f>E31*D31</f>
        <v>0</v>
      </c>
      <c r="G31" s="16"/>
    </row>
    <row r="32" spans="1:7" x14ac:dyDescent="0.25">
      <c r="A32" s="2" t="s">
        <v>60</v>
      </c>
      <c r="B32" s="2" t="s">
        <v>30</v>
      </c>
      <c r="C32" s="3" t="s">
        <v>31</v>
      </c>
      <c r="D32" s="3">
        <f>4*4</f>
        <v>16</v>
      </c>
      <c r="E32" s="25">
        <v>0</v>
      </c>
      <c r="F32" s="5">
        <f>E32*D32</f>
        <v>0</v>
      </c>
      <c r="G32" s="6" t="s">
        <v>32</v>
      </c>
    </row>
    <row r="33" spans="1:7" x14ac:dyDescent="0.25">
      <c r="A33" s="2" t="s">
        <v>61</v>
      </c>
      <c r="B33" s="2" t="s">
        <v>62</v>
      </c>
      <c r="C33" s="3" t="s">
        <v>33</v>
      </c>
      <c r="D33" s="3">
        <v>12</v>
      </c>
      <c r="E33" s="25">
        <v>0</v>
      </c>
      <c r="F33" s="5">
        <f>E33*D33</f>
        <v>0</v>
      </c>
      <c r="G33" s="6" t="s">
        <v>63</v>
      </c>
    </row>
    <row r="35" spans="1:7" s="17" customFormat="1" ht="18.75" x14ac:dyDescent="0.25">
      <c r="B35" s="17" t="s">
        <v>35</v>
      </c>
      <c r="C35" s="18"/>
      <c r="D35" s="18"/>
      <c r="E35" s="19"/>
      <c r="F35" s="20">
        <f>SUM(F3:F34)</f>
        <v>0</v>
      </c>
      <c r="G35" s="21"/>
    </row>
    <row r="36" spans="1:7" x14ac:dyDescent="0.25">
      <c r="G36" s="22"/>
    </row>
    <row r="37" spans="1:7" x14ac:dyDescent="0.25">
      <c r="B37" s="23"/>
    </row>
  </sheetData>
  <sheetProtection algorithmName="SHA-512" hashValue="3nAD/kMzv32xQQ3YqMQ/J+ZaYVQGNuYCvxq/jESDEUiYZ6nt6aT6k1Vu++cejVwIveyazqgR9dX4Q4ln276C0Q==" saltValue="ZOPyMTXr8P8ZDVTngs40V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P1 EPR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Bijleveld, Jaike</dc:creator>
  <cp:lastModifiedBy>Pas, Yvonne</cp:lastModifiedBy>
  <dcterms:created xsi:type="dcterms:W3CDTF">2022-09-11T15:01:38Z</dcterms:created>
  <dcterms:modified xsi:type="dcterms:W3CDTF">2022-10-20T14:31:59Z</dcterms:modified>
</cp:coreProperties>
</file>