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jects\752002-LOFAR 2.0\Procurement\APSPU\Tender_Documents\"/>
    </mc:Choice>
  </mc:AlternateContent>
  <xr:revisionPtr revIDLastSave="0" documentId="13_ncr:1_{487471EB-2F9F-4CF1-870D-1DCE9E8DA2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itle" sheetId="2" r:id="rId1"/>
    <sheet name="Partlist Usage" sheetId="3" r:id="rId2"/>
    <sheet name="BOM00132_2.01" sheetId="25" r:id="rId3"/>
    <sheet name="Pick&amp;Place" sheetId="4" r:id="rId4"/>
    <sheet name="test_point" sheetId="5" r:id="rId5"/>
  </sheets>
  <definedNames>
    <definedName name="_xlnm._FilterDatabase" localSheetId="3" hidden="1">'Pick&amp;Place'!$A$8:$A$420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9" i="25" l="1"/>
</calcChain>
</file>

<file path=xl/sharedStrings.xml><?xml version="1.0" encoding="utf-8"?>
<sst xmlns="http://schemas.openxmlformats.org/spreadsheetml/2006/main" count="2542" uniqueCount="940">
  <si>
    <t>Qty</t>
  </si>
  <si>
    <t>Description</t>
  </si>
  <si>
    <t>Murata</t>
  </si>
  <si>
    <t>Yageo</t>
  </si>
  <si>
    <t>AST00227</t>
  </si>
  <si>
    <t>RC0402FR-0710KL</t>
  </si>
  <si>
    <t>Vishay</t>
  </si>
  <si>
    <t>Fairchild</t>
  </si>
  <si>
    <t>Astron</t>
  </si>
  <si>
    <t>AST00487</t>
  </si>
  <si>
    <t>Littelfuse</t>
  </si>
  <si>
    <t>U5</t>
  </si>
  <si>
    <t>Title:</t>
  </si>
  <si>
    <t>Document nr.</t>
  </si>
  <si>
    <t>Revision</t>
  </si>
  <si>
    <t>Date</t>
  </si>
  <si>
    <t>Class</t>
  </si>
  <si>
    <t>Public</t>
  </si>
  <si>
    <t>Status</t>
  </si>
  <si>
    <t>Name</t>
  </si>
  <si>
    <t>Organisation</t>
  </si>
  <si>
    <t>Author(S) :</t>
  </si>
  <si>
    <t>ASTRON</t>
  </si>
  <si>
    <t>Checked :</t>
  </si>
  <si>
    <t>Approval :</t>
  </si>
  <si>
    <t>Authorisation :</t>
  </si>
  <si>
    <t>This file contains:</t>
  </si>
  <si>
    <t>Partlist</t>
  </si>
  <si>
    <t>Pick and Place information</t>
  </si>
  <si>
    <t>Test Point information</t>
  </si>
  <si>
    <t>All rights are reserved. Reproduction in whole or in part is</t>
  </si>
  <si>
    <t>prohibited without written consent of the copyright owner.</t>
  </si>
  <si>
    <t>Part list usage</t>
  </si>
  <si>
    <t>column explanation</t>
  </si>
  <si>
    <t>#</t>
  </si>
  <si>
    <t>Item number</t>
  </si>
  <si>
    <t>QTY</t>
  </si>
  <si>
    <t>Quantity of item</t>
  </si>
  <si>
    <t>REFDES</t>
  </si>
  <si>
    <t>Reference designator</t>
  </si>
  <si>
    <t>Footprint (default) (PCB-EXP)</t>
  </si>
  <si>
    <t>Package of the device</t>
  </si>
  <si>
    <t>Val</t>
  </si>
  <si>
    <t>Value of device when applicable</t>
  </si>
  <si>
    <t>Vendor1</t>
  </si>
  <si>
    <t>Manufacturer of first choice</t>
  </si>
  <si>
    <t>Part nr</t>
  </si>
  <si>
    <t>Part number used by first choice manufacturer</t>
  </si>
  <si>
    <t>© ASTRON</t>
  </si>
  <si>
    <t>Board nr.</t>
  </si>
  <si>
    <t>Note</t>
  </si>
  <si>
    <t>Remark from ASTRON</t>
  </si>
  <si>
    <t>Refdes</t>
  </si>
  <si>
    <t>Part Number</t>
  </si>
  <si>
    <t>AST02149</t>
  </si>
  <si>
    <t>24AA02UIDT-I/OT</t>
  </si>
  <si>
    <t>RES, 10K, 0402, 1%, 0,063W, 50V, 100PPM</t>
  </si>
  <si>
    <t>Value</t>
  </si>
  <si>
    <t>Vendor</t>
  </si>
  <si>
    <t>Vendor Part Number</t>
  </si>
  <si>
    <t>Analog Devices</t>
  </si>
  <si>
    <t>100NF</t>
  </si>
  <si>
    <t>0R</t>
  </si>
  <si>
    <t>100K</t>
  </si>
  <si>
    <t>10K</t>
  </si>
  <si>
    <t>1K</t>
  </si>
  <si>
    <t>HEADER, SMT, 4WAY</t>
  </si>
  <si>
    <t>10UF</t>
  </si>
  <si>
    <t>N.M.</t>
  </si>
  <si>
    <t>Not Mounted</t>
  </si>
  <si>
    <t>4.7K</t>
  </si>
  <si>
    <t>470UF</t>
  </si>
  <si>
    <t>Vishay Draloric</t>
  </si>
  <si>
    <t>330R</t>
  </si>
  <si>
    <t>Microchip Technology Inc.</t>
  </si>
  <si>
    <t>4.7UF</t>
  </si>
  <si>
    <t>U2</t>
  </si>
  <si>
    <t>N. Ebbendorf</t>
  </si>
  <si>
    <t>AMP</t>
  </si>
  <si>
    <t>AST01950</t>
  </si>
  <si>
    <t>2 PINS RF TESTPOINT 20GHZ</t>
  </si>
  <si>
    <t>CCH_J_02</t>
  </si>
  <si>
    <t>AST01961</t>
  </si>
  <si>
    <t>RES, 0R, 50V, 1%, 63M, 0402, 100PPM, AUTOMOTIVE</t>
  </si>
  <si>
    <t>CRCW04020000Z0ED</t>
  </si>
  <si>
    <t>AST01963</t>
  </si>
  <si>
    <t>RES, 1K, 50V, 1%, 63M, 0402, 100PPM, AUTOMOTIVE</t>
  </si>
  <si>
    <t>CRCW04021K00FKED</t>
  </si>
  <si>
    <t>AST02004</t>
  </si>
  <si>
    <t>CAP, 100NF, 0402, 10% TOL ,16V , C0G, GCM SERIES, AUTOMOTIVE, AEC-Q200</t>
  </si>
  <si>
    <t>GCM155R71C104KA55D</t>
  </si>
  <si>
    <t>AST02183</t>
  </si>
  <si>
    <t>RES, 150R, 50V, 1%, 63M, 0402, 100PPM, AUTOMOTIVE</t>
  </si>
  <si>
    <t>150R</t>
  </si>
  <si>
    <t>CRCW0402150RFKED</t>
  </si>
  <si>
    <t>AST00207</t>
  </si>
  <si>
    <t>J5</t>
  </si>
  <si>
    <t>MICRO-MATCH, FTE, SMD CONNECTOR, FEMALE, 6PINS</t>
  </si>
  <si>
    <t>7-188275-6</t>
  </si>
  <si>
    <t>Samtec</t>
  </si>
  <si>
    <t>AST01139</t>
  </si>
  <si>
    <t>LED, HIGHBRIGHT, GREEN, 0603</t>
  </si>
  <si>
    <t>VLMG1300-GS08</t>
  </si>
  <si>
    <t>FUSE, CHIP, 5A, IN HOUSING</t>
  </si>
  <si>
    <t>AST01570</t>
  </si>
  <si>
    <t>CAP, 10UF, 0805, 20%, 35V, X6S</t>
  </si>
  <si>
    <t>GRM21BC8YA106ME11L</t>
  </si>
  <si>
    <t>AST01959</t>
  </si>
  <si>
    <t>RES, 100K, 50V, 1%, 63M, 0402, 100PPM, AUTOMOTIVE</t>
  </si>
  <si>
    <t>CRCW0402100KFKED</t>
  </si>
  <si>
    <t>AST01979</t>
  </si>
  <si>
    <t>RES, 4.7K, 50V, 1%, 63M, 0402, 100PPM, AUTOMOTIVE</t>
  </si>
  <si>
    <t>CRCW04024K70FKED</t>
  </si>
  <si>
    <t>AST02121</t>
  </si>
  <si>
    <t>RES, 330R, 50V, 1%, 63M, 0402, 100PPM, AUTOMOTIVE</t>
  </si>
  <si>
    <t>CRCW0402330RFKED</t>
  </si>
  <si>
    <t>3.3V</t>
  </si>
  <si>
    <t>J19</t>
  </si>
  <si>
    <t>AST01637</t>
  </si>
  <si>
    <t>ADUM1250WSRZ - IC, ISOLATOR, DIGITAL, DUAL, 8SOIC, AUTOMOTIVE</t>
  </si>
  <si>
    <t>ADUM1250WSRZ</t>
  </si>
  <si>
    <t>APSPU PARTLIST</t>
  </si>
  <si>
    <t>U9</t>
  </si>
  <si>
    <t>Traco Power</t>
  </si>
  <si>
    <t>U8</t>
  </si>
  <si>
    <t>MAX6620ATI+</t>
  </si>
  <si>
    <t>MAX6620, 4 CHANNEL FAN SPEED CONTROLLER + MONITOR</t>
  </si>
  <si>
    <t>AST02353</t>
  </si>
  <si>
    <t>U7</t>
  </si>
  <si>
    <t>MOC207M</t>
  </si>
  <si>
    <t>OPTOCOUPLERS, SMALL OUTLINE, TRANSISTOR OUTPUT</t>
  </si>
  <si>
    <t>AST00742</t>
  </si>
  <si>
    <t>U4,U5,U6</t>
  </si>
  <si>
    <t>MICROCHIP 24AA02UIDT - SOT-23</t>
  </si>
  <si>
    <t>U10</t>
  </si>
  <si>
    <t>Avnet Abacus</t>
  </si>
  <si>
    <t>BMR456 0000/002</t>
  </si>
  <si>
    <t>Flex</t>
  </si>
  <si>
    <t>BMR456, POWERMODULE, DC/DC, QUARTERBRICK INTERMEDIATE BUS CONVERTERS, FULLY REGULATED</t>
  </si>
  <si>
    <t>AST01346</t>
  </si>
  <si>
    <t>U1,U2,U3</t>
  </si>
  <si>
    <t>R7,R8,R9</t>
  </si>
  <si>
    <t>CRCW0402150KFKED</t>
  </si>
  <si>
    <t>150K</t>
  </si>
  <si>
    <t>RES, 150K, 50V, 1%, 63M, 0402, 100PPM, AUTOMOTIVE</t>
  </si>
  <si>
    <t>AST02015</t>
  </si>
  <si>
    <t>R6</t>
  </si>
  <si>
    <t>RC1206JR-070RL</t>
  </si>
  <si>
    <t>RES, 0R, 1206, 5%, 0.25W, 200V, 100PPM</t>
  </si>
  <si>
    <t>AST01182</t>
  </si>
  <si>
    <t>R55,R56,R57</t>
  </si>
  <si>
    <t>R5</t>
  </si>
  <si>
    <t>RES, N.M, 0805, 5%, 0.125W, 150V</t>
  </si>
  <si>
    <t>AST01469</t>
  </si>
  <si>
    <t>CRCW040268K0FKED</t>
  </si>
  <si>
    <t>68K</t>
  </si>
  <si>
    <t>RES, 68K, 50V, 1%, 63M, 0402, 100PPM, AUTOMOTIVE</t>
  </si>
  <si>
    <t>AST01347</t>
  </si>
  <si>
    <t>R4</t>
  </si>
  <si>
    <t>RC0402JR-071ML</t>
  </si>
  <si>
    <t>1MEG</t>
  </si>
  <si>
    <t>RES, 1M, 0402, 5%, 50V, 0.063W</t>
  </si>
  <si>
    <t>AST00506</t>
  </si>
  <si>
    <t>R38,R39</t>
  </si>
  <si>
    <t>R37</t>
  </si>
  <si>
    <t>R28,R29,R30,R31,R32</t>
  </si>
  <si>
    <t>CRCW040268R0FKED</t>
  </si>
  <si>
    <t>68R</t>
  </si>
  <si>
    <t>RES, 68R, 50V, 1%, 63M, 0402, 100PPM, AUTOMOTIVE</t>
  </si>
  <si>
    <t>AST02357</t>
  </si>
  <si>
    <t>R27</t>
  </si>
  <si>
    <t>R24</t>
  </si>
  <si>
    <t>R21</t>
  </si>
  <si>
    <t>RC2512FK-071R5L</t>
  </si>
  <si>
    <t>1.5R</t>
  </si>
  <si>
    <t>RES, 1.5R, PR2512, 1%, 1W, 200V</t>
  </si>
  <si>
    <t>AST00839</t>
  </si>
  <si>
    <t>R13,R14,R15,R46,R47,R48,R49,R50,R51,R52,R53,R54</t>
  </si>
  <si>
    <t>R10,R11,R12</t>
  </si>
  <si>
    <t>2322 705 70224L</t>
  </si>
  <si>
    <t>220K</t>
  </si>
  <si>
    <t>RES, 220K, 0402, 5%, 0.063W, 50V, 100PPM</t>
  </si>
  <si>
    <t>AST00242</t>
  </si>
  <si>
    <t>R1,R2,R3</t>
  </si>
  <si>
    <t>LPHT-06-16-L-RT2-GP</t>
  </si>
  <si>
    <t>EXTREME LPH POWERâ„¢ HEADER, RIGHT ANGLE, 6 POWER CONTACTS, 20 SIGNAL CONTACTS</t>
  </si>
  <si>
    <t>AST02359</t>
  </si>
  <si>
    <t>P4,P5,P6</t>
  </si>
  <si>
    <t>684M7W2203L461</t>
  </si>
  <si>
    <t>NorComp</t>
  </si>
  <si>
    <t>7W2 SUB-D 2X FEMALE POWER, 5X FEMALE SIGNAL, RIGHT ANGLE PCB</t>
  </si>
  <si>
    <t>AST02348</t>
  </si>
  <si>
    <t>P3</t>
  </si>
  <si>
    <t>5W5, RIGHT ANGLE, MALE, POWER CONNECTOR</t>
  </si>
  <si>
    <t>P2</t>
  </si>
  <si>
    <t>3W3, RIGHT ANGLE MALE POWER CONNECTOR</t>
  </si>
  <si>
    <t>P1</t>
  </si>
  <si>
    <t>9MH</t>
  </si>
  <si>
    <t>COMMON MODE CHOKE 9 MH 13 A</t>
  </si>
  <si>
    <t>AST02355</t>
  </si>
  <si>
    <t>L4,L5,L6,L10</t>
  </si>
  <si>
    <t>2X250UH</t>
  </si>
  <si>
    <t>COMMON MODE SMD LINE FILTER WE-SL5, 2A, 2X250UH</t>
  </si>
  <si>
    <t>AST01824</t>
  </si>
  <si>
    <t>L3</t>
  </si>
  <si>
    <t>13uH</t>
  </si>
  <si>
    <t>IND, POWER, 13UH, 20%, 10A, 14MHZ</t>
  </si>
  <si>
    <t>AST00493</t>
  </si>
  <si>
    <t>L16,L17,L18,L19</t>
  </si>
  <si>
    <t>7443640470B</t>
  </si>
  <si>
    <t>4.7UH</t>
  </si>
  <si>
    <t>INDUCTOR 4.7UH 47.5A WE-HCF</t>
  </si>
  <si>
    <t>AST02354</t>
  </si>
  <si>
    <t>L11,L12,L13,L14,L15</t>
  </si>
  <si>
    <t>1.5MH</t>
  </si>
  <si>
    <t>CHOKE, 1.5MH, 38A, COMMON MODE, WE-CMBNC</t>
  </si>
  <si>
    <t>AST02350</t>
  </si>
  <si>
    <t>L1,L2,L7,L8,L9</t>
  </si>
  <si>
    <t>J20</t>
  </si>
  <si>
    <t>0154002.DRT</t>
  </si>
  <si>
    <t>FUSE, SMD, OMNI BLOCK, T 2A</t>
  </si>
  <si>
    <t>AST00371</t>
  </si>
  <si>
    <t>F2</t>
  </si>
  <si>
    <t>R154005T</t>
  </si>
  <si>
    <t>AST01208</t>
  </si>
  <si>
    <t>F1</t>
  </si>
  <si>
    <t>D8,D9,D10,D11,D12,D13</t>
  </si>
  <si>
    <t>D18</t>
  </si>
  <si>
    <t>SMAJ54A</t>
  </si>
  <si>
    <t>SMAJ54, DIODE, VOLTAGE SUPPRESION, TRANSIENT</t>
  </si>
  <si>
    <t>AST00715</t>
  </si>
  <si>
    <t>D1,D2,D3,D4,D5,D6,D7,D14</t>
  </si>
  <si>
    <t>ELCO, 470UF, 20% 100V, WCAP-ATUL, LONG LIFE</t>
  </si>
  <si>
    <t>AST02311</t>
  </si>
  <si>
    <t>C53,C54,C55,C56,C101,C102,C103,C104,C105,C106,C107,C108,C109,C110,C111,C112,C113,C114,C115,C116,C117,C118,C119,C120,C121,C122,C123,C124,C125,C126</t>
  </si>
  <si>
    <t>C5750X7S2A226M280KB</t>
  </si>
  <si>
    <t>TDK</t>
  </si>
  <si>
    <t>22UF</t>
  </si>
  <si>
    <t>CAPACITOR, CERAMIC, 2220 CASE, 22UF, 100V  X7S</t>
  </si>
  <si>
    <t>AST02372</t>
  </si>
  <si>
    <t>C49,C50,C51,C52,C75,C76,C77,C78,C79,C80,C81,C82,C83,C84,C85,C86,C87,C88,C89,C90,C91,C92,C93,C94,C95,C96,C97,C98,C99,C100</t>
  </si>
  <si>
    <t>GRM219R61E475KA73D</t>
  </si>
  <si>
    <t>CAP, CER, 4.7UF, 10%, 25V, 0805</t>
  </si>
  <si>
    <t>AST02258</t>
  </si>
  <si>
    <t>C46,C47,C48</t>
  </si>
  <si>
    <t>CC0603KRX7R9BB223</t>
  </si>
  <si>
    <t>22nF</t>
  </si>
  <si>
    <t>CAPACITOR, 0603, X7R, 22NF, 50V, 10%</t>
  </si>
  <si>
    <t>AST00828</t>
  </si>
  <si>
    <t>C40,C41,C42,C43,C44,C45</t>
  </si>
  <si>
    <t>1000PF</t>
  </si>
  <si>
    <t>C3,C7,C11,C25,C29,C30,C31,C32,C33,C34,C35,C36,C38,C59,C63,C67,C73,C186,C187,C188,C189,C190,C191,C192,C193,C194</t>
  </si>
  <si>
    <t>C0603C106M9PACTU</t>
  </si>
  <si>
    <t>Kemet</t>
  </si>
  <si>
    <t>CAP, CER, 10 UF, 0603, 20%, 6.3V, X5R,</t>
  </si>
  <si>
    <t>AST00551</t>
  </si>
  <si>
    <t>C183</t>
  </si>
  <si>
    <t>GCJ31CR72A105KA01L</t>
  </si>
  <si>
    <t>1uF</t>
  </si>
  <si>
    <t>CAP, 1UF, 1206, 10%, 100V, X7R, AUTOMOTIVE, AEC-Q200</t>
  </si>
  <si>
    <t>AST01874</t>
  </si>
  <si>
    <t>C182</t>
  </si>
  <si>
    <t>470UV 16V ALUMINIUM POLYMER CAPACITOR LONG LIVE</t>
  </si>
  <si>
    <t>C158,C159,C160,C161,C162,C163,C164,C165,C166,C167,C168,C169,C170,C171,C172,C173,C174,C175,C176,C177,C178,C179,C180,C181</t>
  </si>
  <si>
    <t>GRM32ER71E226ME15L</t>
  </si>
  <si>
    <t>CAP, CER, 22UF, 20%, 25V, 1210, X7R</t>
  </si>
  <si>
    <t>AST02373</t>
  </si>
  <si>
    <t>C134,C135,C136,C137,C138,C139,C140,C141,C142,C143,C144,C145,C146,C147,C148,C149,C150,C151,C152,C153,C154,C155,C156,C157</t>
  </si>
  <si>
    <t>GRM188R72A104KA35D</t>
  </si>
  <si>
    <t>CAP, 100NF, 0603, 10%, 100V, X7R</t>
  </si>
  <si>
    <t>AST00045</t>
  </si>
  <si>
    <t>Item</t>
  </si>
  <si>
    <t>C70</t>
  </si>
  <si>
    <t>CAP0603_MRT</t>
  </si>
  <si>
    <t>TOP</t>
  </si>
  <si>
    <t>NO</t>
  </si>
  <si>
    <t>C101</t>
  </si>
  <si>
    <t>CAPP160RAD</t>
  </si>
  <si>
    <t>C69</t>
  </si>
  <si>
    <t>C111</t>
  </si>
  <si>
    <t>C121</t>
  </si>
  <si>
    <t>C109</t>
  </si>
  <si>
    <t>C131</t>
  </si>
  <si>
    <t>CAP0402_MRT</t>
  </si>
  <si>
    <t>C119</t>
  </si>
  <si>
    <t>C75</t>
  </si>
  <si>
    <t>CKG57X</t>
  </si>
  <si>
    <t>BOTTOM</t>
  </si>
  <si>
    <t>YES</t>
  </si>
  <si>
    <t>C129</t>
  </si>
  <si>
    <t>CAP0805_GRM21_MRT</t>
  </si>
  <si>
    <t>C76</t>
  </si>
  <si>
    <t>C77</t>
  </si>
  <si>
    <t>C78</t>
  </si>
  <si>
    <t>C80</t>
  </si>
  <si>
    <t>C79</t>
  </si>
  <si>
    <t>C81</t>
  </si>
  <si>
    <t>C82</t>
  </si>
  <si>
    <t>C83</t>
  </si>
  <si>
    <t>C84</t>
  </si>
  <si>
    <t>C85</t>
  </si>
  <si>
    <t>C86</t>
  </si>
  <si>
    <t>C87</t>
  </si>
  <si>
    <t>C90</t>
  </si>
  <si>
    <t>C88</t>
  </si>
  <si>
    <t>C89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</si>
  <si>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</si>
  <si>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</si>
  <si>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</si>
  <si>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</si>
  <si>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</si>
  <si>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</si>
  <si>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</si>
  <si>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</si>
  <si>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</si>
  <si>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C102</t>
  </si>
  <si>
    <t>C112</t>
  </si>
  <si>
    <t>C122</t>
  </si>
  <si>
    <t>C132</t>
  </si>
  <si>
    <t>CAP1206_GCJ_MRT</t>
  </si>
  <si>
    <t>C103</t>
  </si>
  <si>
    <t>C113</t>
  </si>
  <si>
    <t>C123</t>
  </si>
  <si>
    <t>C133</t>
  </si>
  <si>
    <t>CAP0603_KMT</t>
  </si>
  <si>
    <t>C104</t>
  </si>
  <si>
    <t>C114</t>
  </si>
  <si>
    <t>C124</t>
  </si>
  <si>
    <t>C184</t>
  </si>
  <si>
    <t>C105</t>
  </si>
  <si>
    <t>C115</t>
  </si>
  <si>
    <t>C125</t>
  </si>
  <si>
    <t>C185</t>
  </si>
  <si>
    <t>D1</t>
  </si>
  <si>
    <t>SMAJ70A</t>
  </si>
  <si>
    <t>chip_fuse</t>
  </si>
  <si>
    <t>J1</t>
  </si>
  <si>
    <t>L1</t>
  </si>
  <si>
    <t>IND_WE_CMBNC</t>
  </si>
  <si>
    <t>C106</t>
  </si>
  <si>
    <t>R1</t>
  </si>
  <si>
    <t>RES0402_PYG</t>
  </si>
  <si>
    <t>C116</t>
  </si>
  <si>
    <t>U1</t>
  </si>
  <si>
    <t>BMR456</t>
  </si>
  <si>
    <t>C126</t>
  </si>
  <si>
    <t>D2</t>
  </si>
  <si>
    <t>154-xxxx</t>
  </si>
  <si>
    <t>J2</t>
  </si>
  <si>
    <t>L2</t>
  </si>
  <si>
    <t>C3</t>
  </si>
  <si>
    <t>D3</t>
  </si>
  <si>
    <t>J3</t>
  </si>
  <si>
    <t>FILTER_WE_SL5</t>
  </si>
  <si>
    <t>7W2_FEMALE_RA_PCB</t>
  </si>
  <si>
    <t>U3</t>
  </si>
  <si>
    <t>D4</t>
  </si>
  <si>
    <t>L4</t>
  </si>
  <si>
    <t>IND_WE_CMBNC_9MH</t>
  </si>
  <si>
    <t>P4</t>
  </si>
  <si>
    <t>LPHPOWER_6P_16S_DC</t>
  </si>
  <si>
    <t>RES0402_CRCW_VH</t>
  </si>
  <si>
    <t>U4</t>
  </si>
  <si>
    <t>MOC207</t>
  </si>
  <si>
    <t>D5</t>
  </si>
  <si>
    <t>L5</t>
  </si>
  <si>
    <t>C107</t>
  </si>
  <si>
    <t>P5</t>
  </si>
  <si>
    <t>C117</t>
  </si>
  <si>
    <t>C127</t>
  </si>
  <si>
    <t>J6</t>
  </si>
  <si>
    <t>L6</t>
  </si>
  <si>
    <t>P6</t>
  </si>
  <si>
    <t>C187</t>
  </si>
  <si>
    <t>U6</t>
  </si>
  <si>
    <t>C7</t>
  </si>
  <si>
    <t>C11</t>
  </si>
  <si>
    <t>D11</t>
  </si>
  <si>
    <t>LED0603_PSN</t>
  </si>
  <si>
    <t>J7</t>
  </si>
  <si>
    <t>J10</t>
  </si>
  <si>
    <t>L7</t>
  </si>
  <si>
    <t>L10</t>
  </si>
  <si>
    <t>C13</t>
  </si>
  <si>
    <t>L11</t>
  </si>
  <si>
    <t>WE-HCF</t>
  </si>
  <si>
    <t>J12</t>
  </si>
  <si>
    <t>R10</t>
  </si>
  <si>
    <t>RES0805_PYG</t>
  </si>
  <si>
    <t>C14</t>
  </si>
  <si>
    <t>L12</t>
  </si>
  <si>
    <t>D14</t>
  </si>
  <si>
    <t>24AA02UIDT</t>
  </si>
  <si>
    <t>MAX6620</t>
  </si>
  <si>
    <t>C15</t>
  </si>
  <si>
    <t>L13</t>
  </si>
  <si>
    <t>L14</t>
  </si>
  <si>
    <t>R13</t>
  </si>
  <si>
    <t>RES_PR2512_PYG</t>
  </si>
  <si>
    <t>L15</t>
  </si>
  <si>
    <t>L16</t>
  </si>
  <si>
    <t>LL_WE_HCA</t>
  </si>
  <si>
    <t>D8</t>
  </si>
  <si>
    <t>L17</t>
  </si>
  <si>
    <t>JUMP4</t>
  </si>
  <si>
    <t>J8</t>
  </si>
  <si>
    <t>R16</t>
  </si>
  <si>
    <t>L8</t>
  </si>
  <si>
    <t>L18</t>
  </si>
  <si>
    <t>MMT6_SMD</t>
  </si>
  <si>
    <t>R17</t>
  </si>
  <si>
    <t>L19</t>
  </si>
  <si>
    <t>R18</t>
  </si>
  <si>
    <t>R20</t>
  </si>
  <si>
    <t>R19</t>
  </si>
  <si>
    <t>C25</t>
  </si>
  <si>
    <t>C30</t>
  </si>
  <si>
    <t>C100</t>
  </si>
  <si>
    <t>C29</t>
  </si>
  <si>
    <t>C31</t>
  </si>
  <si>
    <t>C110</t>
  </si>
  <si>
    <t>J9</t>
  </si>
  <si>
    <t>L9</t>
  </si>
  <si>
    <t>C120</t>
  </si>
  <si>
    <t>C108</t>
  </si>
  <si>
    <t>C130</t>
  </si>
  <si>
    <t>R30</t>
  </si>
  <si>
    <t>R28</t>
  </si>
  <si>
    <t>C118</t>
  </si>
  <si>
    <t>ADUM125X</t>
  </si>
  <si>
    <t>R31</t>
  </si>
  <si>
    <t>R29</t>
  </si>
  <si>
    <t>C128</t>
  </si>
  <si>
    <t>R32</t>
  </si>
  <si>
    <t>C36</t>
  </si>
  <si>
    <t>R33</t>
  </si>
  <si>
    <t>R34</t>
  </si>
  <si>
    <t>C38</t>
  </si>
  <si>
    <t>C40</t>
  </si>
  <si>
    <t>CAP0603_PYG</t>
  </si>
  <si>
    <t>R35</t>
  </si>
  <si>
    <t>C41</t>
  </si>
  <si>
    <t>R36</t>
  </si>
  <si>
    <t>R40</t>
  </si>
  <si>
    <t>R38</t>
  </si>
  <si>
    <t>R39</t>
  </si>
  <si>
    <t>C46</t>
  </si>
  <si>
    <t>CAP0805_MRT</t>
  </si>
  <si>
    <t>C50</t>
  </si>
  <si>
    <t>C51</t>
  </si>
  <si>
    <t>C49</t>
  </si>
  <si>
    <t>R46</t>
  </si>
  <si>
    <t>C52</t>
  </si>
  <si>
    <t>R47</t>
  </si>
  <si>
    <t>C53</t>
  </si>
  <si>
    <t>R50</t>
  </si>
  <si>
    <t>R48</t>
  </si>
  <si>
    <t>C54</t>
  </si>
  <si>
    <t>R49</t>
  </si>
  <si>
    <t>C55</t>
  </si>
  <si>
    <t>C56</t>
  </si>
  <si>
    <t>R55</t>
  </si>
  <si>
    <t>RES1206_PYG</t>
  </si>
  <si>
    <t>Final</t>
  </si>
  <si>
    <t>M. Gerbers</t>
  </si>
  <si>
    <t>684M5W5103L461</t>
  </si>
  <si>
    <t>AST02384</t>
  </si>
  <si>
    <t>AST02377</t>
  </si>
  <si>
    <t>35213K6FT</t>
  </si>
  <si>
    <t>TE</t>
  </si>
  <si>
    <t>3.6K</t>
  </si>
  <si>
    <t>RES, 3.6K, 2512, 1%, 2W, 3521 SERIES</t>
  </si>
  <si>
    <t>AST01264</t>
  </si>
  <si>
    <t>R16,R17,R18,R40,R41,R42</t>
  </si>
  <si>
    <t>684S3W3103L461</t>
  </si>
  <si>
    <t>AST02383</t>
  </si>
  <si>
    <t>BOARD_TYPE PCB_DESIGN</t>
  </si>
  <si>
    <t>UNITS MM</t>
  </si>
  <si>
    <t>R56</t>
  </si>
  <si>
    <t>C62</t>
  </si>
  <si>
    <t>R57</t>
  </si>
  <si>
    <t>C63</t>
  </si>
  <si>
    <t>R58</t>
  </si>
  <si>
    <t>R60</t>
  </si>
  <si>
    <t>C64</t>
  </si>
  <si>
    <t>R59</t>
  </si>
  <si>
    <t>C65</t>
  </si>
  <si>
    <t>C66</t>
  </si>
  <si>
    <t>C67</t>
  </si>
  <si>
    <t>C68</t>
  </si>
  <si>
    <t>C71</t>
  </si>
  <si>
    <t>C72</t>
  </si>
  <si>
    <t>C73</t>
  </si>
  <si>
    <t>C74</t>
  </si>
  <si>
    <t>C141</t>
  </si>
  <si>
    <t>CAP1210_MRT</t>
  </si>
  <si>
    <t>C151</t>
  </si>
  <si>
    <t>C139</t>
  </si>
  <si>
    <t>C161</t>
  </si>
  <si>
    <t>WCAP-PT5A</t>
  </si>
  <si>
    <t>C149</t>
  </si>
  <si>
    <t>C171</t>
  </si>
  <si>
    <t>C159</t>
  </si>
  <si>
    <t>C201</t>
  </si>
  <si>
    <t>C181</t>
  </si>
  <si>
    <t>C169</t>
  </si>
  <si>
    <t>C211</t>
  </si>
  <si>
    <t>C191</t>
  </si>
  <si>
    <t>C179</t>
  </si>
  <si>
    <t>C221</t>
  </si>
  <si>
    <t>C209</t>
  </si>
  <si>
    <t>C189</t>
  </si>
  <si>
    <t>C231</t>
  </si>
  <si>
    <t>C219</t>
  </si>
  <si>
    <t>C199</t>
  </si>
  <si>
    <t>C241</t>
  </si>
  <si>
    <t>C229</t>
  </si>
  <si>
    <t>C251</t>
  </si>
  <si>
    <t>C239</t>
  </si>
  <si>
    <t>C261</t>
  </si>
  <si>
    <t>C249</t>
  </si>
  <si>
    <t>C271</t>
  </si>
  <si>
    <t>C259</t>
  </si>
  <si>
    <t>C269</t>
  </si>
  <si>
    <t>C142</t>
  </si>
  <si>
    <t>C152</t>
  </si>
  <si>
    <t>C162</t>
  </si>
  <si>
    <t>C172</t>
  </si>
  <si>
    <t>C202</t>
  </si>
  <si>
    <t>C212</t>
  </si>
  <si>
    <t>C192</t>
  </si>
  <si>
    <t>C222</t>
  </si>
  <si>
    <t>C232</t>
  </si>
  <si>
    <t>C242</t>
  </si>
  <si>
    <t>C252</t>
  </si>
  <si>
    <t>C262</t>
  </si>
  <si>
    <t>C272</t>
  </si>
  <si>
    <t>C143</t>
  </si>
  <si>
    <t>C153</t>
  </si>
  <si>
    <t>C163</t>
  </si>
  <si>
    <t>C173</t>
  </si>
  <si>
    <t>C203</t>
  </si>
  <si>
    <t>C213</t>
  </si>
  <si>
    <t>C193</t>
  </si>
  <si>
    <t>C223</t>
  </si>
  <si>
    <t>C233</t>
  </si>
  <si>
    <t>C243</t>
  </si>
  <si>
    <t>C253</t>
  </si>
  <si>
    <t>C263</t>
  </si>
  <si>
    <t>C273</t>
  </si>
  <si>
    <t>C134</t>
  </si>
  <si>
    <t>C144</t>
  </si>
  <si>
    <t>C154</t>
  </si>
  <si>
    <t>C164</t>
  </si>
  <si>
    <t>C174</t>
  </si>
  <si>
    <t>C204</t>
  </si>
  <si>
    <t>C214</t>
  </si>
  <si>
    <t>C194</t>
  </si>
  <si>
    <t>C224</t>
  </si>
  <si>
    <t>C234</t>
  </si>
  <si>
    <t>C244</t>
  </si>
  <si>
    <t>C254</t>
  </si>
  <si>
    <t>C264</t>
  </si>
  <si>
    <t>C274</t>
  </si>
  <si>
    <t>C135</t>
  </si>
  <si>
    <t>C145</t>
  </si>
  <si>
    <t>C155</t>
  </si>
  <si>
    <t>C165</t>
  </si>
  <si>
    <t>C175</t>
  </si>
  <si>
    <t>C205</t>
  </si>
  <si>
    <t>C215</t>
  </si>
  <si>
    <t>C195</t>
  </si>
  <si>
    <t>C225</t>
  </si>
  <si>
    <t>C235</t>
  </si>
  <si>
    <t>C245</t>
  </si>
  <si>
    <t>C255</t>
  </si>
  <si>
    <t>C265</t>
  </si>
  <si>
    <t>C275</t>
  </si>
  <si>
    <t>C1</t>
  </si>
  <si>
    <t>3W3_RA_MALE_NORCOMP</t>
  </si>
  <si>
    <t>C136</t>
  </si>
  <si>
    <t>C146</t>
  </si>
  <si>
    <t>C2</t>
  </si>
  <si>
    <t>C156</t>
  </si>
  <si>
    <t>C166</t>
  </si>
  <si>
    <t>C176</t>
  </si>
  <si>
    <t>C206</t>
  </si>
  <si>
    <t>C186</t>
  </si>
  <si>
    <t>5W5_RA_MALE_NORCOMP</t>
  </si>
  <si>
    <t>R2</t>
  </si>
  <si>
    <t>C216</t>
  </si>
  <si>
    <t>C196</t>
  </si>
  <si>
    <t>C226</t>
  </si>
  <si>
    <t>C236</t>
  </si>
  <si>
    <t>C246</t>
  </si>
  <si>
    <t>C256</t>
  </si>
  <si>
    <t>C266</t>
  </si>
  <si>
    <t>C276</t>
  </si>
  <si>
    <t>R3</t>
  </si>
  <si>
    <t>C4</t>
  </si>
  <si>
    <t>J4</t>
  </si>
  <si>
    <t>C5</t>
  </si>
  <si>
    <t>C137</t>
  </si>
  <si>
    <t>C147</t>
  </si>
  <si>
    <t>C6</t>
  </si>
  <si>
    <t>D6</t>
  </si>
  <si>
    <t>C157</t>
  </si>
  <si>
    <t>C167</t>
  </si>
  <si>
    <t>C177</t>
  </si>
  <si>
    <t>C207</t>
  </si>
  <si>
    <t>C217</t>
  </si>
  <si>
    <t>C197</t>
  </si>
  <si>
    <t>C227</t>
  </si>
  <si>
    <t>C237</t>
  </si>
  <si>
    <t>C247</t>
  </si>
  <si>
    <t>C10</t>
  </si>
  <si>
    <t>D10</t>
  </si>
  <si>
    <t>D7</t>
  </si>
  <si>
    <t>C257</t>
  </si>
  <si>
    <t>C267</t>
  </si>
  <si>
    <t>C12</t>
  </si>
  <si>
    <t>D12</t>
  </si>
  <si>
    <t>C277</t>
  </si>
  <si>
    <t>D13</t>
  </si>
  <si>
    <t>R7</t>
  </si>
  <si>
    <t>RES0805_VH</t>
  </si>
  <si>
    <t>R11</t>
  </si>
  <si>
    <t>D15</t>
  </si>
  <si>
    <t>SMCJ58A</t>
  </si>
  <si>
    <t>J14</t>
  </si>
  <si>
    <t>R12</t>
  </si>
  <si>
    <t>C16</t>
  </si>
  <si>
    <t>D16</t>
  </si>
  <si>
    <t>C17</t>
  </si>
  <si>
    <t>D17</t>
  </si>
  <si>
    <t>R14</t>
  </si>
  <si>
    <t>J16</t>
  </si>
  <si>
    <t>C8</t>
  </si>
  <si>
    <t>C20</t>
  </si>
  <si>
    <t>C18</t>
  </si>
  <si>
    <t>R15</t>
  </si>
  <si>
    <t>C21</t>
  </si>
  <si>
    <t>C19</t>
  </si>
  <si>
    <t>RES2512_TEC</t>
  </si>
  <si>
    <t>J18</t>
  </si>
  <si>
    <t>C22</t>
  </si>
  <si>
    <t>C23</t>
  </si>
  <si>
    <t>R8</t>
  </si>
  <si>
    <t>C24</t>
  </si>
  <si>
    <t>R22</t>
  </si>
  <si>
    <t>C26</t>
  </si>
  <si>
    <t>R23</t>
  </si>
  <si>
    <t>C27</t>
  </si>
  <si>
    <t>C9</t>
  </si>
  <si>
    <t>C28</t>
  </si>
  <si>
    <t>D9</t>
  </si>
  <si>
    <t>R25</t>
  </si>
  <si>
    <t>R26</t>
  </si>
  <si>
    <t>C32</t>
  </si>
  <si>
    <t>C33</t>
  </si>
  <si>
    <t>R9</t>
  </si>
  <si>
    <t>C34</t>
  </si>
  <si>
    <t>C140</t>
  </si>
  <si>
    <t>C35</t>
  </si>
  <si>
    <t>C150</t>
  </si>
  <si>
    <t>C138</t>
  </si>
  <si>
    <t>C160</t>
  </si>
  <si>
    <t>C37</t>
  </si>
  <si>
    <t>C148</t>
  </si>
  <si>
    <t>C170</t>
  </si>
  <si>
    <t>C158</t>
  </si>
  <si>
    <t>C200</t>
  </si>
  <si>
    <t>C180</t>
  </si>
  <si>
    <t>C39</t>
  </si>
  <si>
    <t>C168</t>
  </si>
  <si>
    <t>C210</t>
  </si>
  <si>
    <t>C190</t>
  </si>
  <si>
    <t>C42</t>
  </si>
  <si>
    <t>C178</t>
  </si>
  <si>
    <t>C220</t>
  </si>
  <si>
    <t>C43</t>
  </si>
  <si>
    <t>C208</t>
  </si>
  <si>
    <t>C188</t>
  </si>
  <si>
    <t>C230</t>
  </si>
  <si>
    <t>C44</t>
  </si>
  <si>
    <t>C218</t>
  </si>
  <si>
    <t>C198</t>
  </si>
  <si>
    <t>C240</t>
  </si>
  <si>
    <t>R41</t>
  </si>
  <si>
    <t>C45</t>
  </si>
  <si>
    <t>C228</t>
  </si>
  <si>
    <t>C250</t>
  </si>
  <si>
    <t>R42</t>
  </si>
  <si>
    <t>C238</t>
  </si>
  <si>
    <t>C260</t>
  </si>
  <si>
    <t>C47</t>
  </si>
  <si>
    <t>C248</t>
  </si>
  <si>
    <t>C270</t>
  </si>
  <si>
    <t>C48</t>
  </si>
  <si>
    <t>C258</t>
  </si>
  <si>
    <t>C268</t>
  </si>
  <si>
    <t>C278</t>
  </si>
  <si>
    <t>R51</t>
  </si>
  <si>
    <t>R52</t>
  </si>
  <si>
    <t>R53</t>
  </si>
  <si>
    <t>C57</t>
  </si>
  <si>
    <t>R54</t>
  </si>
  <si>
    <t>C58</t>
  </si>
  <si>
    <t>C60</t>
  </si>
  <si>
    <t>C59</t>
  </si>
  <si>
    <t>C61</t>
  </si>
  <si>
    <t>BOARD</t>
  </si>
  <si>
    <t>Test Point Summary Report</t>
  </si>
  <si>
    <t>=======================================================================</t>
  </si>
  <si>
    <t>Design Units:(mm)</t>
  </si>
  <si>
    <t>Nets needing Test Points</t>
  </si>
  <si>
    <t>Net Name        Required  Needed</t>
  </si>
  <si>
    <t>================================</t>
  </si>
  <si>
    <t xml:space="preserve">GND             </t>
  </si>
  <si>
    <t>Rev</t>
  </si>
  <si>
    <t>APPLICATION</t>
  </si>
  <si>
    <t>Tooling Partname</t>
  </si>
  <si>
    <t>IMAX (A)</t>
  </si>
  <si>
    <t>UMAX (V)</t>
  </si>
  <si>
    <t>TOL (%)</t>
  </si>
  <si>
    <t>TEMP MAX  (C)</t>
  </si>
  <si>
    <t>Supplier Name</t>
  </si>
  <si>
    <t>Supplier Order Number</t>
  </si>
  <si>
    <t>Digikey</t>
  </si>
  <si>
    <t>490-3285-1-ND</t>
  </si>
  <si>
    <t>Farnell</t>
  </si>
  <si>
    <t>311-10.0KLRCT-ND</t>
  </si>
  <si>
    <t>SMAJ54ALFCT-ND</t>
  </si>
  <si>
    <t>MOC207M-ND</t>
  </si>
  <si>
    <t>1283127RL</t>
  </si>
  <si>
    <t>~4.5MCD @ 5MA, 571NM</t>
  </si>
  <si>
    <t>GENERAL</t>
  </si>
  <si>
    <t>Mouser</t>
  </si>
  <si>
    <t>78-VLMG1300-GS08</t>
  </si>
  <si>
    <t>VLMG1300-GS08CT-ND</t>
  </si>
  <si>
    <t>AUTOMOTIVE</t>
  </si>
  <si>
    <t>---</t>
  </si>
  <si>
    <t>490-10505-1-ND</t>
  </si>
  <si>
    <t>584-ADUM1250WSRZ</t>
  </si>
  <si>
    <t>ADUM1250WSRZ-RL7CT-ND</t>
  </si>
  <si>
    <t>81-GCJ31CR72A105K1L</t>
  </si>
  <si>
    <t>NOR1212-ND</t>
  </si>
  <si>
    <t>R33,R34,R35,R36,R58,R59,R60</t>
  </si>
  <si>
    <t>C130,C131,C132,C133,C185,C281,C282</t>
  </si>
  <si>
    <t>81-GCM155R71C104KA5D</t>
  </si>
  <si>
    <t>579-24AA02UIDT-I/OT</t>
  </si>
  <si>
    <t>81-GRM219R61E75KA3D</t>
  </si>
  <si>
    <t>710-860040880011</t>
  </si>
  <si>
    <t>636-684M7W2203L461</t>
  </si>
  <si>
    <t>Analog_Devices</t>
  </si>
  <si>
    <t>700-MAX6620ATI</t>
  </si>
  <si>
    <t>AST01528</t>
  </si>
  <si>
    <t>S1,S2</t>
  </si>
  <si>
    <t>CAS_220B</t>
  </si>
  <si>
    <t>CAS-220TB, DIPSWITCH, DPDT</t>
  </si>
  <si>
    <t>CAS220GCT-ND</t>
  </si>
  <si>
    <t>Copal Electronics Inc.</t>
  </si>
  <si>
    <t>CAS-220TB</t>
  </si>
  <si>
    <t>Arrow Electronics</t>
  </si>
  <si>
    <t>810-C5750X7S2A226280</t>
  </si>
  <si>
    <t>2T</t>
  </si>
  <si>
    <t>AST02347</t>
  </si>
  <si>
    <t>U11</t>
  </si>
  <si>
    <t>ADM7172</t>
  </si>
  <si>
    <t>ADM7172, 3V3 2A ULTRALOW NOISE LDO</t>
  </si>
  <si>
    <t>ADM7172ACPZ-3.3-R7CT-ND</t>
  </si>
  <si>
    <t>ADM7172ACPZ-3.3-R7</t>
  </si>
  <si>
    <t>9240276RL</t>
  </si>
  <si>
    <t>AST00042</t>
  </si>
  <si>
    <t>1NF</t>
  </si>
  <si>
    <t>GRM1555C1H102JA01D</t>
  </si>
  <si>
    <t>490-3244-1-ND</t>
  </si>
  <si>
    <t>AST02465</t>
  </si>
  <si>
    <t>D15,D16,D17,D18</t>
  </si>
  <si>
    <t>SMCJ12A, DIODE, VOLTAGE SUPPRESION, TRANSIENT 12 V</t>
  </si>
  <si>
    <t>SMCJ12A</t>
  </si>
  <si>
    <t>576-SMCJ12A</t>
  </si>
  <si>
    <t>AST02471</t>
  </si>
  <si>
    <t>RCLAMP0582BQ</t>
  </si>
  <si>
    <t>ULTRA-LOW CAPACITANCE TVS FOR ESD AND CDE PROTECTION SOT523 SC75 SEMTECH</t>
  </si>
  <si>
    <t>Semtech</t>
  </si>
  <si>
    <t>RCLAMP0582BQTCT</t>
  </si>
  <si>
    <t>RCLAMP0582BQTCTCT-ND</t>
  </si>
  <si>
    <t>AST01704</t>
  </si>
  <si>
    <t>1M</t>
  </si>
  <si>
    <t>RES, 1M, 150 V, 0805, 125 MW, Â± 1%, THICK FILM, AUTOMOTIVE</t>
  </si>
  <si>
    <t>CRCW08051M00FKEA</t>
  </si>
  <si>
    <t>AST02462</t>
  </si>
  <si>
    <t>5V</t>
  </si>
  <si>
    <t>TRS_2_4811</t>
  </si>
  <si>
    <t>TRS 2-4811, ISOLATED DC/DC CONVERTER 48V INPUT 5V OUTPUT</t>
  </si>
  <si>
    <t>TRS2-4811</t>
  </si>
  <si>
    <t>AST02476</t>
  </si>
  <si>
    <t>CAP, 1000PF, 0603, 5%, 100V, C0G</t>
  </si>
  <si>
    <t>GRM1885C2A102JA01D</t>
  </si>
  <si>
    <t>81-GRM1885C2A102JA01</t>
  </si>
  <si>
    <t>Alt1.Supplier Order Number</t>
  </si>
  <si>
    <t>Alt2.Supplier Name</t>
  </si>
  <si>
    <t>Alt2.Supplier Order Number</t>
  </si>
  <si>
    <t>Wurth Elektronik</t>
  </si>
  <si>
    <t>Alt1.Supplier Name</t>
  </si>
  <si>
    <t>PCB03117-01</t>
  </si>
  <si>
    <t>AST02369</t>
  </si>
  <si>
    <t>CAP, CER, 10UF, 10%, 100V, 1210, X7S</t>
  </si>
  <si>
    <t>10uF</t>
  </si>
  <si>
    <t>GRM32EC72A106KE05L</t>
  </si>
  <si>
    <t>81-GRM32EC72A106KE05</t>
  </si>
  <si>
    <t>R61</t>
  </si>
  <si>
    <t>C1,C2,C4,C5,C6,C8,C9,C10,C12,C13,C14,C15,C16,C17,C18,C19,C20,C21,C22,C23,C24,C26,C27,C28,C37,C39,C57,C58,C60,C61,C62,C64,C65,C66,C68,C69,C70,C71,C72,C74,C195,C196,C197,C198,C199,C200,C201,C202,C203,C204,C205,C206,C207,C208,C209,C210,C211,C212,C213,C214,C215,C216,C217,C218,C219,C220,C221,C222,C223,C224,C225,C226,C227,C228,C229,C230,C231,C232,C233,C234,C235,C236,C237,C238,C239,C240,C241,C242,C243,C244,C245,C246,C247,C248,C249,C250,C251,C252,C253,C254,C255,C256,C257,C258,C259,C260,C261,C262,C263,C264,C265,C266,C267,C268,C269,C270,C271,C272,C273,C274,C275,C276,C277,C278,C284,C285,C287,C289,C291,C293,C295,C328,C329,C330,C331,C332,C333,C334,C335,C336,C337,C338,C339,C340,C341,C342,C343,C344,C345,C346,C351,C352</t>
  </si>
  <si>
    <t>C127,C128,C129,C184,C279,C280,C296,C299,C301,C302</t>
  </si>
  <si>
    <t>CAP, 1NF, 0402, 5%, 50V, C0G(NP0)</t>
  </si>
  <si>
    <t>C283,C355,C356,C357,C358,C359,C360</t>
  </si>
  <si>
    <t>C304,C305,C306,C347,C348,C349,C350,C353,C354</t>
  </si>
  <si>
    <t>D19,D20,D21,D22,D23</t>
  </si>
  <si>
    <t>J1,J2,J3,J4,J5,J6,J7,J8,J9,J10,J12,J14,J16,J18</t>
  </si>
  <si>
    <t>AST02184</t>
  </si>
  <si>
    <t>R19,R20,R22,R23,R25,R26</t>
  </si>
  <si>
    <t>100R</t>
  </si>
  <si>
    <t>RES, 100R, 50V, 1%, 63M, 0402, 100PPM, AUTOMOTIVE</t>
  </si>
  <si>
    <t>CRCW0402100RFKED</t>
  </si>
  <si>
    <t>AST00657</t>
  </si>
  <si>
    <t>515-1049F</t>
  </si>
  <si>
    <t>LIGHT PIPE, SINGLE, 3MM</t>
  </si>
  <si>
    <t>Dialight</t>
  </si>
  <si>
    <t>S. Damstra</t>
  </si>
  <si>
    <t>Xpedition Layout - Version 120.0.1736.5736</t>
  </si>
  <si>
    <t>Job Directory:    M:\VIEWlogic\Projects\LOFAR_2\APSPU\APSPU_rev2\APSPU\PCB\</t>
  </si>
  <si>
    <t>Test Point Log:   testptsum02.txt</t>
  </si>
  <si>
    <t>Tue Feb 22 15:52:24 2022</t>
  </si>
  <si>
    <t>Net Name</t>
  </si>
  <si>
    <t>Ref</t>
  </si>
  <si>
    <t>X</t>
  </si>
  <si>
    <t>Y</t>
  </si>
  <si>
    <t>Side</t>
  </si>
  <si>
    <t>Location</t>
  </si>
  <si>
    <t>Operation</t>
  </si>
  <si>
    <t>Result</t>
  </si>
  <si>
    <t>================</t>
  </si>
  <si>
    <t>===================</t>
  </si>
  <si>
    <t>===========</t>
  </si>
  <si>
    <t>========</t>
  </si>
  <si>
    <t>===============</t>
  </si>
  <si>
    <t>======</t>
  </si>
  <si>
    <t>RCU2_D_OUT_P</t>
  </si>
  <si>
    <t>TP4</t>
  </si>
  <si>
    <t>Top</t>
  </si>
  <si>
    <t>Hanger</t>
  </si>
  <si>
    <t>Add</t>
  </si>
  <si>
    <t>Succeeded</t>
  </si>
  <si>
    <t>RCU2_A_OUT_P</t>
  </si>
  <si>
    <t>TP3</t>
  </si>
  <si>
    <t>APSCT_OUT_P</t>
  </si>
  <si>
    <t>TP2</t>
  </si>
  <si>
    <t>Trace</t>
  </si>
  <si>
    <t>LBA_8V_OUT_P</t>
  </si>
  <si>
    <t>TP1</t>
  </si>
  <si>
    <t>$HEADER$</t>
  </si>
  <si>
    <t>$END HEADER$</t>
  </si>
  <si>
    <t>$PART_SECTION_BEGIN$</t>
  </si>
  <si>
    <t>$PART_SECTION_END$</t>
  </si>
  <si>
    <t>$FIDUCIAL_SECTION_BEGIN$</t>
  </si>
  <si>
    <t>$FIDUCIAL_SECTION_END$</t>
  </si>
  <si>
    <t>C301</t>
  </si>
  <si>
    <t>C281</t>
  </si>
  <si>
    <t>C291</t>
  </si>
  <si>
    <t>C279</t>
  </si>
  <si>
    <t>C289</t>
  </si>
  <si>
    <t>C331</t>
  </si>
  <si>
    <t>C299</t>
  </si>
  <si>
    <t>C341</t>
  </si>
  <si>
    <t>C329</t>
  </si>
  <si>
    <t>C351</t>
  </si>
  <si>
    <t>C339</t>
  </si>
  <si>
    <t>C349</t>
  </si>
  <si>
    <t>C359</t>
  </si>
  <si>
    <t>C302</t>
  </si>
  <si>
    <t>C282</t>
  </si>
  <si>
    <t>C332</t>
  </si>
  <si>
    <t>C342</t>
  </si>
  <si>
    <t>C352</t>
  </si>
  <si>
    <t>C283</t>
  </si>
  <si>
    <t>C293</t>
  </si>
  <si>
    <t>C333</t>
  </si>
  <si>
    <t>C343</t>
  </si>
  <si>
    <t>C353</t>
  </si>
  <si>
    <t>C304</t>
  </si>
  <si>
    <t>C284</t>
  </si>
  <si>
    <t>C334</t>
  </si>
  <si>
    <t>C344</t>
  </si>
  <si>
    <t>C354</t>
  </si>
  <si>
    <t>C305</t>
  </si>
  <si>
    <t>C285</t>
  </si>
  <si>
    <t>C295</t>
  </si>
  <si>
    <t>C335</t>
  </si>
  <si>
    <t>C345</t>
  </si>
  <si>
    <t>C355</t>
  </si>
  <si>
    <t>S1</t>
  </si>
  <si>
    <t>S2</t>
  </si>
  <si>
    <t>C306</t>
  </si>
  <si>
    <t>C296</t>
  </si>
  <si>
    <t>C336</t>
  </si>
  <si>
    <t>C346</t>
  </si>
  <si>
    <t>C356</t>
  </si>
  <si>
    <t>C287</t>
  </si>
  <si>
    <t>C337</t>
  </si>
  <si>
    <t>C347</t>
  </si>
  <si>
    <t>D20</t>
  </si>
  <si>
    <t>C357</t>
  </si>
  <si>
    <t>D21</t>
  </si>
  <si>
    <t>D19</t>
  </si>
  <si>
    <t>D22</t>
  </si>
  <si>
    <t>D23</t>
  </si>
  <si>
    <t>C280</t>
  </si>
  <si>
    <t>C330</t>
  </si>
  <si>
    <t>C340</t>
  </si>
  <si>
    <t>C328</t>
  </si>
  <si>
    <t>C350</t>
  </si>
  <si>
    <t>C338</t>
  </si>
  <si>
    <t>C360</t>
  </si>
  <si>
    <t>C348</t>
  </si>
  <si>
    <t>C358</t>
  </si>
  <si>
    <t>PARTNUMBER</t>
  </si>
  <si>
    <t>ROTATION</t>
  </si>
  <si>
    <t>SIDE</t>
  </si>
  <si>
    <t>BOTTOM?</t>
  </si>
  <si>
    <t>ITEM</t>
  </si>
  <si>
    <t>MPA00032</t>
  </si>
  <si>
    <t>QR CODE LABEL 10 X 10MM WITH 2MM WHITE BORDER = 14 X14 MM IN TOTAL.</t>
  </si>
  <si>
    <t>BOM00132 rev 2.01</t>
  </si>
  <si>
    <t>2.01</t>
  </si>
  <si>
    <t>Remarks</t>
  </si>
  <si>
    <t>Mechanical part, see PAD00055</t>
  </si>
  <si>
    <t>Assembling Company</t>
  </si>
  <si>
    <t>Open for suggestions</t>
  </si>
  <si>
    <t>Mechanical part, see PAD00056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</si>
</sst>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Verdana"/>
      <family val="2"/>
    </font>
    <font>
      <sz val="12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2"/>
      <color rgb="FF006100"/>
      <name val="verdana"/>
      <family val="2"/>
    </font>
    <font>
      <sz val="12"/>
      <color rgb="FF9C0006"/>
      <name val="verdana"/>
      <family val="2"/>
    </font>
    <font>
      <sz val="12"/>
      <color rgb="FF9C6500"/>
      <name val="verdana"/>
      <family val="2"/>
    </font>
    <font>
      <sz val="12"/>
      <color rgb="FF3F3F76"/>
      <name val="verdana"/>
      <family val="2"/>
    </font>
    <font>
      <b/>
      <sz val="12"/>
      <color rgb="FF3F3F3F"/>
      <name val="verdana"/>
      <family val="2"/>
    </font>
    <font>
      <b/>
      <sz val="12"/>
      <color rgb="FFFA7D00"/>
      <name val="verdana"/>
      <family val="2"/>
    </font>
    <font>
      <sz val="12"/>
      <color rgb="FFFA7D00"/>
      <name val="verdana"/>
      <family val="2"/>
    </font>
    <font>
      <b/>
      <sz val="12"/>
      <color theme="0"/>
      <name val="verdana"/>
      <family val="2"/>
    </font>
    <font>
      <sz val="12"/>
      <color rgb="FFFF0000"/>
      <name val="verdana"/>
      <family val="2"/>
    </font>
    <font>
      <i/>
      <sz val="12"/>
      <color rgb="FF7F7F7F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  <font>
      <sz val="10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4">
    <xf numFmtId="0" fontId="0" fillId="0" borderId="0" xfId="0"/>
    <xf numFmtId="0" fontId="18" fillId="0" borderId="0" xfId="42"/>
    <xf numFmtId="0" fontId="19" fillId="0" borderId="0" xfId="42" applyFont="1"/>
    <xf numFmtId="0" fontId="20" fillId="0" borderId="0" xfId="42" applyFont="1"/>
    <xf numFmtId="49" fontId="20" fillId="0" borderId="0" xfId="42" applyNumberFormat="1" applyFont="1" applyAlignment="1">
      <alignment horizontal="left"/>
    </xf>
    <xf numFmtId="49" fontId="20" fillId="0" borderId="0" xfId="42" applyNumberFormat="1" applyFont="1" applyAlignment="1">
      <alignment horizontal="center"/>
    </xf>
    <xf numFmtId="14" fontId="20" fillId="0" borderId="0" xfId="42" applyNumberFormat="1" applyFont="1" applyAlignment="1">
      <alignment horizontal="center"/>
    </xf>
    <xf numFmtId="0" fontId="20" fillId="0" borderId="0" xfId="42" applyFont="1" applyAlignment="1">
      <alignment horizontal="center"/>
    </xf>
    <xf numFmtId="0" fontId="18" fillId="0" borderId="10" xfId="42" applyBorder="1"/>
    <xf numFmtId="0" fontId="20" fillId="0" borderId="11" xfId="42" applyFont="1" applyBorder="1"/>
    <xf numFmtId="0" fontId="18" fillId="0" borderId="12" xfId="42" applyBorder="1"/>
    <xf numFmtId="0" fontId="20" fillId="0" borderId="13" xfId="42" applyFont="1" applyBorder="1"/>
    <xf numFmtId="0" fontId="20" fillId="0" borderId="14" xfId="42" applyFont="1" applyBorder="1"/>
    <xf numFmtId="0" fontId="18" fillId="0" borderId="15" xfId="42" applyBorder="1"/>
    <xf numFmtId="0" fontId="20" fillId="0" borderId="16" xfId="42" applyFont="1" applyBorder="1"/>
    <xf numFmtId="14" fontId="18" fillId="0" borderId="15" xfId="42" applyNumberFormat="1" applyBorder="1"/>
    <xf numFmtId="0" fontId="20" fillId="0" borderId="17" xfId="42" applyFont="1" applyBorder="1"/>
    <xf numFmtId="0" fontId="20" fillId="0" borderId="18" xfId="42" applyFont="1" applyBorder="1"/>
    <xf numFmtId="0" fontId="20" fillId="0" borderId="19" xfId="42" applyFont="1" applyBorder="1"/>
    <xf numFmtId="0" fontId="18" fillId="0" borderId="20" xfId="42" applyBorder="1"/>
    <xf numFmtId="0" fontId="20" fillId="0" borderId="21" xfId="42" applyFont="1" applyBorder="1"/>
    <xf numFmtId="0" fontId="21" fillId="0" borderId="0" xfId="42" applyFont="1"/>
    <xf numFmtId="0" fontId="18" fillId="0" borderId="0" xfId="42" applyAlignment="1">
      <alignment vertical="top"/>
    </xf>
    <xf numFmtId="0" fontId="18" fillId="0" borderId="0" xfId="42" applyAlignment="1">
      <alignment vertical="top" wrapText="1"/>
    </xf>
    <xf numFmtId="0" fontId="22" fillId="0" borderId="0" xfId="42" applyFont="1"/>
    <xf numFmtId="14" fontId="18" fillId="0" borderId="15" xfId="42" applyNumberFormat="1" applyBorder="1" applyAlignment="1">
      <alignment horizontal="center" vertical="top"/>
    </xf>
    <xf numFmtId="14" fontId="18" fillId="0" borderId="20" xfId="42" applyNumberFormat="1" applyBorder="1" applyAlignment="1">
      <alignment horizontal="center" vertical="top"/>
    </xf>
    <xf numFmtId="14" fontId="18" fillId="0" borderId="22" xfId="42" applyNumberFormat="1" applyBorder="1" applyAlignment="1">
      <alignment horizontal="center" vertical="top"/>
    </xf>
    <xf numFmtId="14" fontId="18" fillId="0" borderId="0" xfId="42" applyNumberFormat="1"/>
    <xf numFmtId="0" fontId="20" fillId="33" borderId="0" xfId="42" applyFont="1" applyFill="1" applyAlignment="1">
      <alignment horizontal="center"/>
    </xf>
    <xf numFmtId="0" fontId="0" fillId="34" borderId="0" xfId="0" applyFill="1"/>
    <xf numFmtId="0" fontId="0" fillId="34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342900</xdr:colOff>
      <xdr:row>1</xdr:row>
      <xdr:rowOff>638175</xdr:rowOff>
    </xdr:to>
    <xdr:pic>
      <xdr:nvPicPr>
        <xdr:cNvPr id="2" name="Picture 1" descr="Astron_Logo_m5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900" y="161925"/>
          <a:ext cx="35147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7"/>
  <sheetViews>
    <sheetView tabSelected="1" topLeftCell="A7" workbookViewId="0">
      <selection activeCell="A41" sqref="A41"/>
    </sheetView>
  </sheetViews>
  <sheetFormatPr defaultRowHeight="12.75" x14ac:dyDescent="0.2"/>
  <cols>
    <col min="1" max="1" width="11.59765625" style="1" customWidth="1"/>
    <col min="2" max="2" width="20.296875" style="1" customWidth="1"/>
    <col min="3" max="3" width="13" style="1" customWidth="1"/>
    <col min="4" max="4" width="9.59765625" style="1" customWidth="1"/>
    <col min="5" max="256" width="8.796875" style="1"/>
    <col min="257" max="257" width="11.59765625" style="1" customWidth="1"/>
    <col min="258" max="258" width="20.296875" style="1" customWidth="1"/>
    <col min="259" max="259" width="13" style="1" customWidth="1"/>
    <col min="260" max="260" width="8.8984375" style="1" customWidth="1"/>
    <col min="261" max="512" width="8.796875" style="1"/>
    <col min="513" max="513" width="11.59765625" style="1" customWidth="1"/>
    <col min="514" max="514" width="20.296875" style="1" customWidth="1"/>
    <col min="515" max="515" width="13" style="1" customWidth="1"/>
    <col min="516" max="516" width="8.8984375" style="1" customWidth="1"/>
    <col min="517" max="768" width="8.796875" style="1"/>
    <col min="769" max="769" width="11.59765625" style="1" customWidth="1"/>
    <col min="770" max="770" width="20.296875" style="1" customWidth="1"/>
    <col min="771" max="771" width="13" style="1" customWidth="1"/>
    <col min="772" max="772" width="8.8984375" style="1" customWidth="1"/>
    <col min="773" max="1024" width="8.796875" style="1"/>
    <col min="1025" max="1025" width="11.59765625" style="1" customWidth="1"/>
    <col min="1026" max="1026" width="20.296875" style="1" customWidth="1"/>
    <col min="1027" max="1027" width="13" style="1" customWidth="1"/>
    <col min="1028" max="1028" width="8.8984375" style="1" customWidth="1"/>
    <col min="1029" max="1280" width="8.796875" style="1"/>
    <col min="1281" max="1281" width="11.59765625" style="1" customWidth="1"/>
    <col min="1282" max="1282" width="20.296875" style="1" customWidth="1"/>
    <col min="1283" max="1283" width="13" style="1" customWidth="1"/>
    <col min="1284" max="1284" width="8.8984375" style="1" customWidth="1"/>
    <col min="1285" max="1536" width="8.796875" style="1"/>
    <col min="1537" max="1537" width="11.59765625" style="1" customWidth="1"/>
    <col min="1538" max="1538" width="20.296875" style="1" customWidth="1"/>
    <col min="1539" max="1539" width="13" style="1" customWidth="1"/>
    <col min="1540" max="1540" width="8.8984375" style="1" customWidth="1"/>
    <col min="1541" max="1792" width="8.796875" style="1"/>
    <col min="1793" max="1793" width="11.59765625" style="1" customWidth="1"/>
    <col min="1794" max="1794" width="20.296875" style="1" customWidth="1"/>
    <col min="1795" max="1795" width="13" style="1" customWidth="1"/>
    <col min="1796" max="1796" width="8.8984375" style="1" customWidth="1"/>
    <col min="1797" max="2048" width="8.796875" style="1"/>
    <col min="2049" max="2049" width="11.59765625" style="1" customWidth="1"/>
    <col min="2050" max="2050" width="20.296875" style="1" customWidth="1"/>
    <col min="2051" max="2051" width="13" style="1" customWidth="1"/>
    <col min="2052" max="2052" width="8.8984375" style="1" customWidth="1"/>
    <col min="2053" max="2304" width="8.796875" style="1"/>
    <col min="2305" max="2305" width="11.59765625" style="1" customWidth="1"/>
    <col min="2306" max="2306" width="20.296875" style="1" customWidth="1"/>
    <col min="2307" max="2307" width="13" style="1" customWidth="1"/>
    <col min="2308" max="2308" width="8.8984375" style="1" customWidth="1"/>
    <col min="2309" max="2560" width="8.796875" style="1"/>
    <col min="2561" max="2561" width="11.59765625" style="1" customWidth="1"/>
    <col min="2562" max="2562" width="20.296875" style="1" customWidth="1"/>
    <col min="2563" max="2563" width="13" style="1" customWidth="1"/>
    <col min="2564" max="2564" width="8.8984375" style="1" customWidth="1"/>
    <col min="2565" max="2816" width="8.796875" style="1"/>
    <col min="2817" max="2817" width="11.59765625" style="1" customWidth="1"/>
    <col min="2818" max="2818" width="20.296875" style="1" customWidth="1"/>
    <col min="2819" max="2819" width="13" style="1" customWidth="1"/>
    <col min="2820" max="2820" width="8.8984375" style="1" customWidth="1"/>
    <col min="2821" max="3072" width="8.796875" style="1"/>
    <col min="3073" max="3073" width="11.59765625" style="1" customWidth="1"/>
    <col min="3074" max="3074" width="20.296875" style="1" customWidth="1"/>
    <col min="3075" max="3075" width="13" style="1" customWidth="1"/>
    <col min="3076" max="3076" width="8.8984375" style="1" customWidth="1"/>
    <col min="3077" max="3328" width="8.796875" style="1"/>
    <col min="3329" max="3329" width="11.59765625" style="1" customWidth="1"/>
    <col min="3330" max="3330" width="20.296875" style="1" customWidth="1"/>
    <col min="3331" max="3331" width="13" style="1" customWidth="1"/>
    <col min="3332" max="3332" width="8.8984375" style="1" customWidth="1"/>
    <col min="3333" max="3584" width="8.796875" style="1"/>
    <col min="3585" max="3585" width="11.59765625" style="1" customWidth="1"/>
    <col min="3586" max="3586" width="20.296875" style="1" customWidth="1"/>
    <col min="3587" max="3587" width="13" style="1" customWidth="1"/>
    <col min="3588" max="3588" width="8.8984375" style="1" customWidth="1"/>
    <col min="3589" max="3840" width="8.796875" style="1"/>
    <col min="3841" max="3841" width="11.59765625" style="1" customWidth="1"/>
    <col min="3842" max="3842" width="20.296875" style="1" customWidth="1"/>
    <col min="3843" max="3843" width="13" style="1" customWidth="1"/>
    <col min="3844" max="3844" width="8.8984375" style="1" customWidth="1"/>
    <col min="3845" max="4096" width="8.796875" style="1"/>
    <col min="4097" max="4097" width="11.59765625" style="1" customWidth="1"/>
    <col min="4098" max="4098" width="20.296875" style="1" customWidth="1"/>
    <col min="4099" max="4099" width="13" style="1" customWidth="1"/>
    <col min="4100" max="4100" width="8.8984375" style="1" customWidth="1"/>
    <col min="4101" max="4352" width="8.796875" style="1"/>
    <col min="4353" max="4353" width="11.59765625" style="1" customWidth="1"/>
    <col min="4354" max="4354" width="20.296875" style="1" customWidth="1"/>
    <col min="4355" max="4355" width="13" style="1" customWidth="1"/>
    <col min="4356" max="4356" width="8.8984375" style="1" customWidth="1"/>
    <col min="4357" max="4608" width="8.796875" style="1"/>
    <col min="4609" max="4609" width="11.59765625" style="1" customWidth="1"/>
    <col min="4610" max="4610" width="20.296875" style="1" customWidth="1"/>
    <col min="4611" max="4611" width="13" style="1" customWidth="1"/>
    <col min="4612" max="4612" width="8.8984375" style="1" customWidth="1"/>
    <col min="4613" max="4864" width="8.796875" style="1"/>
    <col min="4865" max="4865" width="11.59765625" style="1" customWidth="1"/>
    <col min="4866" max="4866" width="20.296875" style="1" customWidth="1"/>
    <col min="4867" max="4867" width="13" style="1" customWidth="1"/>
    <col min="4868" max="4868" width="8.8984375" style="1" customWidth="1"/>
    <col min="4869" max="5120" width="8.796875" style="1"/>
    <col min="5121" max="5121" width="11.59765625" style="1" customWidth="1"/>
    <col min="5122" max="5122" width="20.296875" style="1" customWidth="1"/>
    <col min="5123" max="5123" width="13" style="1" customWidth="1"/>
    <col min="5124" max="5124" width="8.8984375" style="1" customWidth="1"/>
    <col min="5125" max="5376" width="8.796875" style="1"/>
    <col min="5377" max="5377" width="11.59765625" style="1" customWidth="1"/>
    <col min="5378" max="5378" width="20.296875" style="1" customWidth="1"/>
    <col min="5379" max="5379" width="13" style="1" customWidth="1"/>
    <col min="5380" max="5380" width="8.8984375" style="1" customWidth="1"/>
    <col min="5381" max="5632" width="8.796875" style="1"/>
    <col min="5633" max="5633" width="11.59765625" style="1" customWidth="1"/>
    <col min="5634" max="5634" width="20.296875" style="1" customWidth="1"/>
    <col min="5635" max="5635" width="13" style="1" customWidth="1"/>
    <col min="5636" max="5636" width="8.8984375" style="1" customWidth="1"/>
    <col min="5637" max="5888" width="8.796875" style="1"/>
    <col min="5889" max="5889" width="11.59765625" style="1" customWidth="1"/>
    <col min="5890" max="5890" width="20.296875" style="1" customWidth="1"/>
    <col min="5891" max="5891" width="13" style="1" customWidth="1"/>
    <col min="5892" max="5892" width="8.8984375" style="1" customWidth="1"/>
    <col min="5893" max="6144" width="8.796875" style="1"/>
    <col min="6145" max="6145" width="11.59765625" style="1" customWidth="1"/>
    <col min="6146" max="6146" width="20.296875" style="1" customWidth="1"/>
    <col min="6147" max="6147" width="13" style="1" customWidth="1"/>
    <col min="6148" max="6148" width="8.8984375" style="1" customWidth="1"/>
    <col min="6149" max="6400" width="8.796875" style="1"/>
    <col min="6401" max="6401" width="11.59765625" style="1" customWidth="1"/>
    <col min="6402" max="6402" width="20.296875" style="1" customWidth="1"/>
    <col min="6403" max="6403" width="13" style="1" customWidth="1"/>
    <col min="6404" max="6404" width="8.8984375" style="1" customWidth="1"/>
    <col min="6405" max="6656" width="8.796875" style="1"/>
    <col min="6657" max="6657" width="11.59765625" style="1" customWidth="1"/>
    <col min="6658" max="6658" width="20.296875" style="1" customWidth="1"/>
    <col min="6659" max="6659" width="13" style="1" customWidth="1"/>
    <col min="6660" max="6660" width="8.8984375" style="1" customWidth="1"/>
    <col min="6661" max="6912" width="8.796875" style="1"/>
    <col min="6913" max="6913" width="11.59765625" style="1" customWidth="1"/>
    <col min="6914" max="6914" width="20.296875" style="1" customWidth="1"/>
    <col min="6915" max="6915" width="13" style="1" customWidth="1"/>
    <col min="6916" max="6916" width="8.8984375" style="1" customWidth="1"/>
    <col min="6917" max="7168" width="8.796875" style="1"/>
    <col min="7169" max="7169" width="11.59765625" style="1" customWidth="1"/>
    <col min="7170" max="7170" width="20.296875" style="1" customWidth="1"/>
    <col min="7171" max="7171" width="13" style="1" customWidth="1"/>
    <col min="7172" max="7172" width="8.8984375" style="1" customWidth="1"/>
    <col min="7173" max="7424" width="8.796875" style="1"/>
    <col min="7425" max="7425" width="11.59765625" style="1" customWidth="1"/>
    <col min="7426" max="7426" width="20.296875" style="1" customWidth="1"/>
    <col min="7427" max="7427" width="13" style="1" customWidth="1"/>
    <col min="7428" max="7428" width="8.8984375" style="1" customWidth="1"/>
    <col min="7429" max="7680" width="8.796875" style="1"/>
    <col min="7681" max="7681" width="11.59765625" style="1" customWidth="1"/>
    <col min="7682" max="7682" width="20.296875" style="1" customWidth="1"/>
    <col min="7683" max="7683" width="13" style="1" customWidth="1"/>
    <col min="7684" max="7684" width="8.8984375" style="1" customWidth="1"/>
    <col min="7685" max="7936" width="8.796875" style="1"/>
    <col min="7937" max="7937" width="11.59765625" style="1" customWidth="1"/>
    <col min="7938" max="7938" width="20.296875" style="1" customWidth="1"/>
    <col min="7939" max="7939" width="13" style="1" customWidth="1"/>
    <col min="7940" max="7940" width="8.8984375" style="1" customWidth="1"/>
    <col min="7941" max="8192" width="8.796875" style="1"/>
    <col min="8193" max="8193" width="11.59765625" style="1" customWidth="1"/>
    <col min="8194" max="8194" width="20.296875" style="1" customWidth="1"/>
    <col min="8195" max="8195" width="13" style="1" customWidth="1"/>
    <col min="8196" max="8196" width="8.8984375" style="1" customWidth="1"/>
    <col min="8197" max="8448" width="8.796875" style="1"/>
    <col min="8449" max="8449" width="11.59765625" style="1" customWidth="1"/>
    <col min="8450" max="8450" width="20.296875" style="1" customWidth="1"/>
    <col min="8451" max="8451" width="13" style="1" customWidth="1"/>
    <col min="8452" max="8452" width="8.8984375" style="1" customWidth="1"/>
    <col min="8453" max="8704" width="8.796875" style="1"/>
    <col min="8705" max="8705" width="11.59765625" style="1" customWidth="1"/>
    <col min="8706" max="8706" width="20.296875" style="1" customWidth="1"/>
    <col min="8707" max="8707" width="13" style="1" customWidth="1"/>
    <col min="8708" max="8708" width="8.8984375" style="1" customWidth="1"/>
    <col min="8709" max="8960" width="8.796875" style="1"/>
    <col min="8961" max="8961" width="11.59765625" style="1" customWidth="1"/>
    <col min="8962" max="8962" width="20.296875" style="1" customWidth="1"/>
    <col min="8963" max="8963" width="13" style="1" customWidth="1"/>
    <col min="8964" max="8964" width="8.8984375" style="1" customWidth="1"/>
    <col min="8965" max="9216" width="8.796875" style="1"/>
    <col min="9217" max="9217" width="11.59765625" style="1" customWidth="1"/>
    <col min="9218" max="9218" width="20.296875" style="1" customWidth="1"/>
    <col min="9219" max="9219" width="13" style="1" customWidth="1"/>
    <col min="9220" max="9220" width="8.8984375" style="1" customWidth="1"/>
    <col min="9221" max="9472" width="8.796875" style="1"/>
    <col min="9473" max="9473" width="11.59765625" style="1" customWidth="1"/>
    <col min="9474" max="9474" width="20.296875" style="1" customWidth="1"/>
    <col min="9475" max="9475" width="13" style="1" customWidth="1"/>
    <col min="9476" max="9476" width="8.8984375" style="1" customWidth="1"/>
    <col min="9477" max="9728" width="8.796875" style="1"/>
    <col min="9729" max="9729" width="11.59765625" style="1" customWidth="1"/>
    <col min="9730" max="9730" width="20.296875" style="1" customWidth="1"/>
    <col min="9731" max="9731" width="13" style="1" customWidth="1"/>
    <col min="9732" max="9732" width="8.8984375" style="1" customWidth="1"/>
    <col min="9733" max="9984" width="8.796875" style="1"/>
    <col min="9985" max="9985" width="11.59765625" style="1" customWidth="1"/>
    <col min="9986" max="9986" width="20.296875" style="1" customWidth="1"/>
    <col min="9987" max="9987" width="13" style="1" customWidth="1"/>
    <col min="9988" max="9988" width="8.8984375" style="1" customWidth="1"/>
    <col min="9989" max="10240" width="8.796875" style="1"/>
    <col min="10241" max="10241" width="11.59765625" style="1" customWidth="1"/>
    <col min="10242" max="10242" width="20.296875" style="1" customWidth="1"/>
    <col min="10243" max="10243" width="13" style="1" customWidth="1"/>
    <col min="10244" max="10244" width="8.8984375" style="1" customWidth="1"/>
    <col min="10245" max="10496" width="8.796875" style="1"/>
    <col min="10497" max="10497" width="11.59765625" style="1" customWidth="1"/>
    <col min="10498" max="10498" width="20.296875" style="1" customWidth="1"/>
    <col min="10499" max="10499" width="13" style="1" customWidth="1"/>
    <col min="10500" max="10500" width="8.8984375" style="1" customWidth="1"/>
    <col min="10501" max="10752" width="8.796875" style="1"/>
    <col min="10753" max="10753" width="11.59765625" style="1" customWidth="1"/>
    <col min="10754" max="10754" width="20.296875" style="1" customWidth="1"/>
    <col min="10755" max="10755" width="13" style="1" customWidth="1"/>
    <col min="10756" max="10756" width="8.8984375" style="1" customWidth="1"/>
    <col min="10757" max="11008" width="8.796875" style="1"/>
    <col min="11009" max="11009" width="11.59765625" style="1" customWidth="1"/>
    <col min="11010" max="11010" width="20.296875" style="1" customWidth="1"/>
    <col min="11011" max="11011" width="13" style="1" customWidth="1"/>
    <col min="11012" max="11012" width="8.8984375" style="1" customWidth="1"/>
    <col min="11013" max="11264" width="8.796875" style="1"/>
    <col min="11265" max="11265" width="11.59765625" style="1" customWidth="1"/>
    <col min="11266" max="11266" width="20.296875" style="1" customWidth="1"/>
    <col min="11267" max="11267" width="13" style="1" customWidth="1"/>
    <col min="11268" max="11268" width="8.8984375" style="1" customWidth="1"/>
    <col min="11269" max="11520" width="8.796875" style="1"/>
    <col min="11521" max="11521" width="11.59765625" style="1" customWidth="1"/>
    <col min="11522" max="11522" width="20.296875" style="1" customWidth="1"/>
    <col min="11523" max="11523" width="13" style="1" customWidth="1"/>
    <col min="11524" max="11524" width="8.8984375" style="1" customWidth="1"/>
    <col min="11525" max="11776" width="8.796875" style="1"/>
    <col min="11777" max="11777" width="11.59765625" style="1" customWidth="1"/>
    <col min="11778" max="11778" width="20.296875" style="1" customWidth="1"/>
    <col min="11779" max="11779" width="13" style="1" customWidth="1"/>
    <col min="11780" max="11780" width="8.8984375" style="1" customWidth="1"/>
    <col min="11781" max="12032" width="8.796875" style="1"/>
    <col min="12033" max="12033" width="11.59765625" style="1" customWidth="1"/>
    <col min="12034" max="12034" width="20.296875" style="1" customWidth="1"/>
    <col min="12035" max="12035" width="13" style="1" customWidth="1"/>
    <col min="12036" max="12036" width="8.8984375" style="1" customWidth="1"/>
    <col min="12037" max="12288" width="8.796875" style="1"/>
    <col min="12289" max="12289" width="11.59765625" style="1" customWidth="1"/>
    <col min="12290" max="12290" width="20.296875" style="1" customWidth="1"/>
    <col min="12291" max="12291" width="13" style="1" customWidth="1"/>
    <col min="12292" max="12292" width="8.8984375" style="1" customWidth="1"/>
    <col min="12293" max="12544" width="8.796875" style="1"/>
    <col min="12545" max="12545" width="11.59765625" style="1" customWidth="1"/>
    <col min="12546" max="12546" width="20.296875" style="1" customWidth="1"/>
    <col min="12547" max="12547" width="13" style="1" customWidth="1"/>
    <col min="12548" max="12548" width="8.8984375" style="1" customWidth="1"/>
    <col min="12549" max="12800" width="8.796875" style="1"/>
    <col min="12801" max="12801" width="11.59765625" style="1" customWidth="1"/>
    <col min="12802" max="12802" width="20.296875" style="1" customWidth="1"/>
    <col min="12803" max="12803" width="13" style="1" customWidth="1"/>
    <col min="12804" max="12804" width="8.8984375" style="1" customWidth="1"/>
    <col min="12805" max="13056" width="8.796875" style="1"/>
    <col min="13057" max="13057" width="11.59765625" style="1" customWidth="1"/>
    <col min="13058" max="13058" width="20.296875" style="1" customWidth="1"/>
    <col min="13059" max="13059" width="13" style="1" customWidth="1"/>
    <col min="13060" max="13060" width="8.8984375" style="1" customWidth="1"/>
    <col min="13061" max="13312" width="8.796875" style="1"/>
    <col min="13313" max="13313" width="11.59765625" style="1" customWidth="1"/>
    <col min="13314" max="13314" width="20.296875" style="1" customWidth="1"/>
    <col min="13315" max="13315" width="13" style="1" customWidth="1"/>
    <col min="13316" max="13316" width="8.8984375" style="1" customWidth="1"/>
    <col min="13317" max="13568" width="8.796875" style="1"/>
    <col min="13569" max="13569" width="11.59765625" style="1" customWidth="1"/>
    <col min="13570" max="13570" width="20.296875" style="1" customWidth="1"/>
    <col min="13571" max="13571" width="13" style="1" customWidth="1"/>
    <col min="13572" max="13572" width="8.8984375" style="1" customWidth="1"/>
    <col min="13573" max="13824" width="8.796875" style="1"/>
    <col min="13825" max="13825" width="11.59765625" style="1" customWidth="1"/>
    <col min="13826" max="13826" width="20.296875" style="1" customWidth="1"/>
    <col min="13827" max="13827" width="13" style="1" customWidth="1"/>
    <col min="13828" max="13828" width="8.8984375" style="1" customWidth="1"/>
    <col min="13829" max="14080" width="8.796875" style="1"/>
    <col min="14081" max="14081" width="11.59765625" style="1" customWidth="1"/>
    <col min="14082" max="14082" width="20.296875" style="1" customWidth="1"/>
    <col min="14083" max="14083" width="13" style="1" customWidth="1"/>
    <col min="14084" max="14084" width="8.8984375" style="1" customWidth="1"/>
    <col min="14085" max="14336" width="8.796875" style="1"/>
    <col min="14337" max="14337" width="11.59765625" style="1" customWidth="1"/>
    <col min="14338" max="14338" width="20.296875" style="1" customWidth="1"/>
    <col min="14339" max="14339" width="13" style="1" customWidth="1"/>
    <col min="14340" max="14340" width="8.8984375" style="1" customWidth="1"/>
    <col min="14341" max="14592" width="8.796875" style="1"/>
    <col min="14593" max="14593" width="11.59765625" style="1" customWidth="1"/>
    <col min="14594" max="14594" width="20.296875" style="1" customWidth="1"/>
    <col min="14595" max="14595" width="13" style="1" customWidth="1"/>
    <col min="14596" max="14596" width="8.8984375" style="1" customWidth="1"/>
    <col min="14597" max="14848" width="8.796875" style="1"/>
    <col min="14849" max="14849" width="11.59765625" style="1" customWidth="1"/>
    <col min="14850" max="14850" width="20.296875" style="1" customWidth="1"/>
    <col min="14851" max="14851" width="13" style="1" customWidth="1"/>
    <col min="14852" max="14852" width="8.8984375" style="1" customWidth="1"/>
    <col min="14853" max="15104" width="8.796875" style="1"/>
    <col min="15105" max="15105" width="11.59765625" style="1" customWidth="1"/>
    <col min="15106" max="15106" width="20.296875" style="1" customWidth="1"/>
    <col min="15107" max="15107" width="13" style="1" customWidth="1"/>
    <col min="15108" max="15108" width="8.8984375" style="1" customWidth="1"/>
    <col min="15109" max="15360" width="8.796875" style="1"/>
    <col min="15361" max="15361" width="11.59765625" style="1" customWidth="1"/>
    <col min="15362" max="15362" width="20.296875" style="1" customWidth="1"/>
    <col min="15363" max="15363" width="13" style="1" customWidth="1"/>
    <col min="15364" max="15364" width="8.8984375" style="1" customWidth="1"/>
    <col min="15365" max="15616" width="8.796875" style="1"/>
    <col min="15617" max="15617" width="11.59765625" style="1" customWidth="1"/>
    <col min="15618" max="15618" width="20.296875" style="1" customWidth="1"/>
    <col min="15619" max="15619" width="13" style="1" customWidth="1"/>
    <col min="15620" max="15620" width="8.8984375" style="1" customWidth="1"/>
    <col min="15621" max="15872" width="8.796875" style="1"/>
    <col min="15873" max="15873" width="11.59765625" style="1" customWidth="1"/>
    <col min="15874" max="15874" width="20.296875" style="1" customWidth="1"/>
    <col min="15875" max="15875" width="13" style="1" customWidth="1"/>
    <col min="15876" max="15876" width="8.8984375" style="1" customWidth="1"/>
    <col min="15877" max="16128" width="8.796875" style="1"/>
    <col min="16129" max="16129" width="11.59765625" style="1" customWidth="1"/>
    <col min="16130" max="16130" width="20.296875" style="1" customWidth="1"/>
    <col min="16131" max="16131" width="13" style="1" customWidth="1"/>
    <col min="16132" max="16132" width="8.8984375" style="1" customWidth="1"/>
    <col min="16133" max="16384" width="8.796875" style="1"/>
  </cols>
  <sheetData>
    <row r="2" spans="1:4" ht="51" customHeight="1" x14ac:dyDescent="0.2"/>
    <row r="5" spans="1:4" s="2" customFormat="1" ht="20.25" x14ac:dyDescent="0.3">
      <c r="A5" s="2" t="s">
        <v>12</v>
      </c>
      <c r="B5" s="2" t="s">
        <v>121</v>
      </c>
    </row>
    <row r="6" spans="1:4" ht="15" x14ac:dyDescent="0.2">
      <c r="A6" s="3" t="s">
        <v>13</v>
      </c>
      <c r="B6" s="4" t="s">
        <v>933</v>
      </c>
      <c r="C6" s="3"/>
    </row>
    <row r="7" spans="1:4" ht="15" x14ac:dyDescent="0.2">
      <c r="A7" s="3" t="s">
        <v>14</v>
      </c>
      <c r="B7" s="5" t="s">
        <v>934</v>
      </c>
      <c r="C7" s="3"/>
    </row>
    <row r="8" spans="1:4" ht="15" x14ac:dyDescent="0.2">
      <c r="A8" s="3" t="s">
        <v>49</v>
      </c>
      <c r="B8" s="5" t="s">
        <v>806</v>
      </c>
      <c r="C8" s="3"/>
    </row>
    <row r="9" spans="1:4" ht="15" x14ac:dyDescent="0.2">
      <c r="A9" s="3" t="s">
        <v>15</v>
      </c>
      <c r="B9" s="6">
        <v>44629</v>
      </c>
      <c r="C9" s="3"/>
      <c r="D9" s="28"/>
    </row>
    <row r="10" spans="1:4" ht="15" x14ac:dyDescent="0.2">
      <c r="A10" s="3" t="s">
        <v>16</v>
      </c>
      <c r="B10" s="7" t="s">
        <v>17</v>
      </c>
      <c r="C10" s="3"/>
    </row>
    <row r="11" spans="1:4" ht="15" x14ac:dyDescent="0.2">
      <c r="A11" s="3" t="s">
        <v>18</v>
      </c>
      <c r="B11" s="29" t="s">
        <v>463</v>
      </c>
      <c r="C11" s="3"/>
    </row>
    <row r="12" spans="1:4" ht="15.75" thickBot="1" x14ac:dyDescent="0.25">
      <c r="A12" s="3"/>
      <c r="B12" s="7"/>
      <c r="C12" s="3"/>
    </row>
    <row r="13" spans="1:4" ht="15.75" thickBot="1" x14ac:dyDescent="0.25">
      <c r="A13" s="8"/>
      <c r="B13" s="9" t="s">
        <v>19</v>
      </c>
      <c r="C13" s="9" t="s">
        <v>20</v>
      </c>
      <c r="D13" s="10" t="s">
        <v>15</v>
      </c>
    </row>
    <row r="14" spans="1:4" ht="15" x14ac:dyDescent="0.2">
      <c r="A14" s="11" t="s">
        <v>21</v>
      </c>
      <c r="B14" s="12" t="s">
        <v>829</v>
      </c>
      <c r="C14" s="14" t="s">
        <v>22</v>
      </c>
      <c r="D14" s="15">
        <v>44629</v>
      </c>
    </row>
    <row r="15" spans="1:4" ht="15" x14ac:dyDescent="0.2">
      <c r="A15" s="16" t="s">
        <v>23</v>
      </c>
      <c r="B15" s="14" t="s">
        <v>77</v>
      </c>
      <c r="C15" s="14" t="s">
        <v>22</v>
      </c>
      <c r="D15" s="13"/>
    </row>
    <row r="16" spans="1:4" ht="15" x14ac:dyDescent="0.2">
      <c r="A16" s="16" t="s">
        <v>24</v>
      </c>
      <c r="B16" s="14" t="s">
        <v>464</v>
      </c>
      <c r="C16" s="14" t="s">
        <v>22</v>
      </c>
      <c r="D16" s="13"/>
    </row>
    <row r="17" spans="1:4" ht="15.75" thickBot="1" x14ac:dyDescent="0.25">
      <c r="A17" s="17" t="s">
        <v>25</v>
      </c>
      <c r="B17" s="18" t="s">
        <v>464</v>
      </c>
      <c r="C17" s="18" t="s">
        <v>22</v>
      </c>
      <c r="D17" s="19"/>
    </row>
    <row r="19" spans="1:4" ht="15.75" thickBot="1" x14ac:dyDescent="0.25">
      <c r="A19" s="3" t="s">
        <v>26</v>
      </c>
    </row>
    <row r="20" spans="1:4" ht="15" x14ac:dyDescent="0.2">
      <c r="B20" s="20" t="s">
        <v>27</v>
      </c>
      <c r="C20" s="27">
        <v>44629</v>
      </c>
    </row>
    <row r="21" spans="1:4" ht="15" x14ac:dyDescent="0.2">
      <c r="B21" s="16" t="s">
        <v>28</v>
      </c>
      <c r="C21" s="25">
        <v>44614</v>
      </c>
    </row>
    <row r="22" spans="1:4" ht="15.75" thickBot="1" x14ac:dyDescent="0.25">
      <c r="B22" s="17" t="s">
        <v>29</v>
      </c>
      <c r="C22" s="26">
        <v>44614</v>
      </c>
    </row>
    <row r="25" spans="1:4" x14ac:dyDescent="0.2">
      <c r="A25" s="21" t="s">
        <v>48</v>
      </c>
    </row>
    <row r="26" spans="1:4" x14ac:dyDescent="0.2">
      <c r="A26" s="21" t="s">
        <v>30</v>
      </c>
    </row>
    <row r="27" spans="1:4" x14ac:dyDescent="0.2">
      <c r="A27" s="21" t="s">
        <v>31</v>
      </c>
    </row>
  </sheetData>
  <pageMargins left="0.75" right="0.75" top="1" bottom="1" header="0.5" footer="0.5"/>
  <pageSetup paperSize="9" orientation="portrait" r:id="rId1"/>
  <headerFooter alignWithMargins="0">
    <oddHeader>&amp;C&amp;F \ &amp;A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4"/>
  <sheetViews>
    <sheetView workbookViewId="0"/>
  </sheetViews>
  <sheetFormatPr defaultRowHeight="12.75" x14ac:dyDescent="0.2"/>
  <cols>
    <col min="1" max="1" width="14.19921875" style="22" customWidth="1"/>
    <col min="2" max="2" width="30.5" style="23" customWidth="1"/>
    <col min="3" max="3" width="8.796875" style="1"/>
    <col min="4" max="4" width="11.296875" style="1" customWidth="1"/>
    <col min="5" max="256" width="8.796875" style="1"/>
    <col min="257" max="257" width="14.19921875" style="1" customWidth="1"/>
    <col min="258" max="258" width="30.5" style="1" customWidth="1"/>
    <col min="259" max="259" width="8.796875" style="1"/>
    <col min="260" max="260" width="11.296875" style="1" customWidth="1"/>
    <col min="261" max="512" width="8.796875" style="1"/>
    <col min="513" max="513" width="14.19921875" style="1" customWidth="1"/>
    <col min="514" max="514" width="30.5" style="1" customWidth="1"/>
    <col min="515" max="515" width="8.796875" style="1"/>
    <col min="516" max="516" width="11.296875" style="1" customWidth="1"/>
    <col min="517" max="768" width="8.796875" style="1"/>
    <col min="769" max="769" width="14.19921875" style="1" customWidth="1"/>
    <col min="770" max="770" width="30.5" style="1" customWidth="1"/>
    <col min="771" max="771" width="8.796875" style="1"/>
    <col min="772" max="772" width="11.296875" style="1" customWidth="1"/>
    <col min="773" max="1024" width="8.796875" style="1"/>
    <col min="1025" max="1025" width="14.19921875" style="1" customWidth="1"/>
    <col min="1026" max="1026" width="30.5" style="1" customWidth="1"/>
    <col min="1027" max="1027" width="8.796875" style="1"/>
    <col min="1028" max="1028" width="11.296875" style="1" customWidth="1"/>
    <col min="1029" max="1280" width="8.796875" style="1"/>
    <col min="1281" max="1281" width="14.19921875" style="1" customWidth="1"/>
    <col min="1282" max="1282" width="30.5" style="1" customWidth="1"/>
    <col min="1283" max="1283" width="8.796875" style="1"/>
    <col min="1284" max="1284" width="11.296875" style="1" customWidth="1"/>
    <col min="1285" max="1536" width="8.796875" style="1"/>
    <col min="1537" max="1537" width="14.19921875" style="1" customWidth="1"/>
    <col min="1538" max="1538" width="30.5" style="1" customWidth="1"/>
    <col min="1539" max="1539" width="8.796875" style="1"/>
    <col min="1540" max="1540" width="11.296875" style="1" customWidth="1"/>
    <col min="1541" max="1792" width="8.796875" style="1"/>
    <col min="1793" max="1793" width="14.19921875" style="1" customWidth="1"/>
    <col min="1794" max="1794" width="30.5" style="1" customWidth="1"/>
    <col min="1795" max="1795" width="8.796875" style="1"/>
    <col min="1796" max="1796" width="11.296875" style="1" customWidth="1"/>
    <col min="1797" max="2048" width="8.796875" style="1"/>
    <col min="2049" max="2049" width="14.19921875" style="1" customWidth="1"/>
    <col min="2050" max="2050" width="30.5" style="1" customWidth="1"/>
    <col min="2051" max="2051" width="8.796875" style="1"/>
    <col min="2052" max="2052" width="11.296875" style="1" customWidth="1"/>
    <col min="2053" max="2304" width="8.796875" style="1"/>
    <col min="2305" max="2305" width="14.19921875" style="1" customWidth="1"/>
    <col min="2306" max="2306" width="30.5" style="1" customWidth="1"/>
    <col min="2307" max="2307" width="8.796875" style="1"/>
    <col min="2308" max="2308" width="11.296875" style="1" customWidth="1"/>
    <col min="2309" max="2560" width="8.796875" style="1"/>
    <col min="2561" max="2561" width="14.19921875" style="1" customWidth="1"/>
    <col min="2562" max="2562" width="30.5" style="1" customWidth="1"/>
    <col min="2563" max="2563" width="8.796875" style="1"/>
    <col min="2564" max="2564" width="11.296875" style="1" customWidth="1"/>
    <col min="2565" max="2816" width="8.796875" style="1"/>
    <col min="2817" max="2817" width="14.19921875" style="1" customWidth="1"/>
    <col min="2818" max="2818" width="30.5" style="1" customWidth="1"/>
    <col min="2819" max="2819" width="8.796875" style="1"/>
    <col min="2820" max="2820" width="11.296875" style="1" customWidth="1"/>
    <col min="2821" max="3072" width="8.796875" style="1"/>
    <col min="3073" max="3073" width="14.19921875" style="1" customWidth="1"/>
    <col min="3074" max="3074" width="30.5" style="1" customWidth="1"/>
    <col min="3075" max="3075" width="8.796875" style="1"/>
    <col min="3076" max="3076" width="11.296875" style="1" customWidth="1"/>
    <col min="3077" max="3328" width="8.796875" style="1"/>
    <col min="3329" max="3329" width="14.19921875" style="1" customWidth="1"/>
    <col min="3330" max="3330" width="30.5" style="1" customWidth="1"/>
    <col min="3331" max="3331" width="8.796875" style="1"/>
    <col min="3332" max="3332" width="11.296875" style="1" customWidth="1"/>
    <col min="3333" max="3584" width="8.796875" style="1"/>
    <col min="3585" max="3585" width="14.19921875" style="1" customWidth="1"/>
    <col min="3586" max="3586" width="30.5" style="1" customWidth="1"/>
    <col min="3587" max="3587" width="8.796875" style="1"/>
    <col min="3588" max="3588" width="11.296875" style="1" customWidth="1"/>
    <col min="3589" max="3840" width="8.796875" style="1"/>
    <col min="3841" max="3841" width="14.19921875" style="1" customWidth="1"/>
    <col min="3842" max="3842" width="30.5" style="1" customWidth="1"/>
    <col min="3843" max="3843" width="8.796875" style="1"/>
    <col min="3844" max="3844" width="11.296875" style="1" customWidth="1"/>
    <col min="3845" max="4096" width="8.796875" style="1"/>
    <col min="4097" max="4097" width="14.19921875" style="1" customWidth="1"/>
    <col min="4098" max="4098" width="30.5" style="1" customWidth="1"/>
    <col min="4099" max="4099" width="8.796875" style="1"/>
    <col min="4100" max="4100" width="11.296875" style="1" customWidth="1"/>
    <col min="4101" max="4352" width="8.796875" style="1"/>
    <col min="4353" max="4353" width="14.19921875" style="1" customWidth="1"/>
    <col min="4354" max="4354" width="30.5" style="1" customWidth="1"/>
    <col min="4355" max="4355" width="8.796875" style="1"/>
    <col min="4356" max="4356" width="11.296875" style="1" customWidth="1"/>
    <col min="4357" max="4608" width="8.796875" style="1"/>
    <col min="4609" max="4609" width="14.19921875" style="1" customWidth="1"/>
    <col min="4610" max="4610" width="30.5" style="1" customWidth="1"/>
    <col min="4611" max="4611" width="8.796875" style="1"/>
    <col min="4612" max="4612" width="11.296875" style="1" customWidth="1"/>
    <col min="4613" max="4864" width="8.796875" style="1"/>
    <col min="4865" max="4865" width="14.19921875" style="1" customWidth="1"/>
    <col min="4866" max="4866" width="30.5" style="1" customWidth="1"/>
    <col min="4867" max="4867" width="8.796875" style="1"/>
    <col min="4868" max="4868" width="11.296875" style="1" customWidth="1"/>
    <col min="4869" max="5120" width="8.796875" style="1"/>
    <col min="5121" max="5121" width="14.19921875" style="1" customWidth="1"/>
    <col min="5122" max="5122" width="30.5" style="1" customWidth="1"/>
    <col min="5123" max="5123" width="8.796875" style="1"/>
    <col min="5124" max="5124" width="11.296875" style="1" customWidth="1"/>
    <col min="5125" max="5376" width="8.796875" style="1"/>
    <col min="5377" max="5377" width="14.19921875" style="1" customWidth="1"/>
    <col min="5378" max="5378" width="30.5" style="1" customWidth="1"/>
    <col min="5379" max="5379" width="8.796875" style="1"/>
    <col min="5380" max="5380" width="11.296875" style="1" customWidth="1"/>
    <col min="5381" max="5632" width="8.796875" style="1"/>
    <col min="5633" max="5633" width="14.19921875" style="1" customWidth="1"/>
    <col min="5634" max="5634" width="30.5" style="1" customWidth="1"/>
    <col min="5635" max="5635" width="8.796875" style="1"/>
    <col min="5636" max="5636" width="11.296875" style="1" customWidth="1"/>
    <col min="5637" max="5888" width="8.796875" style="1"/>
    <col min="5889" max="5889" width="14.19921875" style="1" customWidth="1"/>
    <col min="5890" max="5890" width="30.5" style="1" customWidth="1"/>
    <col min="5891" max="5891" width="8.796875" style="1"/>
    <col min="5892" max="5892" width="11.296875" style="1" customWidth="1"/>
    <col min="5893" max="6144" width="8.796875" style="1"/>
    <col min="6145" max="6145" width="14.19921875" style="1" customWidth="1"/>
    <col min="6146" max="6146" width="30.5" style="1" customWidth="1"/>
    <col min="6147" max="6147" width="8.796875" style="1"/>
    <col min="6148" max="6148" width="11.296875" style="1" customWidth="1"/>
    <col min="6149" max="6400" width="8.796875" style="1"/>
    <col min="6401" max="6401" width="14.19921875" style="1" customWidth="1"/>
    <col min="6402" max="6402" width="30.5" style="1" customWidth="1"/>
    <col min="6403" max="6403" width="8.796875" style="1"/>
    <col min="6404" max="6404" width="11.296875" style="1" customWidth="1"/>
    <col min="6405" max="6656" width="8.796875" style="1"/>
    <col min="6657" max="6657" width="14.19921875" style="1" customWidth="1"/>
    <col min="6658" max="6658" width="30.5" style="1" customWidth="1"/>
    <col min="6659" max="6659" width="8.796875" style="1"/>
    <col min="6660" max="6660" width="11.296875" style="1" customWidth="1"/>
    <col min="6661" max="6912" width="8.796875" style="1"/>
    <col min="6913" max="6913" width="14.19921875" style="1" customWidth="1"/>
    <col min="6914" max="6914" width="30.5" style="1" customWidth="1"/>
    <col min="6915" max="6915" width="8.796875" style="1"/>
    <col min="6916" max="6916" width="11.296875" style="1" customWidth="1"/>
    <col min="6917" max="7168" width="8.796875" style="1"/>
    <col min="7169" max="7169" width="14.19921875" style="1" customWidth="1"/>
    <col min="7170" max="7170" width="30.5" style="1" customWidth="1"/>
    <col min="7171" max="7171" width="8.796875" style="1"/>
    <col min="7172" max="7172" width="11.296875" style="1" customWidth="1"/>
    <col min="7173" max="7424" width="8.796875" style="1"/>
    <col min="7425" max="7425" width="14.19921875" style="1" customWidth="1"/>
    <col min="7426" max="7426" width="30.5" style="1" customWidth="1"/>
    <col min="7427" max="7427" width="8.796875" style="1"/>
    <col min="7428" max="7428" width="11.296875" style="1" customWidth="1"/>
    <col min="7429" max="7680" width="8.796875" style="1"/>
    <col min="7681" max="7681" width="14.19921875" style="1" customWidth="1"/>
    <col min="7682" max="7682" width="30.5" style="1" customWidth="1"/>
    <col min="7683" max="7683" width="8.796875" style="1"/>
    <col min="7684" max="7684" width="11.296875" style="1" customWidth="1"/>
    <col min="7685" max="7936" width="8.796875" style="1"/>
    <col min="7937" max="7937" width="14.19921875" style="1" customWidth="1"/>
    <col min="7938" max="7938" width="30.5" style="1" customWidth="1"/>
    <col min="7939" max="7939" width="8.796875" style="1"/>
    <col min="7940" max="7940" width="11.296875" style="1" customWidth="1"/>
    <col min="7941" max="8192" width="8.796875" style="1"/>
    <col min="8193" max="8193" width="14.19921875" style="1" customWidth="1"/>
    <col min="8194" max="8194" width="30.5" style="1" customWidth="1"/>
    <col min="8195" max="8195" width="8.796875" style="1"/>
    <col min="8196" max="8196" width="11.296875" style="1" customWidth="1"/>
    <col min="8197" max="8448" width="8.796875" style="1"/>
    <col min="8449" max="8449" width="14.19921875" style="1" customWidth="1"/>
    <col min="8450" max="8450" width="30.5" style="1" customWidth="1"/>
    <col min="8451" max="8451" width="8.796875" style="1"/>
    <col min="8452" max="8452" width="11.296875" style="1" customWidth="1"/>
    <col min="8453" max="8704" width="8.796875" style="1"/>
    <col min="8705" max="8705" width="14.19921875" style="1" customWidth="1"/>
    <col min="8706" max="8706" width="30.5" style="1" customWidth="1"/>
    <col min="8707" max="8707" width="8.796875" style="1"/>
    <col min="8708" max="8708" width="11.296875" style="1" customWidth="1"/>
    <col min="8709" max="8960" width="8.796875" style="1"/>
    <col min="8961" max="8961" width="14.19921875" style="1" customWidth="1"/>
    <col min="8962" max="8962" width="30.5" style="1" customWidth="1"/>
    <col min="8963" max="8963" width="8.796875" style="1"/>
    <col min="8964" max="8964" width="11.296875" style="1" customWidth="1"/>
    <col min="8965" max="9216" width="8.796875" style="1"/>
    <col min="9217" max="9217" width="14.19921875" style="1" customWidth="1"/>
    <col min="9218" max="9218" width="30.5" style="1" customWidth="1"/>
    <col min="9219" max="9219" width="8.796875" style="1"/>
    <col min="9220" max="9220" width="11.296875" style="1" customWidth="1"/>
    <col min="9221" max="9472" width="8.796875" style="1"/>
    <col min="9473" max="9473" width="14.19921875" style="1" customWidth="1"/>
    <col min="9474" max="9474" width="30.5" style="1" customWidth="1"/>
    <col min="9475" max="9475" width="8.796875" style="1"/>
    <col min="9476" max="9476" width="11.296875" style="1" customWidth="1"/>
    <col min="9477" max="9728" width="8.796875" style="1"/>
    <col min="9729" max="9729" width="14.19921875" style="1" customWidth="1"/>
    <col min="9730" max="9730" width="30.5" style="1" customWidth="1"/>
    <col min="9731" max="9731" width="8.796875" style="1"/>
    <col min="9732" max="9732" width="11.296875" style="1" customWidth="1"/>
    <col min="9733" max="9984" width="8.796875" style="1"/>
    <col min="9985" max="9985" width="14.19921875" style="1" customWidth="1"/>
    <col min="9986" max="9986" width="30.5" style="1" customWidth="1"/>
    <col min="9987" max="9987" width="8.796875" style="1"/>
    <col min="9988" max="9988" width="11.296875" style="1" customWidth="1"/>
    <col min="9989" max="10240" width="8.796875" style="1"/>
    <col min="10241" max="10241" width="14.19921875" style="1" customWidth="1"/>
    <col min="10242" max="10242" width="30.5" style="1" customWidth="1"/>
    <col min="10243" max="10243" width="8.796875" style="1"/>
    <col min="10244" max="10244" width="11.296875" style="1" customWidth="1"/>
    <col min="10245" max="10496" width="8.796875" style="1"/>
    <col min="10497" max="10497" width="14.19921875" style="1" customWidth="1"/>
    <col min="10498" max="10498" width="30.5" style="1" customWidth="1"/>
    <col min="10499" max="10499" width="8.796875" style="1"/>
    <col min="10500" max="10500" width="11.296875" style="1" customWidth="1"/>
    <col min="10501" max="10752" width="8.796875" style="1"/>
    <col min="10753" max="10753" width="14.19921875" style="1" customWidth="1"/>
    <col min="10754" max="10754" width="30.5" style="1" customWidth="1"/>
    <col min="10755" max="10755" width="8.796875" style="1"/>
    <col min="10756" max="10756" width="11.296875" style="1" customWidth="1"/>
    <col min="10757" max="11008" width="8.796875" style="1"/>
    <col min="11009" max="11009" width="14.19921875" style="1" customWidth="1"/>
    <col min="11010" max="11010" width="30.5" style="1" customWidth="1"/>
    <col min="11011" max="11011" width="8.796875" style="1"/>
    <col min="11012" max="11012" width="11.296875" style="1" customWidth="1"/>
    <col min="11013" max="11264" width="8.796875" style="1"/>
    <col min="11265" max="11265" width="14.19921875" style="1" customWidth="1"/>
    <col min="11266" max="11266" width="30.5" style="1" customWidth="1"/>
    <col min="11267" max="11267" width="8.796875" style="1"/>
    <col min="11268" max="11268" width="11.296875" style="1" customWidth="1"/>
    <col min="11269" max="11520" width="8.796875" style="1"/>
    <col min="11521" max="11521" width="14.19921875" style="1" customWidth="1"/>
    <col min="11522" max="11522" width="30.5" style="1" customWidth="1"/>
    <col min="11523" max="11523" width="8.796875" style="1"/>
    <col min="11524" max="11524" width="11.296875" style="1" customWidth="1"/>
    <col min="11525" max="11776" width="8.796875" style="1"/>
    <col min="11777" max="11777" width="14.19921875" style="1" customWidth="1"/>
    <col min="11778" max="11778" width="30.5" style="1" customWidth="1"/>
    <col min="11779" max="11779" width="8.796875" style="1"/>
    <col min="11780" max="11780" width="11.296875" style="1" customWidth="1"/>
    <col min="11781" max="12032" width="8.796875" style="1"/>
    <col min="12033" max="12033" width="14.19921875" style="1" customWidth="1"/>
    <col min="12034" max="12034" width="30.5" style="1" customWidth="1"/>
    <col min="12035" max="12035" width="8.796875" style="1"/>
    <col min="12036" max="12036" width="11.296875" style="1" customWidth="1"/>
    <col min="12037" max="12288" width="8.796875" style="1"/>
    <col min="12289" max="12289" width="14.19921875" style="1" customWidth="1"/>
    <col min="12290" max="12290" width="30.5" style="1" customWidth="1"/>
    <col min="12291" max="12291" width="8.796875" style="1"/>
    <col min="12292" max="12292" width="11.296875" style="1" customWidth="1"/>
    <col min="12293" max="12544" width="8.796875" style="1"/>
    <col min="12545" max="12545" width="14.19921875" style="1" customWidth="1"/>
    <col min="12546" max="12546" width="30.5" style="1" customWidth="1"/>
    <col min="12547" max="12547" width="8.796875" style="1"/>
    <col min="12548" max="12548" width="11.296875" style="1" customWidth="1"/>
    <col min="12549" max="12800" width="8.796875" style="1"/>
    <col min="12801" max="12801" width="14.19921875" style="1" customWidth="1"/>
    <col min="12802" max="12802" width="30.5" style="1" customWidth="1"/>
    <col min="12803" max="12803" width="8.796875" style="1"/>
    <col min="12804" max="12804" width="11.296875" style="1" customWidth="1"/>
    <col min="12805" max="13056" width="8.796875" style="1"/>
    <col min="13057" max="13057" width="14.19921875" style="1" customWidth="1"/>
    <col min="13058" max="13058" width="30.5" style="1" customWidth="1"/>
    <col min="13059" max="13059" width="8.796875" style="1"/>
    <col min="13060" max="13060" width="11.296875" style="1" customWidth="1"/>
    <col min="13061" max="13312" width="8.796875" style="1"/>
    <col min="13313" max="13313" width="14.19921875" style="1" customWidth="1"/>
    <col min="13314" max="13314" width="30.5" style="1" customWidth="1"/>
    <col min="13315" max="13315" width="8.796875" style="1"/>
    <col min="13316" max="13316" width="11.296875" style="1" customWidth="1"/>
    <col min="13317" max="13568" width="8.796875" style="1"/>
    <col min="13569" max="13569" width="14.19921875" style="1" customWidth="1"/>
    <col min="13570" max="13570" width="30.5" style="1" customWidth="1"/>
    <col min="13571" max="13571" width="8.796875" style="1"/>
    <col min="13572" max="13572" width="11.296875" style="1" customWidth="1"/>
    <col min="13573" max="13824" width="8.796875" style="1"/>
    <col min="13825" max="13825" width="14.19921875" style="1" customWidth="1"/>
    <col min="13826" max="13826" width="30.5" style="1" customWidth="1"/>
    <col min="13827" max="13827" width="8.796875" style="1"/>
    <col min="13828" max="13828" width="11.296875" style="1" customWidth="1"/>
    <col min="13829" max="14080" width="8.796875" style="1"/>
    <col min="14081" max="14081" width="14.19921875" style="1" customWidth="1"/>
    <col min="14082" max="14082" width="30.5" style="1" customWidth="1"/>
    <col min="14083" max="14083" width="8.796875" style="1"/>
    <col min="14084" max="14084" width="11.296875" style="1" customWidth="1"/>
    <col min="14085" max="14336" width="8.796875" style="1"/>
    <col min="14337" max="14337" width="14.19921875" style="1" customWidth="1"/>
    <col min="14338" max="14338" width="30.5" style="1" customWidth="1"/>
    <col min="14339" max="14339" width="8.796875" style="1"/>
    <col min="14340" max="14340" width="11.296875" style="1" customWidth="1"/>
    <col min="14341" max="14592" width="8.796875" style="1"/>
    <col min="14593" max="14593" width="14.19921875" style="1" customWidth="1"/>
    <col min="14594" max="14594" width="30.5" style="1" customWidth="1"/>
    <col min="14595" max="14595" width="8.796875" style="1"/>
    <col min="14596" max="14596" width="11.296875" style="1" customWidth="1"/>
    <col min="14597" max="14848" width="8.796875" style="1"/>
    <col min="14849" max="14849" width="14.19921875" style="1" customWidth="1"/>
    <col min="14850" max="14850" width="30.5" style="1" customWidth="1"/>
    <col min="14851" max="14851" width="8.796875" style="1"/>
    <col min="14852" max="14852" width="11.296875" style="1" customWidth="1"/>
    <col min="14853" max="15104" width="8.796875" style="1"/>
    <col min="15105" max="15105" width="14.19921875" style="1" customWidth="1"/>
    <col min="15106" max="15106" width="30.5" style="1" customWidth="1"/>
    <col min="15107" max="15107" width="8.796875" style="1"/>
    <col min="15108" max="15108" width="11.296875" style="1" customWidth="1"/>
    <col min="15109" max="15360" width="8.796875" style="1"/>
    <col min="15361" max="15361" width="14.19921875" style="1" customWidth="1"/>
    <col min="15362" max="15362" width="30.5" style="1" customWidth="1"/>
    <col min="15363" max="15363" width="8.796875" style="1"/>
    <col min="15364" max="15364" width="11.296875" style="1" customWidth="1"/>
    <col min="15365" max="15616" width="8.796875" style="1"/>
    <col min="15617" max="15617" width="14.19921875" style="1" customWidth="1"/>
    <col min="15618" max="15618" width="30.5" style="1" customWidth="1"/>
    <col min="15619" max="15619" width="8.796875" style="1"/>
    <col min="15620" max="15620" width="11.296875" style="1" customWidth="1"/>
    <col min="15621" max="15872" width="8.796875" style="1"/>
    <col min="15873" max="15873" width="14.19921875" style="1" customWidth="1"/>
    <col min="15874" max="15874" width="30.5" style="1" customWidth="1"/>
    <col min="15875" max="15875" width="8.796875" style="1"/>
    <col min="15876" max="15876" width="11.296875" style="1" customWidth="1"/>
    <col min="15877" max="16128" width="8.796875" style="1"/>
    <col min="16129" max="16129" width="14.19921875" style="1" customWidth="1"/>
    <col min="16130" max="16130" width="30.5" style="1" customWidth="1"/>
    <col min="16131" max="16131" width="8.796875" style="1"/>
    <col min="16132" max="16132" width="11.296875" style="1" customWidth="1"/>
    <col min="16133" max="16384" width="8.796875" style="1"/>
  </cols>
  <sheetData>
    <row r="3" spans="1:2" x14ac:dyDescent="0.2">
      <c r="A3" s="22" t="s">
        <v>32</v>
      </c>
    </row>
    <row r="6" spans="1:2" x14ac:dyDescent="0.2">
      <c r="A6" s="22" t="s">
        <v>33</v>
      </c>
    </row>
    <row r="7" spans="1:2" x14ac:dyDescent="0.2">
      <c r="A7" s="22" t="s">
        <v>34</v>
      </c>
      <c r="B7" s="23" t="s">
        <v>35</v>
      </c>
    </row>
    <row r="8" spans="1:2" x14ac:dyDescent="0.2">
      <c r="A8" s="22" t="s">
        <v>36</v>
      </c>
      <c r="B8" s="23" t="s">
        <v>37</v>
      </c>
    </row>
    <row r="9" spans="1:2" x14ac:dyDescent="0.2">
      <c r="A9" s="22" t="s">
        <v>38</v>
      </c>
      <c r="B9" s="23" t="s">
        <v>39</v>
      </c>
    </row>
    <row r="10" spans="1:2" x14ac:dyDescent="0.2">
      <c r="A10" s="22" t="s">
        <v>40</v>
      </c>
      <c r="B10" s="23" t="s">
        <v>41</v>
      </c>
    </row>
    <row r="11" spans="1:2" x14ac:dyDescent="0.2">
      <c r="A11" s="22" t="s">
        <v>42</v>
      </c>
      <c r="B11" s="23" t="s">
        <v>43</v>
      </c>
    </row>
    <row r="12" spans="1:2" x14ac:dyDescent="0.2">
      <c r="A12" s="24" t="s">
        <v>44</v>
      </c>
      <c r="B12" s="23" t="s">
        <v>45</v>
      </c>
    </row>
    <row r="13" spans="1:2" x14ac:dyDescent="0.2">
      <c r="A13" s="22" t="s">
        <v>46</v>
      </c>
      <c r="B13" s="23" t="s">
        <v>47</v>
      </c>
    </row>
    <row r="14" spans="1:2" x14ac:dyDescent="0.2">
      <c r="A14" s="22" t="s">
        <v>50</v>
      </c>
      <c r="B14" s="23" t="s">
        <v>51</v>
      </c>
    </row>
  </sheetData>
  <pageMargins left="0.75" right="0.75" top="1" bottom="1" header="0.5" footer="0.5"/>
  <pageSetup paperSize="9" orientation="portrait" r:id="rId1"/>
  <headerFooter alignWithMargins="0">
    <oddHeader>&amp;C&amp;F \ &amp;A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61"/>
  <sheetViews>
    <sheetView topLeftCell="B34" workbookViewId="0">
      <selection activeCell="P64" sqref="P64"/>
    </sheetView>
  </sheetViews>
  <sheetFormatPr defaultRowHeight="15" x14ac:dyDescent="0.2"/>
  <cols>
    <col min="13" max="13" width="11.8984375" customWidth="1"/>
    <col min="14" max="14" width="17.69921875" customWidth="1"/>
    <col min="15" max="16" width="27.19921875" style="32" customWidth="1"/>
    <col min="17" max="17" width="13.69921875" customWidth="1"/>
    <col min="18" max="18" width="26.69921875" style="32" customWidth="1"/>
    <col min="19" max="19" width="13.59765625" customWidth="1"/>
    <col min="20" max="20" width="25" style="32" customWidth="1"/>
  </cols>
  <sheetData>
    <row r="1" spans="1:22" x14ac:dyDescent="0.2">
      <c r="A1" s="30" t="s">
        <v>271</v>
      </c>
      <c r="B1" s="30" t="s">
        <v>0</v>
      </c>
      <c r="C1" s="30" t="s">
        <v>53</v>
      </c>
      <c r="D1" s="30" t="s">
        <v>52</v>
      </c>
      <c r="E1" s="30" t="s">
        <v>57</v>
      </c>
      <c r="F1" s="30" t="s">
        <v>719</v>
      </c>
      <c r="G1" s="30" t="s">
        <v>720</v>
      </c>
      <c r="H1" s="30" t="s">
        <v>721</v>
      </c>
      <c r="I1" s="30" t="s">
        <v>1</v>
      </c>
      <c r="J1" s="30" t="s">
        <v>722</v>
      </c>
      <c r="K1" s="30" t="s">
        <v>723</v>
      </c>
      <c r="L1" s="30" t="s">
        <v>724</v>
      </c>
      <c r="M1" s="30" t="s">
        <v>725</v>
      </c>
      <c r="N1" s="30" t="s">
        <v>58</v>
      </c>
      <c r="O1" s="31" t="s">
        <v>59</v>
      </c>
      <c r="P1" s="31" t="s">
        <v>935</v>
      </c>
      <c r="Q1" s="30" t="s">
        <v>726</v>
      </c>
      <c r="R1" s="30" t="s">
        <v>727</v>
      </c>
      <c r="S1" s="31" t="s">
        <v>805</v>
      </c>
      <c r="T1" s="30" t="s">
        <v>801</v>
      </c>
      <c r="U1" s="31" t="s">
        <v>802</v>
      </c>
      <c r="V1" s="30" t="s">
        <v>803</v>
      </c>
    </row>
    <row r="2" spans="1:22" x14ac:dyDescent="0.2">
      <c r="A2">
        <v>1</v>
      </c>
      <c r="B2">
        <v>152</v>
      </c>
      <c r="C2" t="s">
        <v>270</v>
      </c>
      <c r="D2" t="s">
        <v>813</v>
      </c>
      <c r="E2" t="s">
        <v>61</v>
      </c>
      <c r="F2">
        <v>1.2</v>
      </c>
      <c r="H2" t="s">
        <v>273</v>
      </c>
      <c r="I2" t="s">
        <v>269</v>
      </c>
      <c r="K2">
        <v>100</v>
      </c>
      <c r="L2">
        <v>10</v>
      </c>
      <c r="N2" t="s">
        <v>2</v>
      </c>
      <c r="O2" s="32" t="s">
        <v>268</v>
      </c>
      <c r="Q2" t="s">
        <v>728</v>
      </c>
      <c r="R2" s="32" t="s">
        <v>729</v>
      </c>
      <c r="S2" t="s">
        <v>730</v>
      </c>
      <c r="T2" s="32">
        <v>1828921</v>
      </c>
    </row>
    <row r="3" spans="1:22" x14ac:dyDescent="0.2">
      <c r="A3">
        <v>2</v>
      </c>
      <c r="B3">
        <v>1</v>
      </c>
      <c r="C3" t="s">
        <v>95</v>
      </c>
      <c r="D3" t="s">
        <v>117</v>
      </c>
      <c r="F3">
        <v>0.92</v>
      </c>
      <c r="H3" t="s">
        <v>409</v>
      </c>
      <c r="I3" t="s">
        <v>97</v>
      </c>
      <c r="N3" t="s">
        <v>78</v>
      </c>
      <c r="O3" s="32" t="s">
        <v>98</v>
      </c>
      <c r="Q3" t="s">
        <v>730</v>
      </c>
      <c r="R3" s="32">
        <v>1056234</v>
      </c>
    </row>
    <row r="4" spans="1:22" x14ac:dyDescent="0.2">
      <c r="A4">
        <v>4</v>
      </c>
      <c r="B4">
        <v>1</v>
      </c>
      <c r="C4" t="s">
        <v>4</v>
      </c>
      <c r="D4" t="s">
        <v>164</v>
      </c>
      <c r="E4" t="s">
        <v>64</v>
      </c>
      <c r="F4">
        <v>1.1000000000000001</v>
      </c>
      <c r="H4" t="s">
        <v>341</v>
      </c>
      <c r="I4" t="s">
        <v>56</v>
      </c>
      <c r="K4">
        <v>50</v>
      </c>
      <c r="L4">
        <v>1</v>
      </c>
      <c r="N4" t="s">
        <v>3</v>
      </c>
      <c r="O4" s="32" t="s">
        <v>5</v>
      </c>
      <c r="Q4" t="s">
        <v>728</v>
      </c>
      <c r="R4" s="32" t="s">
        <v>731</v>
      </c>
    </row>
    <row r="5" spans="1:22" x14ac:dyDescent="0.2">
      <c r="A5">
        <v>6</v>
      </c>
      <c r="B5">
        <v>1</v>
      </c>
      <c r="C5" t="s">
        <v>9</v>
      </c>
      <c r="D5" t="s">
        <v>218</v>
      </c>
      <c r="E5">
        <v>4</v>
      </c>
      <c r="F5">
        <v>1.1000000000000001</v>
      </c>
      <c r="H5" t="s">
        <v>404</v>
      </c>
      <c r="I5" t="s">
        <v>66</v>
      </c>
      <c r="N5" t="s">
        <v>804</v>
      </c>
      <c r="O5" s="32">
        <v>61000418321</v>
      </c>
      <c r="Q5" t="s">
        <v>730</v>
      </c>
      <c r="R5" s="32">
        <v>9689486</v>
      </c>
    </row>
    <row r="6" spans="1:22" x14ac:dyDescent="0.2">
      <c r="A6">
        <v>7</v>
      </c>
      <c r="B6">
        <v>4</v>
      </c>
      <c r="C6" t="s">
        <v>207</v>
      </c>
      <c r="D6" t="s">
        <v>208</v>
      </c>
      <c r="E6" t="s">
        <v>205</v>
      </c>
      <c r="F6">
        <v>2</v>
      </c>
      <c r="H6" t="s">
        <v>401</v>
      </c>
      <c r="I6" t="s">
        <v>206</v>
      </c>
      <c r="J6">
        <v>10</v>
      </c>
      <c r="L6">
        <v>20</v>
      </c>
      <c r="N6" t="s">
        <v>804</v>
      </c>
      <c r="O6" s="32">
        <v>7443551131</v>
      </c>
    </row>
    <row r="7" spans="1:22" x14ac:dyDescent="0.2">
      <c r="A7">
        <v>8</v>
      </c>
      <c r="B7">
        <v>2</v>
      </c>
      <c r="C7" t="s">
        <v>162</v>
      </c>
      <c r="D7" t="s">
        <v>163</v>
      </c>
      <c r="E7" t="s">
        <v>160</v>
      </c>
      <c r="F7">
        <v>1.1000000000000001</v>
      </c>
      <c r="H7" t="s">
        <v>341</v>
      </c>
      <c r="I7" t="s">
        <v>161</v>
      </c>
      <c r="K7">
        <v>50</v>
      </c>
      <c r="L7">
        <v>5</v>
      </c>
      <c r="N7" t="s">
        <v>3</v>
      </c>
      <c r="O7" s="32" t="s">
        <v>159</v>
      </c>
      <c r="Q7" t="s">
        <v>730</v>
      </c>
      <c r="R7" s="32">
        <v>9233121</v>
      </c>
    </row>
    <row r="8" spans="1:22" x14ac:dyDescent="0.2">
      <c r="A8">
        <v>9</v>
      </c>
      <c r="B8">
        <v>1</v>
      </c>
      <c r="C8" t="s">
        <v>255</v>
      </c>
      <c r="D8" t="s">
        <v>256</v>
      </c>
      <c r="E8" t="s">
        <v>67</v>
      </c>
      <c r="F8">
        <v>1.1000000000000001</v>
      </c>
      <c r="H8" t="s">
        <v>324</v>
      </c>
      <c r="I8" t="s">
        <v>254</v>
      </c>
      <c r="K8">
        <v>6.3</v>
      </c>
      <c r="L8">
        <v>20</v>
      </c>
      <c r="N8" t="s">
        <v>253</v>
      </c>
      <c r="O8" s="32" t="s">
        <v>252</v>
      </c>
    </row>
    <row r="9" spans="1:22" x14ac:dyDescent="0.2">
      <c r="A9">
        <v>10</v>
      </c>
      <c r="B9">
        <v>8</v>
      </c>
      <c r="C9" t="s">
        <v>230</v>
      </c>
      <c r="D9" t="s">
        <v>231</v>
      </c>
      <c r="F9">
        <v>1.1000000000000001</v>
      </c>
      <c r="H9" t="s">
        <v>334</v>
      </c>
      <c r="I9" t="s">
        <v>229</v>
      </c>
      <c r="J9">
        <v>5</v>
      </c>
      <c r="K9">
        <v>54</v>
      </c>
      <c r="M9">
        <v>150</v>
      </c>
      <c r="N9" t="s">
        <v>10</v>
      </c>
      <c r="O9" s="32" t="s">
        <v>228</v>
      </c>
      <c r="Q9" t="s">
        <v>728</v>
      </c>
      <c r="R9" s="32" t="s">
        <v>732</v>
      </c>
    </row>
    <row r="10" spans="1:22" x14ac:dyDescent="0.2">
      <c r="A10">
        <v>11</v>
      </c>
      <c r="B10">
        <v>3</v>
      </c>
      <c r="C10" t="s">
        <v>131</v>
      </c>
      <c r="D10" t="s">
        <v>132</v>
      </c>
      <c r="F10">
        <v>1.1000000000000001</v>
      </c>
      <c r="H10" t="s">
        <v>363</v>
      </c>
      <c r="I10" t="s">
        <v>130</v>
      </c>
      <c r="N10" t="s">
        <v>7</v>
      </c>
      <c r="O10" s="32" t="s">
        <v>129</v>
      </c>
      <c r="Q10" t="s">
        <v>728</v>
      </c>
      <c r="R10" s="32" t="s">
        <v>733</v>
      </c>
      <c r="S10" t="s">
        <v>730</v>
      </c>
      <c r="T10" s="32">
        <v>1471012</v>
      </c>
    </row>
    <row r="11" spans="1:22" x14ac:dyDescent="0.2">
      <c r="A11">
        <v>13</v>
      </c>
      <c r="B11">
        <v>6</v>
      </c>
      <c r="C11" t="s">
        <v>248</v>
      </c>
      <c r="D11" t="s">
        <v>249</v>
      </c>
      <c r="E11" t="s">
        <v>246</v>
      </c>
      <c r="F11">
        <v>1.1000000000000001</v>
      </c>
      <c r="H11" t="s">
        <v>439</v>
      </c>
      <c r="I11" t="s">
        <v>247</v>
      </c>
      <c r="K11">
        <v>50</v>
      </c>
      <c r="L11">
        <v>10</v>
      </c>
      <c r="N11" t="s">
        <v>3</v>
      </c>
      <c r="O11" s="32" t="s">
        <v>245</v>
      </c>
      <c r="Q11" t="s">
        <v>730</v>
      </c>
      <c r="R11" s="32">
        <v>3019755</v>
      </c>
    </row>
    <row r="12" spans="1:22" x14ac:dyDescent="0.2">
      <c r="A12">
        <v>14</v>
      </c>
      <c r="B12">
        <v>9</v>
      </c>
      <c r="C12" t="s">
        <v>807</v>
      </c>
      <c r="D12" t="s">
        <v>817</v>
      </c>
      <c r="E12" t="s">
        <v>809</v>
      </c>
      <c r="F12">
        <v>0.1</v>
      </c>
      <c r="G12" t="s">
        <v>736</v>
      </c>
      <c r="H12" t="s">
        <v>495</v>
      </c>
      <c r="I12" t="s">
        <v>808</v>
      </c>
      <c r="K12">
        <v>100</v>
      </c>
      <c r="L12">
        <v>10</v>
      </c>
      <c r="M12">
        <v>125</v>
      </c>
      <c r="N12" t="s">
        <v>2</v>
      </c>
      <c r="O12" s="32" t="s">
        <v>810</v>
      </c>
      <c r="Q12" t="s">
        <v>737</v>
      </c>
      <c r="R12" s="32" t="s">
        <v>811</v>
      </c>
    </row>
    <row r="13" spans="1:22" x14ac:dyDescent="0.2">
      <c r="A13">
        <v>15</v>
      </c>
      <c r="B13">
        <v>12</v>
      </c>
      <c r="C13" t="s">
        <v>176</v>
      </c>
      <c r="D13" t="s">
        <v>177</v>
      </c>
      <c r="E13" t="s">
        <v>174</v>
      </c>
      <c r="F13">
        <v>1</v>
      </c>
      <c r="H13" t="s">
        <v>398</v>
      </c>
      <c r="I13" t="s">
        <v>175</v>
      </c>
      <c r="K13">
        <v>200</v>
      </c>
      <c r="L13">
        <v>1</v>
      </c>
      <c r="N13" t="s">
        <v>3</v>
      </c>
      <c r="O13" s="32" t="s">
        <v>173</v>
      </c>
      <c r="Q13" t="s">
        <v>730</v>
      </c>
      <c r="R13" s="32" t="s">
        <v>734</v>
      </c>
    </row>
    <row r="14" spans="1:22" x14ac:dyDescent="0.2">
      <c r="A14">
        <v>16</v>
      </c>
      <c r="B14">
        <v>6</v>
      </c>
      <c r="C14" t="s">
        <v>100</v>
      </c>
      <c r="D14" t="s">
        <v>226</v>
      </c>
      <c r="E14" t="s">
        <v>735</v>
      </c>
      <c r="F14">
        <v>1.4</v>
      </c>
      <c r="G14" t="s">
        <v>736</v>
      </c>
      <c r="H14" t="s">
        <v>378</v>
      </c>
      <c r="I14" t="s">
        <v>101</v>
      </c>
      <c r="J14">
        <v>0.02</v>
      </c>
      <c r="K14">
        <v>2</v>
      </c>
      <c r="M14">
        <v>85</v>
      </c>
      <c r="N14" t="s">
        <v>6</v>
      </c>
      <c r="O14" s="32" t="s">
        <v>102</v>
      </c>
      <c r="Q14" t="s">
        <v>730</v>
      </c>
      <c r="R14" s="32">
        <v>2078725</v>
      </c>
      <c r="S14" t="s">
        <v>737</v>
      </c>
      <c r="T14" s="32" t="s">
        <v>738</v>
      </c>
      <c r="U14" t="s">
        <v>728</v>
      </c>
      <c r="V14" t="s">
        <v>739</v>
      </c>
    </row>
    <row r="15" spans="1:22" x14ac:dyDescent="0.2">
      <c r="A15">
        <v>17</v>
      </c>
      <c r="B15">
        <v>1</v>
      </c>
      <c r="C15" t="s">
        <v>224</v>
      </c>
      <c r="D15" t="s">
        <v>225</v>
      </c>
      <c r="E15">
        <v>5</v>
      </c>
      <c r="F15">
        <v>1</v>
      </c>
      <c r="H15" t="s">
        <v>335</v>
      </c>
      <c r="I15" t="s">
        <v>103</v>
      </c>
      <c r="J15">
        <v>5</v>
      </c>
      <c r="N15" t="s">
        <v>10</v>
      </c>
      <c r="O15" s="32" t="s">
        <v>223</v>
      </c>
      <c r="Q15" t="s">
        <v>730</v>
      </c>
      <c r="R15" s="32">
        <v>9943773</v>
      </c>
    </row>
    <row r="16" spans="1:22" x14ac:dyDescent="0.2">
      <c r="A16">
        <v>18</v>
      </c>
      <c r="B16">
        <v>3</v>
      </c>
      <c r="C16" t="s">
        <v>139</v>
      </c>
      <c r="D16" t="s">
        <v>140</v>
      </c>
      <c r="F16">
        <v>1</v>
      </c>
      <c r="H16" t="s">
        <v>344</v>
      </c>
      <c r="I16" t="s">
        <v>138</v>
      </c>
      <c r="N16" t="s">
        <v>137</v>
      </c>
      <c r="O16" s="32" t="s">
        <v>136</v>
      </c>
      <c r="Q16" t="s">
        <v>135</v>
      </c>
      <c r="R16" s="32" t="s">
        <v>136</v>
      </c>
    </row>
    <row r="17" spans="1:20" x14ac:dyDescent="0.2">
      <c r="A17">
        <v>19</v>
      </c>
      <c r="B17">
        <v>1</v>
      </c>
      <c r="C17" t="s">
        <v>157</v>
      </c>
      <c r="D17" t="s">
        <v>158</v>
      </c>
      <c r="E17" t="s">
        <v>155</v>
      </c>
      <c r="F17">
        <v>1.1000000000000001</v>
      </c>
      <c r="G17" t="s">
        <v>740</v>
      </c>
      <c r="H17" t="s">
        <v>361</v>
      </c>
      <c r="I17" t="s">
        <v>156</v>
      </c>
      <c r="K17">
        <v>50</v>
      </c>
      <c r="L17">
        <v>1</v>
      </c>
      <c r="M17">
        <v>155</v>
      </c>
      <c r="N17" t="s">
        <v>72</v>
      </c>
      <c r="O17" s="32" t="s">
        <v>154</v>
      </c>
      <c r="Q17" t="s">
        <v>730</v>
      </c>
      <c r="R17" s="32">
        <v>2140918</v>
      </c>
    </row>
    <row r="18" spans="1:20" x14ac:dyDescent="0.2">
      <c r="A18">
        <v>21</v>
      </c>
      <c r="B18">
        <v>3</v>
      </c>
      <c r="C18" t="s">
        <v>153</v>
      </c>
      <c r="D18" t="s">
        <v>178</v>
      </c>
      <c r="E18" t="s">
        <v>68</v>
      </c>
      <c r="F18">
        <v>1</v>
      </c>
      <c r="H18" t="s">
        <v>388</v>
      </c>
      <c r="I18" t="s">
        <v>152</v>
      </c>
      <c r="K18">
        <v>150</v>
      </c>
      <c r="L18">
        <v>5</v>
      </c>
      <c r="M18">
        <v>155</v>
      </c>
      <c r="N18" t="s">
        <v>741</v>
      </c>
      <c r="O18" s="32" t="s">
        <v>69</v>
      </c>
      <c r="Q18" t="s">
        <v>8</v>
      </c>
      <c r="R18" s="32" t="s">
        <v>69</v>
      </c>
    </row>
    <row r="19" spans="1:20" x14ac:dyDescent="0.2">
      <c r="A19">
        <v>22</v>
      </c>
      <c r="B19">
        <v>10</v>
      </c>
      <c r="C19" t="s">
        <v>104</v>
      </c>
      <c r="D19" t="s">
        <v>814</v>
      </c>
      <c r="E19" t="s">
        <v>67</v>
      </c>
      <c r="F19">
        <v>0.9</v>
      </c>
      <c r="H19" t="s">
        <v>290</v>
      </c>
      <c r="I19" t="s">
        <v>105</v>
      </c>
      <c r="K19">
        <v>35</v>
      </c>
      <c r="L19">
        <v>20</v>
      </c>
      <c r="N19" t="s">
        <v>2</v>
      </c>
      <c r="O19" s="32" t="s">
        <v>106</v>
      </c>
      <c r="Q19" t="s">
        <v>728</v>
      </c>
      <c r="R19" s="32" t="s">
        <v>742</v>
      </c>
    </row>
    <row r="20" spans="1:20" x14ac:dyDescent="0.2">
      <c r="A20">
        <v>24</v>
      </c>
      <c r="B20">
        <v>1</v>
      </c>
      <c r="C20" t="s">
        <v>118</v>
      </c>
      <c r="D20" t="s">
        <v>122</v>
      </c>
      <c r="E20" t="s">
        <v>120</v>
      </c>
      <c r="F20">
        <v>0.92</v>
      </c>
      <c r="G20" t="s">
        <v>740</v>
      </c>
      <c r="H20" t="s">
        <v>429</v>
      </c>
      <c r="I20" t="s">
        <v>119</v>
      </c>
      <c r="J20">
        <v>2.8E-3</v>
      </c>
      <c r="K20">
        <v>3.0550000000000002</v>
      </c>
      <c r="M20">
        <v>105</v>
      </c>
      <c r="N20" t="s">
        <v>60</v>
      </c>
      <c r="O20" s="32" t="s">
        <v>120</v>
      </c>
      <c r="Q20" t="s">
        <v>737</v>
      </c>
      <c r="R20" s="32" t="s">
        <v>743</v>
      </c>
      <c r="S20" t="s">
        <v>728</v>
      </c>
      <c r="T20" s="32" t="s">
        <v>744</v>
      </c>
    </row>
    <row r="21" spans="1:20" x14ac:dyDescent="0.2">
      <c r="A21">
        <v>25</v>
      </c>
      <c r="B21">
        <v>1</v>
      </c>
      <c r="C21" t="s">
        <v>203</v>
      </c>
      <c r="D21" t="s">
        <v>204</v>
      </c>
      <c r="E21" t="s">
        <v>201</v>
      </c>
      <c r="F21">
        <v>0.9</v>
      </c>
      <c r="G21" t="s">
        <v>736</v>
      </c>
      <c r="H21" t="s">
        <v>353</v>
      </c>
      <c r="I21" t="s">
        <v>202</v>
      </c>
      <c r="J21">
        <v>2</v>
      </c>
      <c r="K21">
        <v>250</v>
      </c>
      <c r="M21">
        <v>125</v>
      </c>
      <c r="N21" t="s">
        <v>804</v>
      </c>
      <c r="O21" s="32">
        <v>744272251</v>
      </c>
      <c r="Q21" t="s">
        <v>730</v>
      </c>
      <c r="R21" s="32">
        <v>1848207</v>
      </c>
    </row>
    <row r="22" spans="1:20" x14ac:dyDescent="0.2">
      <c r="A22">
        <v>26</v>
      </c>
      <c r="B22">
        <v>1</v>
      </c>
      <c r="C22" t="s">
        <v>260</v>
      </c>
      <c r="D22" t="s">
        <v>261</v>
      </c>
      <c r="E22" t="s">
        <v>258</v>
      </c>
      <c r="F22">
        <v>0.9</v>
      </c>
      <c r="G22" t="s">
        <v>740</v>
      </c>
      <c r="H22" t="s">
        <v>319</v>
      </c>
      <c r="I22" t="s">
        <v>259</v>
      </c>
      <c r="K22">
        <v>100</v>
      </c>
      <c r="L22">
        <v>10</v>
      </c>
      <c r="M22">
        <v>125</v>
      </c>
      <c r="N22" t="s">
        <v>2</v>
      </c>
      <c r="O22" s="32" t="s">
        <v>257</v>
      </c>
      <c r="Q22" t="s">
        <v>737</v>
      </c>
      <c r="R22" s="32" t="s">
        <v>745</v>
      </c>
    </row>
    <row r="23" spans="1:20" x14ac:dyDescent="0.2">
      <c r="A23">
        <v>27</v>
      </c>
      <c r="B23">
        <v>1</v>
      </c>
      <c r="C23" t="s">
        <v>475</v>
      </c>
      <c r="D23" t="s">
        <v>196</v>
      </c>
      <c r="F23">
        <v>0.2</v>
      </c>
      <c r="H23" t="s">
        <v>579</v>
      </c>
      <c r="I23" t="s">
        <v>195</v>
      </c>
      <c r="J23">
        <v>30</v>
      </c>
      <c r="N23" t="s">
        <v>189</v>
      </c>
      <c r="O23" s="32" t="s">
        <v>474</v>
      </c>
      <c r="Q23" t="s">
        <v>728</v>
      </c>
      <c r="R23" s="32" t="s">
        <v>746</v>
      </c>
    </row>
    <row r="24" spans="1:20" x14ac:dyDescent="0.2">
      <c r="A24">
        <v>28</v>
      </c>
      <c r="B24">
        <v>14</v>
      </c>
      <c r="C24" t="s">
        <v>79</v>
      </c>
      <c r="D24" t="s">
        <v>819</v>
      </c>
      <c r="F24">
        <v>0.1</v>
      </c>
      <c r="G24" t="s">
        <v>736</v>
      </c>
      <c r="H24" t="s">
        <v>81</v>
      </c>
      <c r="I24" t="s">
        <v>80</v>
      </c>
      <c r="N24" t="s">
        <v>8</v>
      </c>
      <c r="O24" s="32" t="s">
        <v>69</v>
      </c>
    </row>
    <row r="25" spans="1:20" x14ac:dyDescent="0.2">
      <c r="A25">
        <v>29</v>
      </c>
      <c r="B25">
        <v>1</v>
      </c>
      <c r="C25" t="s">
        <v>82</v>
      </c>
      <c r="D25" t="s">
        <v>812</v>
      </c>
      <c r="E25" t="s">
        <v>62</v>
      </c>
      <c r="F25">
        <v>0.9</v>
      </c>
      <c r="G25" t="s">
        <v>740</v>
      </c>
      <c r="H25" t="s">
        <v>361</v>
      </c>
      <c r="I25" t="s">
        <v>83</v>
      </c>
      <c r="K25">
        <v>50</v>
      </c>
      <c r="L25">
        <v>1</v>
      </c>
      <c r="M25">
        <v>155</v>
      </c>
      <c r="N25" t="s">
        <v>6</v>
      </c>
      <c r="O25" s="32" t="s">
        <v>84</v>
      </c>
      <c r="Q25" t="s">
        <v>730</v>
      </c>
      <c r="R25" s="32">
        <v>1469661</v>
      </c>
    </row>
    <row r="26" spans="1:20" x14ac:dyDescent="0.2">
      <c r="A26">
        <v>30</v>
      </c>
      <c r="B26">
        <v>5</v>
      </c>
      <c r="C26" t="s">
        <v>85</v>
      </c>
      <c r="D26" t="s">
        <v>165</v>
      </c>
      <c r="E26" t="s">
        <v>65</v>
      </c>
      <c r="F26">
        <v>0.9</v>
      </c>
      <c r="G26" t="s">
        <v>740</v>
      </c>
      <c r="H26" t="s">
        <v>361</v>
      </c>
      <c r="I26" t="s">
        <v>86</v>
      </c>
      <c r="K26">
        <v>50</v>
      </c>
      <c r="L26">
        <v>1</v>
      </c>
      <c r="M26">
        <v>155</v>
      </c>
      <c r="N26" t="s">
        <v>6</v>
      </c>
      <c r="O26" s="32" t="s">
        <v>87</v>
      </c>
      <c r="Q26" t="s">
        <v>730</v>
      </c>
      <c r="R26" s="32">
        <v>1469662</v>
      </c>
    </row>
    <row r="27" spans="1:20" x14ac:dyDescent="0.2">
      <c r="A27">
        <v>31</v>
      </c>
      <c r="B27">
        <v>7</v>
      </c>
      <c r="C27" t="s">
        <v>110</v>
      </c>
      <c r="D27" t="s">
        <v>747</v>
      </c>
      <c r="E27" t="s">
        <v>70</v>
      </c>
      <c r="F27">
        <v>0.9</v>
      </c>
      <c r="G27" t="s">
        <v>740</v>
      </c>
      <c r="H27" t="s">
        <v>361</v>
      </c>
      <c r="I27" t="s">
        <v>111</v>
      </c>
      <c r="K27">
        <v>50</v>
      </c>
      <c r="L27">
        <v>1</v>
      </c>
      <c r="M27">
        <v>155</v>
      </c>
      <c r="N27" t="s">
        <v>6</v>
      </c>
      <c r="O27" s="32" t="s">
        <v>112</v>
      </c>
      <c r="Q27" t="s">
        <v>730</v>
      </c>
      <c r="R27" s="32">
        <v>1469712</v>
      </c>
    </row>
    <row r="28" spans="1:20" x14ac:dyDescent="0.2">
      <c r="A28">
        <v>32</v>
      </c>
      <c r="B28">
        <v>7</v>
      </c>
      <c r="C28" t="s">
        <v>88</v>
      </c>
      <c r="D28" t="s">
        <v>748</v>
      </c>
      <c r="E28" t="s">
        <v>61</v>
      </c>
      <c r="F28">
        <v>0.9</v>
      </c>
      <c r="G28" t="s">
        <v>740</v>
      </c>
      <c r="H28" t="s">
        <v>283</v>
      </c>
      <c r="I28" t="s">
        <v>89</v>
      </c>
      <c r="K28">
        <v>16</v>
      </c>
      <c r="L28">
        <v>10</v>
      </c>
      <c r="M28">
        <v>125</v>
      </c>
      <c r="N28" t="s">
        <v>2</v>
      </c>
      <c r="O28" s="32" t="s">
        <v>90</v>
      </c>
      <c r="Q28" t="s">
        <v>737</v>
      </c>
      <c r="R28" s="32" t="s">
        <v>749</v>
      </c>
    </row>
    <row r="29" spans="1:20" x14ac:dyDescent="0.2">
      <c r="A29">
        <v>34</v>
      </c>
      <c r="B29">
        <v>1</v>
      </c>
      <c r="C29" t="s">
        <v>113</v>
      </c>
      <c r="D29" t="s">
        <v>172</v>
      </c>
      <c r="E29" t="s">
        <v>73</v>
      </c>
      <c r="F29">
        <v>0.9</v>
      </c>
      <c r="G29" t="s">
        <v>740</v>
      </c>
      <c r="H29" t="s">
        <v>361</v>
      </c>
      <c r="I29" t="s">
        <v>114</v>
      </c>
      <c r="K29">
        <v>50</v>
      </c>
      <c r="L29">
        <v>1</v>
      </c>
      <c r="M29">
        <v>155</v>
      </c>
      <c r="N29" t="s">
        <v>6</v>
      </c>
      <c r="O29" s="32" t="s">
        <v>115</v>
      </c>
      <c r="Q29" t="s">
        <v>730</v>
      </c>
      <c r="R29" s="32">
        <v>1469709</v>
      </c>
    </row>
    <row r="30" spans="1:20" x14ac:dyDescent="0.2">
      <c r="A30">
        <v>36</v>
      </c>
      <c r="B30">
        <v>1</v>
      </c>
      <c r="C30" t="s">
        <v>54</v>
      </c>
      <c r="D30" t="s">
        <v>134</v>
      </c>
      <c r="F30">
        <v>0.1</v>
      </c>
      <c r="G30" t="s">
        <v>736</v>
      </c>
      <c r="H30" t="s">
        <v>392</v>
      </c>
      <c r="I30" t="s">
        <v>133</v>
      </c>
      <c r="K30">
        <v>6.5</v>
      </c>
      <c r="M30">
        <v>85</v>
      </c>
      <c r="N30" t="s">
        <v>74</v>
      </c>
      <c r="O30" s="32" t="s">
        <v>55</v>
      </c>
      <c r="Q30" t="s">
        <v>737</v>
      </c>
      <c r="R30" s="32" t="s">
        <v>750</v>
      </c>
    </row>
    <row r="31" spans="1:20" x14ac:dyDescent="0.2">
      <c r="A31">
        <v>37</v>
      </c>
      <c r="B31">
        <v>1</v>
      </c>
      <c r="C31" t="s">
        <v>91</v>
      </c>
      <c r="D31" t="s">
        <v>171</v>
      </c>
      <c r="E31" t="s">
        <v>93</v>
      </c>
      <c r="F31">
        <v>0.1</v>
      </c>
      <c r="G31" t="s">
        <v>740</v>
      </c>
      <c r="H31" t="s">
        <v>361</v>
      </c>
      <c r="I31" t="s">
        <v>92</v>
      </c>
      <c r="J31">
        <v>1.5</v>
      </c>
      <c r="K31">
        <v>50</v>
      </c>
      <c r="L31">
        <v>1</v>
      </c>
      <c r="M31">
        <v>155</v>
      </c>
      <c r="N31" t="s">
        <v>6</v>
      </c>
      <c r="O31" s="32" t="s">
        <v>94</v>
      </c>
      <c r="Q31" t="s">
        <v>730</v>
      </c>
      <c r="R31" s="32">
        <v>1652754</v>
      </c>
    </row>
    <row r="32" spans="1:20" x14ac:dyDescent="0.2">
      <c r="A32">
        <v>38</v>
      </c>
      <c r="B32">
        <v>6</v>
      </c>
      <c r="C32" t="s">
        <v>472</v>
      </c>
      <c r="D32" t="s">
        <v>473</v>
      </c>
      <c r="E32" t="s">
        <v>470</v>
      </c>
      <c r="F32">
        <v>0.9</v>
      </c>
      <c r="H32" t="s">
        <v>643</v>
      </c>
      <c r="I32" t="s">
        <v>471</v>
      </c>
      <c r="K32">
        <v>250</v>
      </c>
      <c r="L32">
        <v>1</v>
      </c>
      <c r="M32">
        <v>155</v>
      </c>
      <c r="N32" t="s">
        <v>469</v>
      </c>
      <c r="O32" s="32" t="s">
        <v>468</v>
      </c>
      <c r="Q32" t="s">
        <v>730</v>
      </c>
      <c r="R32" s="32">
        <v>2117518</v>
      </c>
    </row>
    <row r="33" spans="1:20" x14ac:dyDescent="0.2">
      <c r="A33">
        <v>39</v>
      </c>
      <c r="B33">
        <v>3</v>
      </c>
      <c r="C33" t="s">
        <v>243</v>
      </c>
      <c r="D33" t="s">
        <v>244</v>
      </c>
      <c r="E33" t="s">
        <v>75</v>
      </c>
      <c r="F33">
        <v>0.9</v>
      </c>
      <c r="G33" t="s">
        <v>736</v>
      </c>
      <c r="H33" t="s">
        <v>447</v>
      </c>
      <c r="I33" t="s">
        <v>242</v>
      </c>
      <c r="K33">
        <v>25</v>
      </c>
      <c r="L33">
        <v>10</v>
      </c>
      <c r="M33">
        <v>85</v>
      </c>
      <c r="N33" t="s">
        <v>2</v>
      </c>
      <c r="O33" s="32" t="s">
        <v>241</v>
      </c>
      <c r="Q33" t="s">
        <v>737</v>
      </c>
      <c r="R33" s="32" t="s">
        <v>751</v>
      </c>
    </row>
    <row r="34" spans="1:20" x14ac:dyDescent="0.2">
      <c r="A34">
        <v>41</v>
      </c>
      <c r="B34">
        <v>30</v>
      </c>
      <c r="C34" t="s">
        <v>233</v>
      </c>
      <c r="D34" t="s">
        <v>234</v>
      </c>
      <c r="E34" t="s">
        <v>71</v>
      </c>
      <c r="F34">
        <v>0.2</v>
      </c>
      <c r="H34" t="s">
        <v>277</v>
      </c>
      <c r="I34" t="s">
        <v>232</v>
      </c>
      <c r="K34">
        <v>100</v>
      </c>
      <c r="L34">
        <v>20</v>
      </c>
      <c r="N34" t="s">
        <v>804</v>
      </c>
      <c r="O34" s="32">
        <v>860040880011</v>
      </c>
      <c r="Q34" t="s">
        <v>737</v>
      </c>
      <c r="R34" s="32" t="s">
        <v>752</v>
      </c>
    </row>
    <row r="35" spans="1:20" x14ac:dyDescent="0.2">
      <c r="A35">
        <v>42</v>
      </c>
      <c r="B35">
        <v>1</v>
      </c>
      <c r="C35" t="s">
        <v>191</v>
      </c>
      <c r="D35" t="s">
        <v>192</v>
      </c>
      <c r="F35">
        <v>0.1</v>
      </c>
      <c r="H35" t="s">
        <v>354</v>
      </c>
      <c r="I35" t="s">
        <v>190</v>
      </c>
      <c r="N35" t="s">
        <v>189</v>
      </c>
      <c r="O35" s="32" t="s">
        <v>188</v>
      </c>
      <c r="Q35" t="s">
        <v>737</v>
      </c>
      <c r="R35" s="32" t="s">
        <v>753</v>
      </c>
    </row>
    <row r="36" spans="1:20" x14ac:dyDescent="0.2">
      <c r="A36">
        <v>43</v>
      </c>
      <c r="B36">
        <v>5</v>
      </c>
      <c r="C36" t="s">
        <v>216</v>
      </c>
      <c r="D36" t="s">
        <v>217</v>
      </c>
      <c r="E36" t="s">
        <v>214</v>
      </c>
      <c r="F36">
        <v>0.1</v>
      </c>
      <c r="H36" t="s">
        <v>338</v>
      </c>
      <c r="I36" t="s">
        <v>215</v>
      </c>
      <c r="J36">
        <v>12</v>
      </c>
      <c r="K36">
        <v>250</v>
      </c>
      <c r="N36" t="s">
        <v>804</v>
      </c>
      <c r="O36" s="32">
        <v>7448063801</v>
      </c>
      <c r="Q36" t="s">
        <v>730</v>
      </c>
      <c r="R36" s="32">
        <v>2431597</v>
      </c>
    </row>
    <row r="37" spans="1:20" x14ac:dyDescent="0.2">
      <c r="A37">
        <v>44</v>
      </c>
      <c r="B37">
        <v>1</v>
      </c>
      <c r="C37" t="s">
        <v>127</v>
      </c>
      <c r="D37" t="s">
        <v>128</v>
      </c>
      <c r="F37">
        <v>0.7</v>
      </c>
      <c r="H37" t="s">
        <v>393</v>
      </c>
      <c r="I37" t="s">
        <v>126</v>
      </c>
      <c r="N37" t="s">
        <v>754</v>
      </c>
      <c r="O37" s="32" t="s">
        <v>125</v>
      </c>
      <c r="Q37" t="s">
        <v>737</v>
      </c>
      <c r="R37" s="32" t="s">
        <v>755</v>
      </c>
    </row>
    <row r="38" spans="1:20" x14ac:dyDescent="0.2">
      <c r="A38">
        <v>45</v>
      </c>
      <c r="B38">
        <v>5</v>
      </c>
      <c r="C38" t="s">
        <v>212</v>
      </c>
      <c r="D38" t="s">
        <v>213</v>
      </c>
      <c r="E38" t="s">
        <v>210</v>
      </c>
      <c r="F38">
        <v>0.1</v>
      </c>
      <c r="G38" t="s">
        <v>736</v>
      </c>
      <c r="H38" t="s">
        <v>385</v>
      </c>
      <c r="I38" t="s">
        <v>211</v>
      </c>
      <c r="L38">
        <v>20</v>
      </c>
      <c r="M38">
        <v>125</v>
      </c>
      <c r="N38" t="s">
        <v>804</v>
      </c>
      <c r="O38" s="32" t="s">
        <v>209</v>
      </c>
      <c r="Q38" t="s">
        <v>730</v>
      </c>
      <c r="R38" s="32">
        <v>3221558</v>
      </c>
    </row>
    <row r="39" spans="1:20" x14ac:dyDescent="0.2">
      <c r="A39">
        <v>46</v>
      </c>
      <c r="B39">
        <v>4</v>
      </c>
      <c r="C39" t="s">
        <v>199</v>
      </c>
      <c r="D39" t="s">
        <v>200</v>
      </c>
      <c r="E39" t="s">
        <v>197</v>
      </c>
      <c r="F39">
        <v>0.1</v>
      </c>
      <c r="G39" t="s">
        <v>736</v>
      </c>
      <c r="H39" t="s">
        <v>358</v>
      </c>
      <c r="I39" t="s">
        <v>198</v>
      </c>
      <c r="L39">
        <f>-30 / 50</f>
        <v>-0.6</v>
      </c>
      <c r="M39">
        <v>125</v>
      </c>
      <c r="N39" t="s">
        <v>804</v>
      </c>
      <c r="O39" s="32">
        <v>7448061309</v>
      </c>
      <c r="Q39" t="s">
        <v>730</v>
      </c>
      <c r="R39" s="32">
        <v>2431593</v>
      </c>
    </row>
    <row r="40" spans="1:20" x14ac:dyDescent="0.2">
      <c r="A40">
        <v>48</v>
      </c>
      <c r="B40">
        <v>1</v>
      </c>
      <c r="C40" t="s">
        <v>169</v>
      </c>
      <c r="D40" t="s">
        <v>170</v>
      </c>
      <c r="E40" t="s">
        <v>167</v>
      </c>
      <c r="F40">
        <v>0.1</v>
      </c>
      <c r="G40" t="s">
        <v>740</v>
      </c>
      <c r="H40" t="s">
        <v>361</v>
      </c>
      <c r="I40" t="s">
        <v>168</v>
      </c>
      <c r="J40">
        <v>1.5</v>
      </c>
      <c r="K40">
        <v>50</v>
      </c>
      <c r="L40">
        <v>1</v>
      </c>
      <c r="M40">
        <v>155</v>
      </c>
      <c r="N40" t="s">
        <v>6</v>
      </c>
      <c r="O40" s="32" t="s">
        <v>166</v>
      </c>
      <c r="Q40" t="s">
        <v>730</v>
      </c>
      <c r="R40" s="32">
        <v>2140659</v>
      </c>
    </row>
    <row r="41" spans="1:20" x14ac:dyDescent="0.2">
      <c r="A41">
        <v>49</v>
      </c>
      <c r="B41">
        <v>2</v>
      </c>
      <c r="C41" t="s">
        <v>756</v>
      </c>
      <c r="D41" t="s">
        <v>757</v>
      </c>
      <c r="F41">
        <v>0.9</v>
      </c>
      <c r="H41" t="s">
        <v>758</v>
      </c>
      <c r="I41" t="s">
        <v>759</v>
      </c>
      <c r="M41">
        <v>85</v>
      </c>
      <c r="N41" t="s">
        <v>761</v>
      </c>
      <c r="O41" s="32" t="s">
        <v>762</v>
      </c>
      <c r="Q41" t="s">
        <v>728</v>
      </c>
      <c r="R41" s="32" t="s">
        <v>760</v>
      </c>
    </row>
    <row r="42" spans="1:20" x14ac:dyDescent="0.2">
      <c r="A42">
        <v>50</v>
      </c>
      <c r="B42">
        <v>3</v>
      </c>
      <c r="C42" t="s">
        <v>186</v>
      </c>
      <c r="D42" t="s">
        <v>187</v>
      </c>
      <c r="F42">
        <v>0.1</v>
      </c>
      <c r="G42" t="s">
        <v>736</v>
      </c>
      <c r="H42" t="s">
        <v>360</v>
      </c>
      <c r="I42" t="s">
        <v>185</v>
      </c>
      <c r="J42">
        <v>30</v>
      </c>
      <c r="M42">
        <v>105</v>
      </c>
      <c r="N42" t="s">
        <v>99</v>
      </c>
      <c r="O42" s="32" t="s">
        <v>184</v>
      </c>
      <c r="Q42" t="s">
        <v>763</v>
      </c>
      <c r="R42" s="32" t="s">
        <v>184</v>
      </c>
    </row>
    <row r="43" spans="1:20" x14ac:dyDescent="0.2">
      <c r="A43">
        <v>51</v>
      </c>
      <c r="B43">
        <v>30</v>
      </c>
      <c r="C43" t="s">
        <v>239</v>
      </c>
      <c r="D43" t="s">
        <v>240</v>
      </c>
      <c r="E43" t="s">
        <v>237</v>
      </c>
      <c r="F43">
        <v>0.1</v>
      </c>
      <c r="G43" t="s">
        <v>736</v>
      </c>
      <c r="H43" t="s">
        <v>286</v>
      </c>
      <c r="I43" t="s">
        <v>238</v>
      </c>
      <c r="K43">
        <v>100</v>
      </c>
      <c r="L43">
        <v>20</v>
      </c>
      <c r="M43">
        <v>125</v>
      </c>
      <c r="N43" t="s">
        <v>236</v>
      </c>
      <c r="O43" s="32" t="s">
        <v>235</v>
      </c>
      <c r="Q43" t="s">
        <v>737</v>
      </c>
      <c r="R43" s="32" t="s">
        <v>764</v>
      </c>
    </row>
    <row r="44" spans="1:20" x14ac:dyDescent="0.2">
      <c r="A44">
        <v>52</v>
      </c>
      <c r="B44">
        <v>24</v>
      </c>
      <c r="C44" t="s">
        <v>266</v>
      </c>
      <c r="D44" t="s">
        <v>267</v>
      </c>
      <c r="E44" t="s">
        <v>237</v>
      </c>
      <c r="F44">
        <v>0.1</v>
      </c>
      <c r="G44" t="s">
        <v>736</v>
      </c>
      <c r="H44" t="s">
        <v>495</v>
      </c>
      <c r="I44" t="s">
        <v>265</v>
      </c>
      <c r="K44">
        <v>25</v>
      </c>
      <c r="L44">
        <v>20</v>
      </c>
      <c r="M44">
        <v>125</v>
      </c>
      <c r="N44" t="s">
        <v>2</v>
      </c>
      <c r="O44" s="32" t="s">
        <v>264</v>
      </c>
      <c r="Q44" t="s">
        <v>730</v>
      </c>
      <c r="R44" s="32">
        <v>2218912</v>
      </c>
    </row>
    <row r="45" spans="1:20" x14ac:dyDescent="0.2">
      <c r="A45">
        <v>55</v>
      </c>
      <c r="B45">
        <v>1</v>
      </c>
      <c r="C45" t="s">
        <v>221</v>
      </c>
      <c r="D45" t="s">
        <v>222</v>
      </c>
      <c r="E45">
        <v>2</v>
      </c>
      <c r="F45">
        <v>1.4</v>
      </c>
      <c r="H45" t="s">
        <v>347</v>
      </c>
      <c r="I45" t="s">
        <v>220</v>
      </c>
      <c r="J45" t="s">
        <v>765</v>
      </c>
      <c r="K45">
        <v>125</v>
      </c>
      <c r="M45">
        <v>125</v>
      </c>
      <c r="N45" t="s">
        <v>10</v>
      </c>
      <c r="O45" s="32" t="s">
        <v>219</v>
      </c>
      <c r="Q45" t="s">
        <v>730</v>
      </c>
      <c r="R45" s="32">
        <v>9943722</v>
      </c>
    </row>
    <row r="46" spans="1:20" x14ac:dyDescent="0.2">
      <c r="A46">
        <v>56</v>
      </c>
      <c r="B46">
        <v>1</v>
      </c>
      <c r="C46" t="s">
        <v>766</v>
      </c>
      <c r="D46" t="s">
        <v>767</v>
      </c>
      <c r="E46" t="s">
        <v>116</v>
      </c>
      <c r="F46">
        <v>0.1</v>
      </c>
      <c r="G46" t="s">
        <v>736</v>
      </c>
      <c r="H46" t="s">
        <v>768</v>
      </c>
      <c r="I46" t="s">
        <v>769</v>
      </c>
      <c r="N46" t="s">
        <v>60</v>
      </c>
      <c r="O46" s="32" t="s">
        <v>771</v>
      </c>
      <c r="Q46" t="s">
        <v>763</v>
      </c>
      <c r="R46" s="32" t="s">
        <v>771</v>
      </c>
      <c r="S46" t="s">
        <v>728</v>
      </c>
      <c r="T46" s="32" t="s">
        <v>770</v>
      </c>
    </row>
    <row r="47" spans="1:20" x14ac:dyDescent="0.2">
      <c r="A47">
        <v>57</v>
      </c>
      <c r="B47">
        <v>3</v>
      </c>
      <c r="C47" t="s">
        <v>182</v>
      </c>
      <c r="D47" t="s">
        <v>183</v>
      </c>
      <c r="E47" t="s">
        <v>180</v>
      </c>
      <c r="F47">
        <v>0.91</v>
      </c>
      <c r="H47" t="s">
        <v>341</v>
      </c>
      <c r="I47" t="s">
        <v>181</v>
      </c>
      <c r="K47">
        <v>50</v>
      </c>
      <c r="L47">
        <v>5</v>
      </c>
      <c r="N47" t="s">
        <v>3</v>
      </c>
      <c r="O47" s="32" t="s">
        <v>179</v>
      </c>
    </row>
    <row r="48" spans="1:20" x14ac:dyDescent="0.2">
      <c r="A48">
        <v>58</v>
      </c>
      <c r="B48">
        <v>1</v>
      </c>
      <c r="C48" t="s">
        <v>107</v>
      </c>
      <c r="D48" t="s">
        <v>151</v>
      </c>
      <c r="E48" t="s">
        <v>63</v>
      </c>
      <c r="F48">
        <v>0.9</v>
      </c>
      <c r="G48" t="s">
        <v>740</v>
      </c>
      <c r="H48" t="s">
        <v>361</v>
      </c>
      <c r="I48" t="s">
        <v>108</v>
      </c>
      <c r="K48">
        <v>50</v>
      </c>
      <c r="L48">
        <v>1</v>
      </c>
      <c r="M48">
        <v>155</v>
      </c>
      <c r="N48" t="s">
        <v>6</v>
      </c>
      <c r="O48" s="32" t="s">
        <v>109</v>
      </c>
      <c r="Q48" t="s">
        <v>730</v>
      </c>
      <c r="R48" s="32">
        <v>1469671</v>
      </c>
    </row>
    <row r="49" spans="1:28" x14ac:dyDescent="0.2">
      <c r="A49">
        <v>59</v>
      </c>
      <c r="B49">
        <v>1</v>
      </c>
      <c r="C49" t="s">
        <v>145</v>
      </c>
      <c r="D49" t="s">
        <v>146</v>
      </c>
      <c r="E49" t="s">
        <v>143</v>
      </c>
      <c r="F49">
        <v>0.1</v>
      </c>
      <c r="G49" t="s">
        <v>740</v>
      </c>
      <c r="H49" t="s">
        <v>361</v>
      </c>
      <c r="I49" t="s">
        <v>144</v>
      </c>
      <c r="K49">
        <v>50</v>
      </c>
      <c r="L49">
        <v>1</v>
      </c>
      <c r="M49">
        <v>125</v>
      </c>
      <c r="N49" t="s">
        <v>6</v>
      </c>
      <c r="O49" s="32" t="s">
        <v>142</v>
      </c>
      <c r="Q49" t="s">
        <v>730</v>
      </c>
      <c r="R49" s="32">
        <v>1652753</v>
      </c>
    </row>
    <row r="50" spans="1:28" x14ac:dyDescent="0.2">
      <c r="A50">
        <v>60</v>
      </c>
      <c r="B50">
        <v>3</v>
      </c>
      <c r="C50" t="s">
        <v>149</v>
      </c>
      <c r="D50" t="s">
        <v>150</v>
      </c>
      <c r="E50" t="s">
        <v>62</v>
      </c>
      <c r="F50">
        <v>1</v>
      </c>
      <c r="H50" t="s">
        <v>462</v>
      </c>
      <c r="I50" t="s">
        <v>148</v>
      </c>
      <c r="K50">
        <v>200</v>
      </c>
      <c r="L50">
        <v>5</v>
      </c>
      <c r="M50">
        <v>155</v>
      </c>
      <c r="N50" t="s">
        <v>3</v>
      </c>
      <c r="O50" s="32" t="s">
        <v>147</v>
      </c>
      <c r="Q50" t="s">
        <v>730</v>
      </c>
      <c r="R50" s="32" t="s">
        <v>772</v>
      </c>
    </row>
    <row r="51" spans="1:28" x14ac:dyDescent="0.2">
      <c r="A51">
        <v>62</v>
      </c>
      <c r="B51">
        <v>24</v>
      </c>
      <c r="C51" t="s">
        <v>467</v>
      </c>
      <c r="D51" t="s">
        <v>263</v>
      </c>
      <c r="E51" t="s">
        <v>71</v>
      </c>
      <c r="F51">
        <v>0.1</v>
      </c>
      <c r="G51" t="s">
        <v>736</v>
      </c>
      <c r="H51" t="s">
        <v>499</v>
      </c>
      <c r="I51" t="s">
        <v>262</v>
      </c>
      <c r="K51">
        <v>16</v>
      </c>
      <c r="L51">
        <v>20</v>
      </c>
      <c r="M51">
        <v>105</v>
      </c>
      <c r="N51" t="s">
        <v>804</v>
      </c>
      <c r="O51" s="32">
        <v>870235375008</v>
      </c>
      <c r="Q51" t="s">
        <v>730</v>
      </c>
      <c r="R51" s="32">
        <v>2466597</v>
      </c>
    </row>
    <row r="52" spans="1:28" x14ac:dyDescent="0.2">
      <c r="A52">
        <v>63</v>
      </c>
      <c r="B52">
        <v>1</v>
      </c>
      <c r="C52" t="s">
        <v>466</v>
      </c>
      <c r="D52" t="s">
        <v>194</v>
      </c>
      <c r="F52">
        <v>0.1</v>
      </c>
      <c r="H52" t="s">
        <v>588</v>
      </c>
      <c r="I52" t="s">
        <v>193</v>
      </c>
      <c r="J52">
        <v>30</v>
      </c>
      <c r="N52" t="s">
        <v>189</v>
      </c>
      <c r="O52" s="32" t="s">
        <v>465</v>
      </c>
    </row>
    <row r="53" spans="1:28" x14ac:dyDescent="0.2">
      <c r="A53">
        <v>64</v>
      </c>
      <c r="B53">
        <v>7</v>
      </c>
      <c r="C53" t="s">
        <v>773</v>
      </c>
      <c r="D53" t="s">
        <v>816</v>
      </c>
      <c r="E53" t="s">
        <v>774</v>
      </c>
      <c r="F53">
        <v>1.1000000000000001</v>
      </c>
      <c r="H53" t="s">
        <v>283</v>
      </c>
      <c r="I53" t="s">
        <v>815</v>
      </c>
      <c r="K53">
        <v>50</v>
      </c>
      <c r="L53">
        <v>5</v>
      </c>
      <c r="M53">
        <v>125</v>
      </c>
      <c r="N53" t="s">
        <v>2</v>
      </c>
      <c r="O53" s="32" t="s">
        <v>775</v>
      </c>
      <c r="Q53" t="s">
        <v>728</v>
      </c>
      <c r="R53" s="32" t="s">
        <v>776</v>
      </c>
    </row>
    <row r="54" spans="1:28" x14ac:dyDescent="0.2">
      <c r="A54">
        <v>65</v>
      </c>
      <c r="B54">
        <v>4</v>
      </c>
      <c r="C54" t="s">
        <v>777</v>
      </c>
      <c r="D54" t="s">
        <v>778</v>
      </c>
      <c r="F54">
        <v>0.1</v>
      </c>
      <c r="G54" t="s">
        <v>736</v>
      </c>
      <c r="H54" t="s">
        <v>628</v>
      </c>
      <c r="I54" t="s">
        <v>779</v>
      </c>
      <c r="J54">
        <v>5</v>
      </c>
      <c r="K54">
        <v>13.3</v>
      </c>
      <c r="M54">
        <v>150</v>
      </c>
      <c r="N54" t="s">
        <v>10</v>
      </c>
      <c r="O54" s="32" t="s">
        <v>780</v>
      </c>
      <c r="Q54" t="s">
        <v>737</v>
      </c>
      <c r="R54" s="32" t="s">
        <v>781</v>
      </c>
    </row>
    <row r="55" spans="1:28" x14ac:dyDescent="0.2">
      <c r="A55">
        <v>66</v>
      </c>
      <c r="B55">
        <v>5</v>
      </c>
      <c r="C55" t="s">
        <v>782</v>
      </c>
      <c r="D55" t="s">
        <v>818</v>
      </c>
      <c r="F55">
        <v>0.1</v>
      </c>
      <c r="G55" t="s">
        <v>740</v>
      </c>
      <c r="H55" t="s">
        <v>783</v>
      </c>
      <c r="I55" t="s">
        <v>784</v>
      </c>
      <c r="K55">
        <v>20</v>
      </c>
      <c r="M55">
        <v>105</v>
      </c>
      <c r="N55" t="s">
        <v>785</v>
      </c>
      <c r="O55" s="32" t="s">
        <v>786</v>
      </c>
      <c r="Q55" t="s">
        <v>728</v>
      </c>
      <c r="R55" s="32" t="s">
        <v>787</v>
      </c>
    </row>
    <row r="56" spans="1:28" x14ac:dyDescent="0.2">
      <c r="A56">
        <v>67</v>
      </c>
      <c r="B56">
        <v>3</v>
      </c>
      <c r="C56" t="s">
        <v>788</v>
      </c>
      <c r="D56" t="s">
        <v>141</v>
      </c>
      <c r="E56" t="s">
        <v>789</v>
      </c>
      <c r="F56">
        <v>0.1</v>
      </c>
      <c r="G56" t="s">
        <v>740</v>
      </c>
      <c r="H56" t="s">
        <v>625</v>
      </c>
      <c r="I56" t="s">
        <v>790</v>
      </c>
      <c r="K56">
        <v>150</v>
      </c>
      <c r="L56">
        <v>1</v>
      </c>
      <c r="M56">
        <v>155</v>
      </c>
      <c r="N56" t="s">
        <v>6</v>
      </c>
      <c r="O56" s="32" t="s">
        <v>791</v>
      </c>
      <c r="Q56" t="s">
        <v>730</v>
      </c>
      <c r="R56" s="32">
        <v>1652946</v>
      </c>
    </row>
    <row r="57" spans="1:28" x14ac:dyDescent="0.2">
      <c r="A57">
        <v>68</v>
      </c>
      <c r="B57">
        <v>1</v>
      </c>
      <c r="C57" t="s">
        <v>792</v>
      </c>
      <c r="D57" t="s">
        <v>124</v>
      </c>
      <c r="E57" t="s">
        <v>793</v>
      </c>
      <c r="F57">
        <v>0.1</v>
      </c>
      <c r="G57" t="s">
        <v>736</v>
      </c>
      <c r="H57" t="s">
        <v>794</v>
      </c>
      <c r="I57" t="s">
        <v>795</v>
      </c>
      <c r="J57">
        <v>0.4</v>
      </c>
      <c r="K57">
        <v>75</v>
      </c>
      <c r="L57">
        <v>1</v>
      </c>
      <c r="M57">
        <v>90</v>
      </c>
      <c r="N57" t="s">
        <v>123</v>
      </c>
      <c r="O57" s="32" t="s">
        <v>796</v>
      </c>
      <c r="Q57" t="s">
        <v>730</v>
      </c>
      <c r="R57" s="32">
        <v>2929738</v>
      </c>
    </row>
    <row r="58" spans="1:28" x14ac:dyDescent="0.2">
      <c r="A58">
        <v>69</v>
      </c>
      <c r="B58">
        <v>26</v>
      </c>
      <c r="C58" t="s">
        <v>797</v>
      </c>
      <c r="D58" t="s">
        <v>251</v>
      </c>
      <c r="E58" t="s">
        <v>250</v>
      </c>
      <c r="F58">
        <v>0.1</v>
      </c>
      <c r="G58" t="s">
        <v>736</v>
      </c>
      <c r="H58" t="s">
        <v>273</v>
      </c>
      <c r="I58" t="s">
        <v>798</v>
      </c>
      <c r="K58">
        <v>100</v>
      </c>
      <c r="L58">
        <v>5</v>
      </c>
      <c r="M58">
        <v>125</v>
      </c>
      <c r="N58" t="s">
        <v>2</v>
      </c>
      <c r="O58" s="32" t="s">
        <v>799</v>
      </c>
      <c r="Q58" t="s">
        <v>737</v>
      </c>
      <c r="R58" s="32" t="s">
        <v>800</v>
      </c>
    </row>
    <row r="59" spans="1:28" x14ac:dyDescent="0.2">
      <c r="A59">
        <v>70</v>
      </c>
      <c r="B59">
        <v>6</v>
      </c>
      <c r="C59" t="s">
        <v>820</v>
      </c>
      <c r="D59" t="s">
        <v>821</v>
      </c>
      <c r="E59" t="s">
        <v>822</v>
      </c>
      <c r="F59">
        <v>0.9</v>
      </c>
      <c r="G59" t="s">
        <v>740</v>
      </c>
      <c r="H59" t="s">
        <v>361</v>
      </c>
      <c r="I59" t="s">
        <v>823</v>
      </c>
      <c r="J59">
        <v>1.5</v>
      </c>
      <c r="K59">
        <v>50</v>
      </c>
      <c r="L59">
        <v>1</v>
      </c>
      <c r="M59">
        <v>155</v>
      </c>
      <c r="N59" t="s">
        <v>6</v>
      </c>
      <c r="O59" s="32" t="s">
        <v>824</v>
      </c>
      <c r="Q59" t="s">
        <v>730</v>
      </c>
      <c r="R59" s="32">
        <v>1469672</v>
      </c>
    </row>
    <row r="60" spans="1:28" x14ac:dyDescent="0.2">
      <c r="A60">
        <v>71</v>
      </c>
      <c r="B60">
        <v>3</v>
      </c>
      <c r="C60" t="s">
        <v>825</v>
      </c>
      <c r="F60">
        <v>1.2</v>
      </c>
      <c r="H60" t="s">
        <v>826</v>
      </c>
      <c r="I60" t="s">
        <v>827</v>
      </c>
      <c r="N60" t="s">
        <v>828</v>
      </c>
      <c r="O60" s="32" t="s">
        <v>826</v>
      </c>
      <c r="P60" s="32" t="s">
        <v>936</v>
      </c>
      <c r="Q60" t="s">
        <v>730</v>
      </c>
      <c r="R60" s="32">
        <v>1138255</v>
      </c>
    </row>
    <row r="61" spans="1:28" s="33" customFormat="1" x14ac:dyDescent="0.2">
      <c r="A61">
        <v>72</v>
      </c>
      <c r="B61">
        <v>1</v>
      </c>
      <c r="C61" t="s">
        <v>931</v>
      </c>
      <c r="D61"/>
      <c r="E61"/>
      <c r="F61">
        <v>0.1</v>
      </c>
      <c r="G61"/>
      <c r="H61"/>
      <c r="I61" t="s">
        <v>932</v>
      </c>
      <c r="J61"/>
      <c r="K61"/>
      <c r="L61"/>
      <c r="M61"/>
      <c r="N61" t="s">
        <v>937</v>
      </c>
      <c r="O61" s="32" t="s">
        <v>938</v>
      </c>
      <c r="P61" s="32" t="s">
        <v>939</v>
      </c>
      <c r="Q61"/>
      <c r="R61"/>
      <c r="S61"/>
      <c r="T61"/>
      <c r="U61"/>
      <c r="V61"/>
      <c r="W61"/>
      <c r="X61"/>
      <c r="Y61"/>
      <c r="Z61"/>
      <c r="AA61"/>
      <c r="AB61"/>
    </row>
  </sheetData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85"/>
  <sheetViews>
    <sheetView topLeftCell="A461" workbookViewId="0">
      <selection activeCell="D479" sqref="D479"/>
    </sheetView>
  </sheetViews>
  <sheetFormatPr defaultRowHeight="15" x14ac:dyDescent="0.2"/>
  <cols>
    <col min="1" max="1" width="16.296875" customWidth="1"/>
    <col min="2" max="2" width="15.09765625" customWidth="1"/>
    <col min="4" max="4" width="11.19921875" customWidth="1"/>
    <col min="5" max="5" width="13.8984375" customWidth="1"/>
    <col min="6" max="6" width="16.69921875" customWidth="1"/>
  </cols>
  <sheetData>
    <row r="1" spans="1:7" x14ac:dyDescent="0.2">
      <c r="A1" t="s">
        <v>861</v>
      </c>
    </row>
    <row r="2" spans="1:7" x14ac:dyDescent="0.2">
      <c r="A2" t="s">
        <v>476</v>
      </c>
    </row>
    <row r="3" spans="1:7" x14ac:dyDescent="0.2">
      <c r="A3" t="s">
        <v>477</v>
      </c>
    </row>
    <row r="4" spans="1:7" x14ac:dyDescent="0.2">
      <c r="A4" t="s">
        <v>862</v>
      </c>
    </row>
    <row r="6" spans="1:7" x14ac:dyDescent="0.2">
      <c r="A6" t="s">
        <v>863</v>
      </c>
    </row>
    <row r="7" spans="1:7" x14ac:dyDescent="0.2">
      <c r="A7" t="s">
        <v>38</v>
      </c>
      <c r="B7" t="s">
        <v>926</v>
      </c>
      <c r="C7" t="s">
        <v>927</v>
      </c>
      <c r="D7" t="s">
        <v>836</v>
      </c>
      <c r="E7" t="s">
        <v>837</v>
      </c>
      <c r="F7" t="s">
        <v>928</v>
      </c>
      <c r="G7" t="s">
        <v>929</v>
      </c>
    </row>
    <row r="8" spans="1:7" x14ac:dyDescent="0.2">
      <c r="A8" t="s">
        <v>478</v>
      </c>
      <c r="B8" t="s">
        <v>462</v>
      </c>
      <c r="C8">
        <v>180</v>
      </c>
      <c r="D8">
        <v>159.30000000000001</v>
      </c>
      <c r="E8">
        <v>203.95</v>
      </c>
      <c r="F8" t="s">
        <v>287</v>
      </c>
      <c r="G8" t="s">
        <v>288</v>
      </c>
    </row>
    <row r="9" spans="1:7" x14ac:dyDescent="0.2">
      <c r="A9" t="s">
        <v>479</v>
      </c>
      <c r="B9" t="s">
        <v>273</v>
      </c>
      <c r="C9">
        <v>0</v>
      </c>
      <c r="D9">
        <v>47.8</v>
      </c>
      <c r="E9">
        <v>60.49</v>
      </c>
      <c r="F9" t="s">
        <v>274</v>
      </c>
      <c r="G9" t="s">
        <v>275</v>
      </c>
    </row>
    <row r="10" spans="1:7" x14ac:dyDescent="0.2">
      <c r="A10" t="s">
        <v>480</v>
      </c>
      <c r="B10" t="s">
        <v>462</v>
      </c>
      <c r="C10">
        <v>180</v>
      </c>
      <c r="D10">
        <v>160.5</v>
      </c>
      <c r="E10">
        <v>109.6</v>
      </c>
      <c r="F10" t="s">
        <v>287</v>
      </c>
      <c r="G10" t="s">
        <v>288</v>
      </c>
    </row>
    <row r="11" spans="1:7" x14ac:dyDescent="0.2">
      <c r="A11" t="s">
        <v>481</v>
      </c>
      <c r="B11" t="s">
        <v>273</v>
      </c>
      <c r="C11">
        <v>180</v>
      </c>
      <c r="D11">
        <v>180.25</v>
      </c>
      <c r="E11">
        <v>156</v>
      </c>
      <c r="F11" t="s">
        <v>274</v>
      </c>
      <c r="G11" t="s">
        <v>275</v>
      </c>
    </row>
    <row r="12" spans="1:7" x14ac:dyDescent="0.2">
      <c r="A12" t="s">
        <v>482</v>
      </c>
      <c r="B12" t="s">
        <v>361</v>
      </c>
      <c r="C12">
        <v>0</v>
      </c>
      <c r="D12">
        <v>201.05</v>
      </c>
      <c r="E12">
        <v>10.42</v>
      </c>
      <c r="F12" t="s">
        <v>274</v>
      </c>
      <c r="G12" t="s">
        <v>275</v>
      </c>
    </row>
    <row r="13" spans="1:7" x14ac:dyDescent="0.2">
      <c r="A13" t="s">
        <v>483</v>
      </c>
      <c r="B13" t="s">
        <v>361</v>
      </c>
      <c r="C13">
        <v>270</v>
      </c>
      <c r="D13">
        <v>207.4</v>
      </c>
      <c r="E13">
        <v>12.6</v>
      </c>
      <c r="F13" t="s">
        <v>274</v>
      </c>
      <c r="G13" t="s">
        <v>275</v>
      </c>
    </row>
    <row r="14" spans="1:7" x14ac:dyDescent="0.2">
      <c r="A14" t="s">
        <v>484</v>
      </c>
      <c r="B14" t="s">
        <v>273</v>
      </c>
      <c r="C14">
        <v>180</v>
      </c>
      <c r="D14">
        <v>58.9</v>
      </c>
      <c r="E14">
        <v>23.6</v>
      </c>
      <c r="F14" t="s">
        <v>274</v>
      </c>
      <c r="G14" t="s">
        <v>275</v>
      </c>
    </row>
    <row r="15" spans="1:7" x14ac:dyDescent="0.2">
      <c r="A15" t="s">
        <v>485</v>
      </c>
      <c r="B15" t="s">
        <v>361</v>
      </c>
      <c r="C15">
        <v>270</v>
      </c>
      <c r="D15">
        <v>203.25</v>
      </c>
      <c r="E15">
        <v>12.55</v>
      </c>
      <c r="F15" t="s">
        <v>274</v>
      </c>
      <c r="G15" t="s">
        <v>275</v>
      </c>
    </row>
    <row r="16" spans="1:7" x14ac:dyDescent="0.2">
      <c r="A16" t="s">
        <v>812</v>
      </c>
      <c r="B16" t="s">
        <v>361</v>
      </c>
      <c r="C16">
        <v>180</v>
      </c>
      <c r="D16">
        <v>228.35</v>
      </c>
      <c r="E16">
        <v>18.7</v>
      </c>
      <c r="F16" t="s">
        <v>274</v>
      </c>
      <c r="G16" t="s">
        <v>275</v>
      </c>
    </row>
    <row r="17" spans="1:7" x14ac:dyDescent="0.2">
      <c r="A17" t="s">
        <v>486</v>
      </c>
      <c r="B17" t="s">
        <v>273</v>
      </c>
      <c r="C17">
        <v>270</v>
      </c>
      <c r="D17">
        <v>14.5</v>
      </c>
      <c r="E17">
        <v>106.9</v>
      </c>
      <c r="F17" t="s">
        <v>287</v>
      </c>
      <c r="G17" t="s">
        <v>288</v>
      </c>
    </row>
    <row r="18" spans="1:7" x14ac:dyDescent="0.2">
      <c r="A18" t="s">
        <v>487</v>
      </c>
      <c r="B18" t="s">
        <v>273</v>
      </c>
      <c r="C18">
        <v>180</v>
      </c>
      <c r="D18">
        <v>35.25</v>
      </c>
      <c r="E18">
        <v>83.8</v>
      </c>
      <c r="F18" t="s">
        <v>274</v>
      </c>
      <c r="G18" t="s">
        <v>275</v>
      </c>
    </row>
    <row r="19" spans="1:7" x14ac:dyDescent="0.2">
      <c r="A19" t="s">
        <v>488</v>
      </c>
      <c r="B19" t="s">
        <v>273</v>
      </c>
      <c r="C19">
        <v>180</v>
      </c>
      <c r="D19">
        <v>180.35</v>
      </c>
      <c r="E19">
        <v>106.5</v>
      </c>
      <c r="F19" t="s">
        <v>274</v>
      </c>
      <c r="G19" t="s">
        <v>275</v>
      </c>
    </row>
    <row r="20" spans="1:7" x14ac:dyDescent="0.2">
      <c r="A20" t="s">
        <v>272</v>
      </c>
      <c r="B20" t="s">
        <v>273</v>
      </c>
      <c r="C20">
        <v>270</v>
      </c>
      <c r="D20">
        <v>252.25</v>
      </c>
      <c r="E20">
        <v>23.35</v>
      </c>
      <c r="F20" t="s">
        <v>274</v>
      </c>
      <c r="G20" t="s">
        <v>275</v>
      </c>
    </row>
    <row r="21" spans="1:7" x14ac:dyDescent="0.2">
      <c r="A21" t="s">
        <v>489</v>
      </c>
      <c r="B21" t="s">
        <v>273</v>
      </c>
      <c r="C21">
        <v>180</v>
      </c>
      <c r="D21">
        <v>62.95</v>
      </c>
      <c r="E21">
        <v>23.65</v>
      </c>
      <c r="F21" t="s">
        <v>274</v>
      </c>
      <c r="G21" t="s">
        <v>275</v>
      </c>
    </row>
    <row r="22" spans="1:7" x14ac:dyDescent="0.2">
      <c r="A22" t="s">
        <v>276</v>
      </c>
      <c r="B22" t="s">
        <v>277</v>
      </c>
      <c r="C22">
        <v>90</v>
      </c>
      <c r="D22">
        <v>59.95</v>
      </c>
      <c r="E22">
        <v>319.25</v>
      </c>
      <c r="F22" t="s">
        <v>274</v>
      </c>
      <c r="G22" t="s">
        <v>275</v>
      </c>
    </row>
    <row r="23" spans="1:7" x14ac:dyDescent="0.2">
      <c r="A23" t="s">
        <v>278</v>
      </c>
      <c r="B23" t="s">
        <v>273</v>
      </c>
      <c r="C23">
        <v>90</v>
      </c>
      <c r="D23">
        <v>250.3</v>
      </c>
      <c r="E23">
        <v>28.2</v>
      </c>
      <c r="F23" t="s">
        <v>274</v>
      </c>
      <c r="G23" t="s">
        <v>275</v>
      </c>
    </row>
    <row r="24" spans="1:7" x14ac:dyDescent="0.2">
      <c r="A24" t="s">
        <v>490</v>
      </c>
      <c r="B24" t="s">
        <v>273</v>
      </c>
      <c r="C24">
        <v>0</v>
      </c>
      <c r="D24">
        <v>129.35</v>
      </c>
      <c r="E24">
        <v>64.75</v>
      </c>
      <c r="F24" t="s">
        <v>274</v>
      </c>
      <c r="G24" t="s">
        <v>275</v>
      </c>
    </row>
    <row r="25" spans="1:7" x14ac:dyDescent="0.2">
      <c r="A25" t="s">
        <v>279</v>
      </c>
      <c r="B25" t="s">
        <v>277</v>
      </c>
      <c r="C25">
        <v>0</v>
      </c>
      <c r="D25">
        <v>21.65</v>
      </c>
      <c r="E25">
        <v>267.55</v>
      </c>
      <c r="F25" t="s">
        <v>274</v>
      </c>
      <c r="G25" t="s">
        <v>275</v>
      </c>
    </row>
    <row r="26" spans="1:7" x14ac:dyDescent="0.2">
      <c r="A26" t="s">
        <v>491</v>
      </c>
      <c r="B26" t="s">
        <v>273</v>
      </c>
      <c r="C26">
        <v>0</v>
      </c>
      <c r="D26">
        <v>163.35</v>
      </c>
      <c r="E26">
        <v>64.75</v>
      </c>
      <c r="F26" t="s">
        <v>274</v>
      </c>
      <c r="G26" t="s">
        <v>275</v>
      </c>
    </row>
    <row r="27" spans="1:7" x14ac:dyDescent="0.2">
      <c r="A27" t="s">
        <v>280</v>
      </c>
      <c r="B27" t="s">
        <v>277</v>
      </c>
      <c r="C27">
        <v>0</v>
      </c>
      <c r="D27">
        <v>21.65</v>
      </c>
      <c r="E27">
        <v>96.8</v>
      </c>
      <c r="F27" t="s">
        <v>274</v>
      </c>
      <c r="G27" t="s">
        <v>275</v>
      </c>
    </row>
    <row r="28" spans="1:7" x14ac:dyDescent="0.2">
      <c r="A28" t="s">
        <v>492</v>
      </c>
      <c r="B28" t="s">
        <v>273</v>
      </c>
      <c r="C28">
        <v>180</v>
      </c>
      <c r="D28">
        <v>180.35</v>
      </c>
      <c r="E28">
        <v>199.35</v>
      </c>
      <c r="F28" t="s">
        <v>274</v>
      </c>
      <c r="G28" t="s">
        <v>275</v>
      </c>
    </row>
    <row r="29" spans="1:7" x14ac:dyDescent="0.2">
      <c r="A29" t="s">
        <v>281</v>
      </c>
      <c r="B29" t="s">
        <v>277</v>
      </c>
      <c r="C29">
        <v>0</v>
      </c>
      <c r="D29">
        <v>21.65</v>
      </c>
      <c r="E29">
        <v>248</v>
      </c>
      <c r="F29" t="s">
        <v>274</v>
      </c>
      <c r="G29" t="s">
        <v>275</v>
      </c>
    </row>
    <row r="30" spans="1:7" x14ac:dyDescent="0.2">
      <c r="A30" t="s">
        <v>282</v>
      </c>
      <c r="B30" t="s">
        <v>283</v>
      </c>
      <c r="C30">
        <v>180</v>
      </c>
      <c r="D30">
        <v>201.05</v>
      </c>
      <c r="E30">
        <v>6.33</v>
      </c>
      <c r="F30" t="s">
        <v>274</v>
      </c>
      <c r="G30" t="s">
        <v>275</v>
      </c>
    </row>
    <row r="31" spans="1:7" x14ac:dyDescent="0.2">
      <c r="A31" t="s">
        <v>493</v>
      </c>
      <c r="B31" t="s">
        <v>273</v>
      </c>
      <c r="C31">
        <v>180</v>
      </c>
      <c r="D31">
        <v>164.75</v>
      </c>
      <c r="E31">
        <v>17.350000000000001</v>
      </c>
      <c r="F31" t="s">
        <v>274</v>
      </c>
      <c r="G31" t="s">
        <v>275</v>
      </c>
    </row>
    <row r="32" spans="1:7" x14ac:dyDescent="0.2">
      <c r="A32" t="s">
        <v>284</v>
      </c>
      <c r="B32" t="s">
        <v>277</v>
      </c>
      <c r="C32">
        <v>0</v>
      </c>
      <c r="D32">
        <v>102.3</v>
      </c>
      <c r="E32">
        <v>189.65</v>
      </c>
      <c r="F32" t="s">
        <v>274</v>
      </c>
      <c r="G32" t="s">
        <v>275</v>
      </c>
    </row>
    <row r="33" spans="1:7" x14ac:dyDescent="0.2">
      <c r="A33" t="s">
        <v>494</v>
      </c>
      <c r="B33" t="s">
        <v>495</v>
      </c>
      <c r="C33">
        <v>0</v>
      </c>
      <c r="D33">
        <v>226.75</v>
      </c>
      <c r="E33">
        <v>152.55000000000001</v>
      </c>
      <c r="F33" t="s">
        <v>287</v>
      </c>
      <c r="G33" t="s">
        <v>288</v>
      </c>
    </row>
    <row r="34" spans="1:7" x14ac:dyDescent="0.2">
      <c r="A34" t="s">
        <v>285</v>
      </c>
      <c r="B34" t="s">
        <v>286</v>
      </c>
      <c r="C34">
        <v>270</v>
      </c>
      <c r="D34">
        <v>33.9</v>
      </c>
      <c r="E34">
        <v>318.95</v>
      </c>
      <c r="F34" t="s">
        <v>287</v>
      </c>
      <c r="G34" t="s">
        <v>288</v>
      </c>
    </row>
    <row r="35" spans="1:7" x14ac:dyDescent="0.2">
      <c r="A35" t="s">
        <v>289</v>
      </c>
      <c r="B35" t="s">
        <v>290</v>
      </c>
      <c r="C35">
        <v>90</v>
      </c>
      <c r="D35">
        <v>246.9</v>
      </c>
      <c r="E35">
        <v>9.35</v>
      </c>
      <c r="F35" t="s">
        <v>274</v>
      </c>
      <c r="G35" t="s">
        <v>275</v>
      </c>
    </row>
    <row r="36" spans="1:7" x14ac:dyDescent="0.2">
      <c r="A36" t="s">
        <v>496</v>
      </c>
      <c r="B36" t="s">
        <v>495</v>
      </c>
      <c r="C36">
        <v>180</v>
      </c>
      <c r="D36">
        <v>256.75</v>
      </c>
      <c r="E36">
        <v>72.45</v>
      </c>
      <c r="F36" t="s">
        <v>287</v>
      </c>
      <c r="G36" t="s">
        <v>288</v>
      </c>
    </row>
    <row r="37" spans="1:7" x14ac:dyDescent="0.2">
      <c r="A37" t="s">
        <v>291</v>
      </c>
      <c r="B37" t="s">
        <v>286</v>
      </c>
      <c r="C37">
        <v>270</v>
      </c>
      <c r="D37">
        <v>108</v>
      </c>
      <c r="E37">
        <v>319</v>
      </c>
      <c r="F37" t="s">
        <v>287</v>
      </c>
      <c r="G37" t="s">
        <v>288</v>
      </c>
    </row>
    <row r="38" spans="1:7" x14ac:dyDescent="0.2">
      <c r="A38" t="s">
        <v>497</v>
      </c>
      <c r="B38" t="s">
        <v>495</v>
      </c>
      <c r="C38">
        <v>180</v>
      </c>
      <c r="D38">
        <v>261.87</v>
      </c>
      <c r="E38">
        <v>285.14999999999998</v>
      </c>
      <c r="F38" t="s">
        <v>287</v>
      </c>
      <c r="G38" t="s">
        <v>288</v>
      </c>
    </row>
    <row r="39" spans="1:7" x14ac:dyDescent="0.2">
      <c r="A39" t="s">
        <v>498</v>
      </c>
      <c r="B39" t="s">
        <v>499</v>
      </c>
      <c r="C39">
        <v>0</v>
      </c>
      <c r="D39">
        <v>226.75</v>
      </c>
      <c r="E39">
        <v>248.3</v>
      </c>
      <c r="F39" t="s">
        <v>274</v>
      </c>
      <c r="G39" t="s">
        <v>275</v>
      </c>
    </row>
    <row r="40" spans="1:7" x14ac:dyDescent="0.2">
      <c r="A40" t="s">
        <v>292</v>
      </c>
      <c r="B40" t="s">
        <v>286</v>
      </c>
      <c r="C40">
        <v>270</v>
      </c>
      <c r="D40">
        <v>240.85</v>
      </c>
      <c r="E40">
        <v>319.2</v>
      </c>
      <c r="F40" t="s">
        <v>287</v>
      </c>
      <c r="G40" t="s">
        <v>288</v>
      </c>
    </row>
    <row r="41" spans="1:7" x14ac:dyDescent="0.2">
      <c r="A41" t="s">
        <v>500</v>
      </c>
      <c r="B41" t="s">
        <v>495</v>
      </c>
      <c r="C41">
        <v>0</v>
      </c>
      <c r="D41">
        <v>226.75</v>
      </c>
      <c r="E41">
        <v>109.55</v>
      </c>
      <c r="F41" t="s">
        <v>287</v>
      </c>
      <c r="G41" t="s">
        <v>288</v>
      </c>
    </row>
    <row r="42" spans="1:7" x14ac:dyDescent="0.2">
      <c r="A42" t="s">
        <v>501</v>
      </c>
      <c r="B42" t="s">
        <v>499</v>
      </c>
      <c r="C42">
        <v>0</v>
      </c>
      <c r="D42">
        <v>225.75</v>
      </c>
      <c r="E42">
        <v>115.9</v>
      </c>
      <c r="F42" t="s">
        <v>274</v>
      </c>
      <c r="G42" t="s">
        <v>275</v>
      </c>
    </row>
    <row r="43" spans="1:7" x14ac:dyDescent="0.2">
      <c r="A43" t="s">
        <v>293</v>
      </c>
      <c r="B43" t="s">
        <v>286</v>
      </c>
      <c r="C43">
        <v>270</v>
      </c>
      <c r="D43">
        <v>224.85</v>
      </c>
      <c r="E43">
        <v>319.2</v>
      </c>
      <c r="F43" t="s">
        <v>287</v>
      </c>
      <c r="G43" t="s">
        <v>288</v>
      </c>
    </row>
    <row r="44" spans="1:7" x14ac:dyDescent="0.2">
      <c r="A44" t="s">
        <v>294</v>
      </c>
      <c r="B44" t="s">
        <v>286</v>
      </c>
      <c r="C44">
        <v>180</v>
      </c>
      <c r="D44">
        <v>107.35</v>
      </c>
      <c r="E44">
        <v>48.95</v>
      </c>
      <c r="F44" t="s">
        <v>287</v>
      </c>
      <c r="G44" t="s">
        <v>288</v>
      </c>
    </row>
    <row r="45" spans="1:7" x14ac:dyDescent="0.2">
      <c r="A45" t="s">
        <v>502</v>
      </c>
      <c r="B45" t="s">
        <v>499</v>
      </c>
      <c r="C45">
        <v>0</v>
      </c>
      <c r="D45">
        <v>226.75</v>
      </c>
      <c r="E45">
        <v>267.39999999999998</v>
      </c>
      <c r="F45" t="s">
        <v>274</v>
      </c>
      <c r="G45" t="s">
        <v>275</v>
      </c>
    </row>
    <row r="46" spans="1:7" x14ac:dyDescent="0.2">
      <c r="A46" t="s">
        <v>504</v>
      </c>
      <c r="B46" t="s">
        <v>499</v>
      </c>
      <c r="C46">
        <v>0</v>
      </c>
      <c r="D46">
        <v>255.95</v>
      </c>
      <c r="E46">
        <v>188</v>
      </c>
      <c r="F46" t="s">
        <v>274</v>
      </c>
      <c r="G46" t="s">
        <v>275</v>
      </c>
    </row>
    <row r="47" spans="1:7" x14ac:dyDescent="0.2">
      <c r="A47" t="s">
        <v>503</v>
      </c>
      <c r="B47" t="s">
        <v>273</v>
      </c>
      <c r="C47">
        <v>180</v>
      </c>
      <c r="D47">
        <v>229.45</v>
      </c>
      <c r="E47">
        <v>30.3</v>
      </c>
      <c r="F47" t="s">
        <v>274</v>
      </c>
      <c r="G47" t="s">
        <v>275</v>
      </c>
    </row>
    <row r="48" spans="1:7" x14ac:dyDescent="0.2">
      <c r="A48" t="s">
        <v>295</v>
      </c>
      <c r="B48" t="s">
        <v>286</v>
      </c>
      <c r="C48">
        <v>180</v>
      </c>
      <c r="D48">
        <v>53.9</v>
      </c>
      <c r="E48">
        <v>42.3</v>
      </c>
      <c r="F48" t="s">
        <v>287</v>
      </c>
      <c r="G48" t="s">
        <v>288</v>
      </c>
    </row>
    <row r="49" spans="1:7" x14ac:dyDescent="0.2">
      <c r="A49" t="s">
        <v>296</v>
      </c>
      <c r="B49" t="s">
        <v>286</v>
      </c>
      <c r="C49">
        <v>180</v>
      </c>
      <c r="D49">
        <v>207.95</v>
      </c>
      <c r="E49">
        <v>49.45</v>
      </c>
      <c r="F49" t="s">
        <v>287</v>
      </c>
      <c r="G49" t="s">
        <v>288</v>
      </c>
    </row>
    <row r="50" spans="1:7" x14ac:dyDescent="0.2">
      <c r="A50" t="s">
        <v>505</v>
      </c>
      <c r="B50" t="s">
        <v>499</v>
      </c>
      <c r="C50">
        <v>0</v>
      </c>
      <c r="D50">
        <v>256.83999999999997</v>
      </c>
      <c r="E50">
        <v>160.94999999999999</v>
      </c>
      <c r="F50" t="s">
        <v>274</v>
      </c>
      <c r="G50" t="s">
        <v>275</v>
      </c>
    </row>
    <row r="51" spans="1:7" x14ac:dyDescent="0.2">
      <c r="A51" t="s">
        <v>506</v>
      </c>
      <c r="B51" t="s">
        <v>273</v>
      </c>
      <c r="C51">
        <v>0</v>
      </c>
      <c r="D51">
        <v>62.8</v>
      </c>
      <c r="E51">
        <v>239.05</v>
      </c>
      <c r="F51" t="s">
        <v>274</v>
      </c>
      <c r="G51" t="s">
        <v>275</v>
      </c>
    </row>
    <row r="52" spans="1:7" x14ac:dyDescent="0.2">
      <c r="A52" t="s">
        <v>507</v>
      </c>
      <c r="B52" t="s">
        <v>273</v>
      </c>
      <c r="C52">
        <v>270</v>
      </c>
      <c r="D52">
        <v>260.97000000000003</v>
      </c>
      <c r="E52">
        <v>290.2</v>
      </c>
      <c r="F52" t="s">
        <v>274</v>
      </c>
      <c r="G52" t="s">
        <v>275</v>
      </c>
    </row>
    <row r="53" spans="1:7" x14ac:dyDescent="0.2">
      <c r="A53" t="s">
        <v>297</v>
      </c>
      <c r="B53" t="s">
        <v>286</v>
      </c>
      <c r="C53">
        <v>180</v>
      </c>
      <c r="D53">
        <v>207.9</v>
      </c>
      <c r="E53">
        <v>41.5</v>
      </c>
      <c r="F53" t="s">
        <v>287</v>
      </c>
      <c r="G53" t="s">
        <v>288</v>
      </c>
    </row>
    <row r="54" spans="1:7" x14ac:dyDescent="0.2">
      <c r="A54" t="s">
        <v>508</v>
      </c>
      <c r="B54" t="s">
        <v>499</v>
      </c>
      <c r="C54">
        <v>0</v>
      </c>
      <c r="D54">
        <v>226.75</v>
      </c>
      <c r="E54">
        <v>189.65</v>
      </c>
      <c r="F54" t="s">
        <v>274</v>
      </c>
      <c r="G54" t="s">
        <v>275</v>
      </c>
    </row>
    <row r="55" spans="1:7" x14ac:dyDescent="0.2">
      <c r="A55" t="s">
        <v>509</v>
      </c>
      <c r="B55" t="s">
        <v>273</v>
      </c>
      <c r="C55">
        <v>0</v>
      </c>
      <c r="D55">
        <v>63.15</v>
      </c>
      <c r="E55">
        <v>227.45</v>
      </c>
      <c r="F55" t="s">
        <v>274</v>
      </c>
      <c r="G55" t="s">
        <v>275</v>
      </c>
    </row>
    <row r="56" spans="1:7" x14ac:dyDescent="0.2">
      <c r="A56" t="s">
        <v>298</v>
      </c>
      <c r="B56" t="s">
        <v>286</v>
      </c>
      <c r="C56">
        <v>180</v>
      </c>
      <c r="D56">
        <v>21.7</v>
      </c>
      <c r="E56">
        <v>261.10000000000002</v>
      </c>
      <c r="F56" t="s">
        <v>287</v>
      </c>
      <c r="G56" t="s">
        <v>288</v>
      </c>
    </row>
    <row r="57" spans="1:7" x14ac:dyDescent="0.2">
      <c r="A57" t="s">
        <v>511</v>
      </c>
      <c r="B57" t="s">
        <v>273</v>
      </c>
      <c r="C57">
        <v>0</v>
      </c>
      <c r="D57">
        <v>102.15</v>
      </c>
      <c r="E57">
        <v>213.3</v>
      </c>
      <c r="F57" t="s">
        <v>287</v>
      </c>
      <c r="G57" t="s">
        <v>288</v>
      </c>
    </row>
    <row r="58" spans="1:7" x14ac:dyDescent="0.2">
      <c r="A58" t="s">
        <v>510</v>
      </c>
      <c r="B58" t="s">
        <v>273</v>
      </c>
      <c r="C58">
        <v>0</v>
      </c>
      <c r="D58">
        <v>70.599999999999994</v>
      </c>
      <c r="E58">
        <v>276.39999999999998</v>
      </c>
      <c r="F58" t="s">
        <v>287</v>
      </c>
      <c r="G58" t="s">
        <v>288</v>
      </c>
    </row>
    <row r="59" spans="1:7" x14ac:dyDescent="0.2">
      <c r="A59" t="s">
        <v>512</v>
      </c>
      <c r="B59" t="s">
        <v>273</v>
      </c>
      <c r="C59">
        <v>0</v>
      </c>
      <c r="D59">
        <v>53.2</v>
      </c>
      <c r="E59">
        <v>140.5</v>
      </c>
      <c r="F59" t="s">
        <v>274</v>
      </c>
      <c r="G59" t="s">
        <v>275</v>
      </c>
    </row>
    <row r="60" spans="1:7" x14ac:dyDescent="0.2">
      <c r="A60" t="s">
        <v>299</v>
      </c>
      <c r="B60" t="s">
        <v>286</v>
      </c>
      <c r="C60">
        <v>180</v>
      </c>
      <c r="D60">
        <v>54.8</v>
      </c>
      <c r="E60">
        <v>261.25</v>
      </c>
      <c r="F60" t="s">
        <v>287</v>
      </c>
      <c r="G60" t="s">
        <v>288</v>
      </c>
    </row>
    <row r="61" spans="1:7" x14ac:dyDescent="0.2">
      <c r="A61" t="s">
        <v>514</v>
      </c>
      <c r="B61" t="s">
        <v>273</v>
      </c>
      <c r="C61">
        <v>0</v>
      </c>
      <c r="D61">
        <v>218.05</v>
      </c>
      <c r="E61">
        <v>61.3</v>
      </c>
      <c r="F61" t="s">
        <v>274</v>
      </c>
      <c r="G61" t="s">
        <v>275</v>
      </c>
    </row>
    <row r="62" spans="1:7" x14ac:dyDescent="0.2">
      <c r="A62" t="s">
        <v>513</v>
      </c>
      <c r="B62" t="s">
        <v>273</v>
      </c>
      <c r="C62">
        <v>270</v>
      </c>
      <c r="D62">
        <v>38.299999999999997</v>
      </c>
      <c r="E62">
        <v>173.05</v>
      </c>
      <c r="F62" t="s">
        <v>274</v>
      </c>
      <c r="G62" t="s">
        <v>275</v>
      </c>
    </row>
    <row r="63" spans="1:7" x14ac:dyDescent="0.2">
      <c r="A63" t="s">
        <v>515</v>
      </c>
      <c r="B63" t="s">
        <v>273</v>
      </c>
      <c r="C63">
        <v>0</v>
      </c>
      <c r="D63">
        <v>178.6</v>
      </c>
      <c r="E63">
        <v>236.75</v>
      </c>
      <c r="F63" t="s">
        <v>287</v>
      </c>
      <c r="G63" t="s">
        <v>288</v>
      </c>
    </row>
    <row r="64" spans="1:7" x14ac:dyDescent="0.2">
      <c r="A64" t="s">
        <v>300</v>
      </c>
      <c r="B64" t="s">
        <v>286</v>
      </c>
      <c r="C64">
        <v>180</v>
      </c>
      <c r="D64">
        <v>21.7</v>
      </c>
      <c r="E64">
        <v>253.9</v>
      </c>
      <c r="F64" t="s">
        <v>287</v>
      </c>
      <c r="G64" t="s">
        <v>288</v>
      </c>
    </row>
    <row r="65" spans="1:7" x14ac:dyDescent="0.2">
      <c r="A65" t="s">
        <v>516</v>
      </c>
      <c r="B65" t="s">
        <v>273</v>
      </c>
      <c r="C65">
        <v>0</v>
      </c>
      <c r="D65">
        <v>22.85</v>
      </c>
      <c r="E65">
        <v>93.1</v>
      </c>
      <c r="F65" t="s">
        <v>287</v>
      </c>
      <c r="G65" t="s">
        <v>288</v>
      </c>
    </row>
    <row r="66" spans="1:7" x14ac:dyDescent="0.2">
      <c r="A66" t="s">
        <v>517</v>
      </c>
      <c r="B66" t="s">
        <v>273</v>
      </c>
      <c r="C66">
        <v>90</v>
      </c>
      <c r="D66">
        <v>204.2</v>
      </c>
      <c r="E66">
        <v>192.8</v>
      </c>
      <c r="F66" t="s">
        <v>287</v>
      </c>
      <c r="G66" t="s">
        <v>288</v>
      </c>
    </row>
    <row r="67" spans="1:7" x14ac:dyDescent="0.2">
      <c r="A67" t="s">
        <v>301</v>
      </c>
      <c r="B67" t="s">
        <v>286</v>
      </c>
      <c r="C67">
        <v>180</v>
      </c>
      <c r="D67">
        <v>54.8</v>
      </c>
      <c r="E67">
        <v>254.55</v>
      </c>
      <c r="F67" t="s">
        <v>287</v>
      </c>
      <c r="G67" t="s">
        <v>288</v>
      </c>
    </row>
    <row r="68" spans="1:7" x14ac:dyDescent="0.2">
      <c r="A68" t="s">
        <v>518</v>
      </c>
      <c r="B68" t="s">
        <v>273</v>
      </c>
      <c r="C68">
        <v>0</v>
      </c>
      <c r="D68">
        <v>163.9</v>
      </c>
      <c r="E68">
        <v>292</v>
      </c>
      <c r="F68" t="s">
        <v>274</v>
      </c>
      <c r="G68" t="s">
        <v>275</v>
      </c>
    </row>
    <row r="69" spans="1:7" x14ac:dyDescent="0.2">
      <c r="A69" t="s">
        <v>519</v>
      </c>
      <c r="B69" t="s">
        <v>273</v>
      </c>
      <c r="C69">
        <v>270</v>
      </c>
      <c r="D69">
        <v>204.2</v>
      </c>
      <c r="E69">
        <v>96.55</v>
      </c>
      <c r="F69" t="s">
        <v>287</v>
      </c>
      <c r="G69" t="s">
        <v>288</v>
      </c>
    </row>
    <row r="70" spans="1:7" x14ac:dyDescent="0.2">
      <c r="A70" t="s">
        <v>302</v>
      </c>
      <c r="B70" t="s">
        <v>286</v>
      </c>
      <c r="C70">
        <v>0</v>
      </c>
      <c r="D70">
        <v>102.05</v>
      </c>
      <c r="E70">
        <v>255</v>
      </c>
      <c r="F70" t="s">
        <v>287</v>
      </c>
      <c r="G70" t="s">
        <v>288</v>
      </c>
    </row>
    <row r="71" spans="1:7" x14ac:dyDescent="0.2">
      <c r="A71" t="s">
        <v>520</v>
      </c>
      <c r="B71" t="s">
        <v>273</v>
      </c>
      <c r="C71">
        <v>0</v>
      </c>
      <c r="D71">
        <v>166.25</v>
      </c>
      <c r="E71">
        <v>226.9</v>
      </c>
      <c r="F71" t="s">
        <v>274</v>
      </c>
      <c r="G71" t="s">
        <v>275</v>
      </c>
    </row>
    <row r="72" spans="1:7" x14ac:dyDescent="0.2">
      <c r="A72" t="s">
        <v>521</v>
      </c>
      <c r="B72" t="s">
        <v>273</v>
      </c>
      <c r="C72">
        <v>0</v>
      </c>
      <c r="D72">
        <v>185.75</v>
      </c>
      <c r="E72">
        <v>134.05000000000001</v>
      </c>
      <c r="F72" t="s">
        <v>274</v>
      </c>
      <c r="G72" t="s">
        <v>275</v>
      </c>
    </row>
    <row r="73" spans="1:7" x14ac:dyDescent="0.2">
      <c r="A73" t="s">
        <v>303</v>
      </c>
      <c r="B73" t="s">
        <v>286</v>
      </c>
      <c r="C73">
        <v>180</v>
      </c>
      <c r="D73">
        <v>54.9</v>
      </c>
      <c r="E73">
        <v>202.3</v>
      </c>
      <c r="F73" t="s">
        <v>287</v>
      </c>
      <c r="G73" t="s">
        <v>288</v>
      </c>
    </row>
    <row r="74" spans="1:7" x14ac:dyDescent="0.2">
      <c r="A74" t="s">
        <v>304</v>
      </c>
      <c r="B74" t="s">
        <v>286</v>
      </c>
      <c r="C74">
        <v>0</v>
      </c>
      <c r="D74">
        <v>102.05</v>
      </c>
      <c r="E74">
        <v>261.05</v>
      </c>
      <c r="F74" t="s">
        <v>287</v>
      </c>
      <c r="G74" t="s">
        <v>288</v>
      </c>
    </row>
    <row r="75" spans="1:7" x14ac:dyDescent="0.2">
      <c r="A75" t="s">
        <v>522</v>
      </c>
      <c r="B75" t="s">
        <v>273</v>
      </c>
      <c r="C75">
        <v>0</v>
      </c>
      <c r="D75">
        <v>164.95</v>
      </c>
      <c r="E75">
        <v>127.95</v>
      </c>
      <c r="F75" t="s">
        <v>274</v>
      </c>
      <c r="G75" t="s">
        <v>275</v>
      </c>
    </row>
    <row r="76" spans="1:7" x14ac:dyDescent="0.2">
      <c r="A76" t="s">
        <v>867</v>
      </c>
      <c r="B76" t="s">
        <v>290</v>
      </c>
      <c r="C76">
        <v>90</v>
      </c>
      <c r="D76">
        <v>263.8</v>
      </c>
      <c r="E76">
        <v>193.45</v>
      </c>
      <c r="F76" t="s">
        <v>274</v>
      </c>
      <c r="G76" t="s">
        <v>275</v>
      </c>
    </row>
    <row r="77" spans="1:7" x14ac:dyDescent="0.2">
      <c r="A77" t="s">
        <v>868</v>
      </c>
      <c r="B77" t="s">
        <v>283</v>
      </c>
      <c r="C77">
        <v>270</v>
      </c>
      <c r="D77">
        <v>229.15</v>
      </c>
      <c r="E77">
        <v>21.1</v>
      </c>
      <c r="F77" t="s">
        <v>274</v>
      </c>
      <c r="G77" t="s">
        <v>275</v>
      </c>
    </row>
    <row r="78" spans="1:7" x14ac:dyDescent="0.2">
      <c r="A78" t="s">
        <v>306</v>
      </c>
      <c r="B78" t="s">
        <v>286</v>
      </c>
      <c r="C78">
        <v>180</v>
      </c>
      <c r="D78">
        <v>21.7</v>
      </c>
      <c r="E78">
        <v>195.25</v>
      </c>
      <c r="F78" t="s">
        <v>287</v>
      </c>
      <c r="G78" t="s">
        <v>288</v>
      </c>
    </row>
    <row r="79" spans="1:7" x14ac:dyDescent="0.2">
      <c r="A79" t="s">
        <v>305</v>
      </c>
      <c r="B79" t="s">
        <v>286</v>
      </c>
      <c r="C79">
        <v>180</v>
      </c>
      <c r="D79">
        <v>21.7</v>
      </c>
      <c r="E79">
        <v>202.45</v>
      </c>
      <c r="F79" t="s">
        <v>287</v>
      </c>
      <c r="G79" t="s">
        <v>288</v>
      </c>
    </row>
    <row r="80" spans="1:7" x14ac:dyDescent="0.2">
      <c r="A80" t="s">
        <v>523</v>
      </c>
      <c r="B80" t="s">
        <v>273</v>
      </c>
      <c r="C80">
        <v>270</v>
      </c>
      <c r="D80">
        <v>163.4</v>
      </c>
      <c r="E80">
        <v>139.4</v>
      </c>
      <c r="F80" t="s">
        <v>287</v>
      </c>
      <c r="G80" t="s">
        <v>288</v>
      </c>
    </row>
    <row r="81" spans="1:7" x14ac:dyDescent="0.2">
      <c r="A81" t="s">
        <v>869</v>
      </c>
      <c r="B81" t="s">
        <v>273</v>
      </c>
      <c r="C81">
        <v>90</v>
      </c>
      <c r="D81">
        <v>263.7</v>
      </c>
      <c r="E81">
        <v>288.85000000000002</v>
      </c>
      <c r="F81" t="s">
        <v>274</v>
      </c>
      <c r="G81" t="s">
        <v>275</v>
      </c>
    </row>
    <row r="82" spans="1:7" x14ac:dyDescent="0.2">
      <c r="A82" t="s">
        <v>307</v>
      </c>
      <c r="B82" t="s">
        <v>286</v>
      </c>
      <c r="C82">
        <v>180</v>
      </c>
      <c r="D82">
        <v>54.9</v>
      </c>
      <c r="E82">
        <v>195.6</v>
      </c>
      <c r="F82" t="s">
        <v>287</v>
      </c>
      <c r="G82" t="s">
        <v>288</v>
      </c>
    </row>
    <row r="83" spans="1:7" x14ac:dyDescent="0.2">
      <c r="A83" t="s">
        <v>870</v>
      </c>
      <c r="B83" t="s">
        <v>290</v>
      </c>
      <c r="C83">
        <v>270</v>
      </c>
      <c r="D83">
        <v>222.2</v>
      </c>
      <c r="E83">
        <v>20.2</v>
      </c>
      <c r="F83" t="s">
        <v>274</v>
      </c>
      <c r="G83" t="s">
        <v>275</v>
      </c>
    </row>
    <row r="84" spans="1:7" x14ac:dyDescent="0.2">
      <c r="A84" t="s">
        <v>308</v>
      </c>
      <c r="B84" t="s">
        <v>286</v>
      </c>
      <c r="C84">
        <v>0</v>
      </c>
      <c r="D84">
        <v>102.05</v>
      </c>
      <c r="E84">
        <v>196.35</v>
      </c>
      <c r="F84" t="s">
        <v>287</v>
      </c>
      <c r="G84" t="s">
        <v>288</v>
      </c>
    </row>
    <row r="85" spans="1:7" x14ac:dyDescent="0.2">
      <c r="A85" t="s">
        <v>871</v>
      </c>
      <c r="B85" t="s">
        <v>273</v>
      </c>
      <c r="C85">
        <v>90</v>
      </c>
      <c r="D85">
        <v>262.7</v>
      </c>
      <c r="E85">
        <v>315.45</v>
      </c>
      <c r="F85" t="s">
        <v>274</v>
      </c>
      <c r="G85" t="s">
        <v>275</v>
      </c>
    </row>
    <row r="86" spans="1:7" x14ac:dyDescent="0.2">
      <c r="A86" t="s">
        <v>872</v>
      </c>
      <c r="B86" t="s">
        <v>273</v>
      </c>
      <c r="C86">
        <v>0</v>
      </c>
      <c r="D86">
        <v>13.35</v>
      </c>
      <c r="E86">
        <v>117.85</v>
      </c>
      <c r="F86" t="s">
        <v>287</v>
      </c>
      <c r="G86" t="s">
        <v>288</v>
      </c>
    </row>
    <row r="87" spans="1:7" x14ac:dyDescent="0.2">
      <c r="A87" t="s">
        <v>309</v>
      </c>
      <c r="B87" t="s">
        <v>286</v>
      </c>
      <c r="C87">
        <v>0</v>
      </c>
      <c r="D87">
        <v>102.05</v>
      </c>
      <c r="E87">
        <v>202.4</v>
      </c>
      <c r="F87" t="s">
        <v>287</v>
      </c>
      <c r="G87" t="s">
        <v>288</v>
      </c>
    </row>
    <row r="88" spans="1:7" x14ac:dyDescent="0.2">
      <c r="A88" t="s">
        <v>873</v>
      </c>
      <c r="B88" t="s">
        <v>290</v>
      </c>
      <c r="C88">
        <v>180</v>
      </c>
      <c r="D88">
        <v>256.05</v>
      </c>
      <c r="E88">
        <v>283.3</v>
      </c>
      <c r="F88" t="s">
        <v>274</v>
      </c>
      <c r="G88" t="s">
        <v>275</v>
      </c>
    </row>
    <row r="89" spans="1:7" x14ac:dyDescent="0.2">
      <c r="A89" t="s">
        <v>874</v>
      </c>
      <c r="B89" t="s">
        <v>273</v>
      </c>
      <c r="C89">
        <v>270</v>
      </c>
      <c r="D89">
        <v>73.05</v>
      </c>
      <c r="E89">
        <v>94.2</v>
      </c>
      <c r="F89" t="s">
        <v>287</v>
      </c>
      <c r="G89" t="s">
        <v>288</v>
      </c>
    </row>
    <row r="90" spans="1:7" x14ac:dyDescent="0.2">
      <c r="A90" t="s">
        <v>310</v>
      </c>
      <c r="B90" t="s">
        <v>286</v>
      </c>
      <c r="C90">
        <v>180</v>
      </c>
      <c r="D90">
        <v>21.7</v>
      </c>
      <c r="E90">
        <v>109.6</v>
      </c>
      <c r="F90" t="s">
        <v>287</v>
      </c>
      <c r="G90" t="s">
        <v>288</v>
      </c>
    </row>
    <row r="91" spans="1:7" x14ac:dyDescent="0.2">
      <c r="A91" t="s">
        <v>875</v>
      </c>
      <c r="B91" t="s">
        <v>273</v>
      </c>
      <c r="C91">
        <v>270</v>
      </c>
      <c r="D91">
        <v>70.75</v>
      </c>
      <c r="E91">
        <v>290.60000000000002</v>
      </c>
      <c r="F91" t="s">
        <v>287</v>
      </c>
      <c r="G91" t="s">
        <v>288</v>
      </c>
    </row>
    <row r="92" spans="1:7" x14ac:dyDescent="0.2">
      <c r="A92" t="s">
        <v>876</v>
      </c>
      <c r="B92" t="s">
        <v>273</v>
      </c>
      <c r="C92">
        <v>90</v>
      </c>
      <c r="D92">
        <v>20.2</v>
      </c>
      <c r="E92">
        <v>305.7</v>
      </c>
      <c r="F92" t="s">
        <v>287</v>
      </c>
      <c r="G92" t="s">
        <v>288</v>
      </c>
    </row>
    <row r="93" spans="1:7" x14ac:dyDescent="0.2">
      <c r="A93" t="s">
        <v>311</v>
      </c>
      <c r="B93" t="s">
        <v>286</v>
      </c>
      <c r="C93">
        <v>180</v>
      </c>
      <c r="D93">
        <v>55</v>
      </c>
      <c r="E93">
        <v>110</v>
      </c>
      <c r="F93" t="s">
        <v>287</v>
      </c>
      <c r="G93" t="s">
        <v>288</v>
      </c>
    </row>
    <row r="94" spans="1:7" x14ac:dyDescent="0.2">
      <c r="A94" t="s">
        <v>877</v>
      </c>
      <c r="B94" t="s">
        <v>273</v>
      </c>
      <c r="C94">
        <v>0</v>
      </c>
      <c r="D94">
        <v>43</v>
      </c>
      <c r="E94">
        <v>170.75</v>
      </c>
      <c r="F94" t="s">
        <v>287</v>
      </c>
      <c r="G94" t="s">
        <v>288</v>
      </c>
    </row>
    <row r="95" spans="1:7" x14ac:dyDescent="0.2">
      <c r="A95" t="s">
        <v>312</v>
      </c>
      <c r="B95" t="s">
        <v>286</v>
      </c>
      <c r="C95">
        <v>180</v>
      </c>
      <c r="D95">
        <v>21.7</v>
      </c>
      <c r="E95">
        <v>102.4</v>
      </c>
      <c r="F95" t="s">
        <v>287</v>
      </c>
      <c r="G95" t="s">
        <v>288</v>
      </c>
    </row>
    <row r="96" spans="1:7" x14ac:dyDescent="0.2">
      <c r="A96" t="s">
        <v>878</v>
      </c>
      <c r="B96" t="s">
        <v>495</v>
      </c>
      <c r="C96">
        <v>0</v>
      </c>
      <c r="D96">
        <v>4.55</v>
      </c>
      <c r="E96">
        <v>114.95</v>
      </c>
      <c r="F96" t="s">
        <v>274</v>
      </c>
      <c r="G96" t="s">
        <v>275</v>
      </c>
    </row>
    <row r="97" spans="1:7" x14ac:dyDescent="0.2">
      <c r="A97" t="s">
        <v>313</v>
      </c>
      <c r="B97" t="s">
        <v>286</v>
      </c>
      <c r="C97">
        <v>180</v>
      </c>
      <c r="D97">
        <v>55</v>
      </c>
      <c r="E97">
        <v>103.3</v>
      </c>
      <c r="F97" t="s">
        <v>287</v>
      </c>
      <c r="G97" t="s">
        <v>288</v>
      </c>
    </row>
    <row r="98" spans="1:7" x14ac:dyDescent="0.2">
      <c r="A98" t="s">
        <v>879</v>
      </c>
      <c r="B98" t="s">
        <v>283</v>
      </c>
      <c r="C98">
        <v>270</v>
      </c>
      <c r="D98">
        <v>59.25</v>
      </c>
      <c r="E98">
        <v>10.6</v>
      </c>
      <c r="F98" t="s">
        <v>274</v>
      </c>
      <c r="G98" t="s">
        <v>275</v>
      </c>
    </row>
    <row r="99" spans="1:7" x14ac:dyDescent="0.2">
      <c r="A99" t="s">
        <v>314</v>
      </c>
      <c r="B99" t="s">
        <v>286</v>
      </c>
      <c r="C99">
        <v>0</v>
      </c>
      <c r="D99">
        <v>102.05</v>
      </c>
      <c r="E99">
        <v>103.5</v>
      </c>
      <c r="F99" t="s">
        <v>287</v>
      </c>
      <c r="G99" t="s">
        <v>288</v>
      </c>
    </row>
    <row r="100" spans="1:7" x14ac:dyDescent="0.2">
      <c r="A100" t="s">
        <v>315</v>
      </c>
      <c r="B100" t="s">
        <v>277</v>
      </c>
      <c r="C100">
        <v>90</v>
      </c>
      <c r="D100">
        <v>114.7</v>
      </c>
      <c r="E100">
        <v>319.25</v>
      </c>
      <c r="F100" t="s">
        <v>274</v>
      </c>
      <c r="G100" t="s">
        <v>275</v>
      </c>
    </row>
    <row r="101" spans="1:7" x14ac:dyDescent="0.2">
      <c r="A101" t="s">
        <v>316</v>
      </c>
      <c r="B101" t="s">
        <v>277</v>
      </c>
      <c r="C101">
        <v>0</v>
      </c>
      <c r="D101">
        <v>54.75</v>
      </c>
      <c r="E101">
        <v>267.39999999999998</v>
      </c>
      <c r="F101" t="s">
        <v>274</v>
      </c>
      <c r="G101" t="s">
        <v>275</v>
      </c>
    </row>
    <row r="102" spans="1:7" x14ac:dyDescent="0.2">
      <c r="A102" t="s">
        <v>317</v>
      </c>
      <c r="B102" t="s">
        <v>277</v>
      </c>
      <c r="C102">
        <v>0</v>
      </c>
      <c r="D102">
        <v>54.75</v>
      </c>
      <c r="E102">
        <v>96.8</v>
      </c>
      <c r="F102" t="s">
        <v>274</v>
      </c>
      <c r="G102" t="s">
        <v>275</v>
      </c>
    </row>
    <row r="103" spans="1:7" x14ac:dyDescent="0.2">
      <c r="A103" t="s">
        <v>318</v>
      </c>
      <c r="B103" t="s">
        <v>283</v>
      </c>
      <c r="C103">
        <v>270</v>
      </c>
      <c r="D103">
        <v>245.25</v>
      </c>
      <c r="E103">
        <v>13.3</v>
      </c>
      <c r="F103" t="s">
        <v>274</v>
      </c>
      <c r="G103" t="s">
        <v>275</v>
      </c>
    </row>
    <row r="104" spans="1:7" x14ac:dyDescent="0.2">
      <c r="A104" t="s">
        <v>524</v>
      </c>
      <c r="B104" t="s">
        <v>495</v>
      </c>
      <c r="C104">
        <v>180</v>
      </c>
      <c r="D104">
        <v>181.65</v>
      </c>
      <c r="E104">
        <v>159.44999999999999</v>
      </c>
      <c r="F104" t="s">
        <v>287</v>
      </c>
      <c r="G104" t="s">
        <v>288</v>
      </c>
    </row>
    <row r="105" spans="1:7" x14ac:dyDescent="0.2">
      <c r="A105" t="s">
        <v>525</v>
      </c>
      <c r="B105" t="s">
        <v>495</v>
      </c>
      <c r="C105">
        <v>180</v>
      </c>
      <c r="D105">
        <v>181.65</v>
      </c>
      <c r="E105">
        <v>196.35</v>
      </c>
      <c r="F105" t="s">
        <v>287</v>
      </c>
      <c r="G105" t="s">
        <v>288</v>
      </c>
    </row>
    <row r="106" spans="1:7" x14ac:dyDescent="0.2">
      <c r="A106" t="s">
        <v>526</v>
      </c>
      <c r="B106" t="s">
        <v>499</v>
      </c>
      <c r="C106">
        <v>0</v>
      </c>
      <c r="D106">
        <v>257.17</v>
      </c>
      <c r="E106">
        <v>275.64999999999998</v>
      </c>
      <c r="F106" t="s">
        <v>274</v>
      </c>
      <c r="G106" t="s">
        <v>275</v>
      </c>
    </row>
    <row r="107" spans="1:7" x14ac:dyDescent="0.2">
      <c r="A107" t="s">
        <v>527</v>
      </c>
      <c r="B107" t="s">
        <v>499</v>
      </c>
      <c r="C107">
        <v>0</v>
      </c>
      <c r="D107">
        <v>181.65</v>
      </c>
      <c r="E107">
        <v>96.8</v>
      </c>
      <c r="F107" t="s">
        <v>274</v>
      </c>
      <c r="G107" t="s">
        <v>275</v>
      </c>
    </row>
    <row r="108" spans="1:7" x14ac:dyDescent="0.2">
      <c r="A108" t="s">
        <v>261</v>
      </c>
      <c r="B108" t="s">
        <v>319</v>
      </c>
      <c r="C108">
        <v>90</v>
      </c>
      <c r="D108">
        <v>252.45</v>
      </c>
      <c r="E108">
        <v>28.15</v>
      </c>
      <c r="F108" t="s">
        <v>274</v>
      </c>
      <c r="G108" t="s">
        <v>275</v>
      </c>
    </row>
    <row r="109" spans="1:7" x14ac:dyDescent="0.2">
      <c r="A109" t="s">
        <v>528</v>
      </c>
      <c r="B109" t="s">
        <v>273</v>
      </c>
      <c r="C109">
        <v>180</v>
      </c>
      <c r="D109">
        <v>247.55</v>
      </c>
      <c r="E109">
        <v>61.3</v>
      </c>
      <c r="F109" t="s">
        <v>274</v>
      </c>
      <c r="G109" t="s">
        <v>275</v>
      </c>
    </row>
    <row r="110" spans="1:7" x14ac:dyDescent="0.2">
      <c r="A110" t="s">
        <v>529</v>
      </c>
      <c r="B110" t="s">
        <v>273</v>
      </c>
      <c r="C110">
        <v>0</v>
      </c>
      <c r="D110">
        <v>51.1</v>
      </c>
      <c r="E110">
        <v>238.65</v>
      </c>
      <c r="F110" t="s">
        <v>287</v>
      </c>
      <c r="G110" t="s">
        <v>288</v>
      </c>
    </row>
    <row r="111" spans="1:7" x14ac:dyDescent="0.2">
      <c r="A111" t="s">
        <v>530</v>
      </c>
      <c r="B111" t="s">
        <v>273</v>
      </c>
      <c r="C111">
        <v>90</v>
      </c>
      <c r="D111">
        <v>261.63</v>
      </c>
      <c r="E111">
        <v>167.42</v>
      </c>
      <c r="F111" t="s">
        <v>274</v>
      </c>
      <c r="G111" t="s">
        <v>275</v>
      </c>
    </row>
    <row r="112" spans="1:7" x14ac:dyDescent="0.2">
      <c r="A112" t="s">
        <v>531</v>
      </c>
      <c r="B112" t="s">
        <v>273</v>
      </c>
      <c r="C112">
        <v>0</v>
      </c>
      <c r="D112">
        <v>63.1</v>
      </c>
      <c r="E112">
        <v>180.4</v>
      </c>
      <c r="F112" t="s">
        <v>274</v>
      </c>
      <c r="G112" t="s">
        <v>275</v>
      </c>
    </row>
    <row r="113" spans="1:7" x14ac:dyDescent="0.2">
      <c r="A113" t="s">
        <v>532</v>
      </c>
      <c r="B113" t="s">
        <v>273</v>
      </c>
      <c r="C113">
        <v>0</v>
      </c>
      <c r="D113">
        <v>72.849999999999994</v>
      </c>
      <c r="E113">
        <v>140.30000000000001</v>
      </c>
      <c r="F113" t="s">
        <v>287</v>
      </c>
      <c r="G113" t="s">
        <v>288</v>
      </c>
    </row>
    <row r="114" spans="1:7" x14ac:dyDescent="0.2">
      <c r="A114" t="s">
        <v>533</v>
      </c>
      <c r="B114" t="s">
        <v>273</v>
      </c>
      <c r="C114">
        <v>0</v>
      </c>
      <c r="D114">
        <v>221.1</v>
      </c>
      <c r="E114">
        <v>235.85</v>
      </c>
      <c r="F114" t="s">
        <v>274</v>
      </c>
      <c r="G114" t="s">
        <v>275</v>
      </c>
    </row>
    <row r="115" spans="1:7" x14ac:dyDescent="0.2">
      <c r="A115" t="s">
        <v>534</v>
      </c>
      <c r="B115" t="s">
        <v>273</v>
      </c>
      <c r="C115">
        <v>0</v>
      </c>
      <c r="D115">
        <v>214.05</v>
      </c>
      <c r="E115">
        <v>172.65</v>
      </c>
      <c r="F115" t="s">
        <v>287</v>
      </c>
      <c r="G115" t="s">
        <v>288</v>
      </c>
    </row>
    <row r="116" spans="1:7" x14ac:dyDescent="0.2">
      <c r="A116" t="s">
        <v>535</v>
      </c>
      <c r="B116" t="s">
        <v>273</v>
      </c>
      <c r="C116">
        <v>0</v>
      </c>
      <c r="D116">
        <v>213.85</v>
      </c>
      <c r="E116">
        <v>121.25</v>
      </c>
      <c r="F116" t="s">
        <v>287</v>
      </c>
      <c r="G116" t="s">
        <v>288</v>
      </c>
    </row>
    <row r="117" spans="1:7" x14ac:dyDescent="0.2">
      <c r="A117" t="s">
        <v>536</v>
      </c>
      <c r="B117" t="s">
        <v>273</v>
      </c>
      <c r="C117">
        <v>0</v>
      </c>
      <c r="D117">
        <v>213.4</v>
      </c>
      <c r="E117">
        <v>216.4</v>
      </c>
      <c r="F117" t="s">
        <v>287</v>
      </c>
      <c r="G117" t="s">
        <v>288</v>
      </c>
    </row>
    <row r="118" spans="1:7" x14ac:dyDescent="0.2">
      <c r="A118" t="s">
        <v>880</v>
      </c>
      <c r="B118" t="s">
        <v>290</v>
      </c>
      <c r="C118">
        <v>0</v>
      </c>
      <c r="D118">
        <v>261.05</v>
      </c>
      <c r="E118">
        <v>151</v>
      </c>
      <c r="F118" t="s">
        <v>274</v>
      </c>
      <c r="G118" t="s">
        <v>275</v>
      </c>
    </row>
    <row r="119" spans="1:7" x14ac:dyDescent="0.2">
      <c r="A119" t="s">
        <v>881</v>
      </c>
      <c r="B119" t="s">
        <v>283</v>
      </c>
      <c r="C119">
        <v>270</v>
      </c>
      <c r="D119">
        <v>223.85</v>
      </c>
      <c r="E119">
        <v>20.65</v>
      </c>
      <c r="F119" t="s">
        <v>274</v>
      </c>
      <c r="G119" t="s">
        <v>275</v>
      </c>
    </row>
    <row r="120" spans="1:7" x14ac:dyDescent="0.2">
      <c r="A120" t="s">
        <v>882</v>
      </c>
      <c r="B120" t="s">
        <v>273</v>
      </c>
      <c r="C120">
        <v>270</v>
      </c>
      <c r="D120">
        <v>14.15</v>
      </c>
      <c r="E120">
        <v>134.1</v>
      </c>
      <c r="F120" t="s">
        <v>287</v>
      </c>
      <c r="G120" t="s">
        <v>288</v>
      </c>
    </row>
    <row r="121" spans="1:7" x14ac:dyDescent="0.2">
      <c r="A121" t="s">
        <v>883</v>
      </c>
      <c r="B121" t="s">
        <v>273</v>
      </c>
      <c r="C121">
        <v>90</v>
      </c>
      <c r="D121">
        <v>68.099999999999994</v>
      </c>
      <c r="E121">
        <v>139.5</v>
      </c>
      <c r="F121" t="s">
        <v>287</v>
      </c>
      <c r="G121" t="s">
        <v>288</v>
      </c>
    </row>
    <row r="122" spans="1:7" x14ac:dyDescent="0.2">
      <c r="A122" t="s">
        <v>884</v>
      </c>
      <c r="B122" t="s">
        <v>273</v>
      </c>
      <c r="C122">
        <v>90</v>
      </c>
      <c r="D122">
        <v>20.2</v>
      </c>
      <c r="E122">
        <v>304.3</v>
      </c>
      <c r="F122" t="s">
        <v>274</v>
      </c>
      <c r="G122" t="s">
        <v>275</v>
      </c>
    </row>
    <row r="123" spans="1:7" x14ac:dyDescent="0.2">
      <c r="A123" t="s">
        <v>320</v>
      </c>
      <c r="B123" t="s">
        <v>277</v>
      </c>
      <c r="C123">
        <v>90</v>
      </c>
      <c r="D123">
        <v>249.95</v>
      </c>
      <c r="E123">
        <v>319.25</v>
      </c>
      <c r="F123" t="s">
        <v>274</v>
      </c>
      <c r="G123" t="s">
        <v>275</v>
      </c>
    </row>
    <row r="124" spans="1:7" x14ac:dyDescent="0.2">
      <c r="A124" t="s">
        <v>321</v>
      </c>
      <c r="B124" t="s">
        <v>277</v>
      </c>
      <c r="C124">
        <v>0</v>
      </c>
      <c r="D124">
        <v>102.3</v>
      </c>
      <c r="E124">
        <v>248.3</v>
      </c>
      <c r="F124" t="s">
        <v>274</v>
      </c>
      <c r="G124" t="s">
        <v>275</v>
      </c>
    </row>
    <row r="125" spans="1:7" x14ac:dyDescent="0.2">
      <c r="A125" t="s">
        <v>322</v>
      </c>
      <c r="B125" t="s">
        <v>277</v>
      </c>
      <c r="C125">
        <v>0</v>
      </c>
      <c r="D125">
        <v>21.65</v>
      </c>
      <c r="E125">
        <v>115.9</v>
      </c>
      <c r="F125" t="s">
        <v>274</v>
      </c>
      <c r="G125" t="s">
        <v>275</v>
      </c>
    </row>
    <row r="126" spans="1:7" x14ac:dyDescent="0.2">
      <c r="A126" t="s">
        <v>323</v>
      </c>
      <c r="B126" t="s">
        <v>283</v>
      </c>
      <c r="C126">
        <v>90</v>
      </c>
      <c r="D126">
        <v>245.3</v>
      </c>
      <c r="E126">
        <v>8.9</v>
      </c>
      <c r="F126" t="s">
        <v>274</v>
      </c>
      <c r="G126" t="s">
        <v>275</v>
      </c>
    </row>
    <row r="127" spans="1:7" x14ac:dyDescent="0.2">
      <c r="A127" t="s">
        <v>537</v>
      </c>
      <c r="B127" t="s">
        <v>495</v>
      </c>
      <c r="C127">
        <v>0</v>
      </c>
      <c r="D127">
        <v>226.75</v>
      </c>
      <c r="E127">
        <v>159.44999999999999</v>
      </c>
      <c r="F127" t="s">
        <v>287</v>
      </c>
      <c r="G127" t="s">
        <v>288</v>
      </c>
    </row>
    <row r="128" spans="1:7" x14ac:dyDescent="0.2">
      <c r="A128" t="s">
        <v>538</v>
      </c>
      <c r="B128" t="s">
        <v>495</v>
      </c>
      <c r="C128">
        <v>0</v>
      </c>
      <c r="D128">
        <v>226.75</v>
      </c>
      <c r="E128">
        <v>196.35</v>
      </c>
      <c r="F128" t="s">
        <v>287</v>
      </c>
      <c r="G128" t="s">
        <v>288</v>
      </c>
    </row>
    <row r="129" spans="1:7" x14ac:dyDescent="0.2">
      <c r="A129" t="s">
        <v>539</v>
      </c>
      <c r="B129" t="s">
        <v>499</v>
      </c>
      <c r="C129">
        <v>0</v>
      </c>
      <c r="D129">
        <v>259.3</v>
      </c>
      <c r="E129">
        <v>263.89999999999998</v>
      </c>
      <c r="F129" t="s">
        <v>274</v>
      </c>
      <c r="G129" t="s">
        <v>275</v>
      </c>
    </row>
    <row r="130" spans="1:7" x14ac:dyDescent="0.2">
      <c r="A130" t="s">
        <v>540</v>
      </c>
      <c r="B130" t="s">
        <v>499</v>
      </c>
      <c r="C130">
        <v>0</v>
      </c>
      <c r="D130">
        <v>225.75</v>
      </c>
      <c r="E130">
        <v>96.8</v>
      </c>
      <c r="F130" t="s">
        <v>274</v>
      </c>
      <c r="G130" t="s">
        <v>275</v>
      </c>
    </row>
    <row r="131" spans="1:7" x14ac:dyDescent="0.2">
      <c r="A131" t="s">
        <v>256</v>
      </c>
      <c r="B131" t="s">
        <v>324</v>
      </c>
      <c r="C131">
        <v>270</v>
      </c>
      <c r="D131">
        <v>250.5</v>
      </c>
      <c r="E131">
        <v>23.55</v>
      </c>
      <c r="F131" t="s">
        <v>274</v>
      </c>
      <c r="G131" t="s">
        <v>275</v>
      </c>
    </row>
    <row r="132" spans="1:7" x14ac:dyDescent="0.2">
      <c r="A132" t="s">
        <v>541</v>
      </c>
      <c r="B132" t="s">
        <v>273</v>
      </c>
      <c r="C132">
        <v>0</v>
      </c>
      <c r="D132">
        <v>267.10000000000002</v>
      </c>
      <c r="E132">
        <v>30.2</v>
      </c>
      <c r="F132" t="s">
        <v>274</v>
      </c>
      <c r="G132" t="s">
        <v>275</v>
      </c>
    </row>
    <row r="133" spans="1:7" x14ac:dyDescent="0.2">
      <c r="A133" t="s">
        <v>542</v>
      </c>
      <c r="B133" t="s">
        <v>273</v>
      </c>
      <c r="C133">
        <v>180</v>
      </c>
      <c r="D133">
        <v>117.05</v>
      </c>
      <c r="E133">
        <v>286.35000000000002</v>
      </c>
      <c r="F133" t="s">
        <v>274</v>
      </c>
      <c r="G133" t="s">
        <v>275</v>
      </c>
    </row>
    <row r="134" spans="1:7" x14ac:dyDescent="0.2">
      <c r="A134" t="s">
        <v>543</v>
      </c>
      <c r="B134" t="s">
        <v>273</v>
      </c>
      <c r="C134">
        <v>180</v>
      </c>
      <c r="D134">
        <v>250.6</v>
      </c>
      <c r="E134">
        <v>76.349999999999994</v>
      </c>
      <c r="F134" t="s">
        <v>274</v>
      </c>
      <c r="G134" t="s">
        <v>275</v>
      </c>
    </row>
    <row r="135" spans="1:7" x14ac:dyDescent="0.2">
      <c r="A135" t="s">
        <v>544</v>
      </c>
      <c r="B135" t="s">
        <v>273</v>
      </c>
      <c r="C135">
        <v>0</v>
      </c>
      <c r="D135">
        <v>45.4</v>
      </c>
      <c r="E135">
        <v>180.3</v>
      </c>
      <c r="F135" t="s">
        <v>287</v>
      </c>
      <c r="G135" t="s">
        <v>288</v>
      </c>
    </row>
    <row r="136" spans="1:7" x14ac:dyDescent="0.2">
      <c r="A136" t="s">
        <v>545</v>
      </c>
      <c r="B136" t="s">
        <v>273</v>
      </c>
      <c r="C136">
        <v>0</v>
      </c>
      <c r="D136">
        <v>64.099999999999994</v>
      </c>
      <c r="E136">
        <v>93.5</v>
      </c>
      <c r="F136" t="s">
        <v>287</v>
      </c>
      <c r="G136" t="s">
        <v>288</v>
      </c>
    </row>
    <row r="137" spans="1:7" x14ac:dyDescent="0.2">
      <c r="A137" t="s">
        <v>546</v>
      </c>
      <c r="B137" t="s">
        <v>273</v>
      </c>
      <c r="C137">
        <v>180</v>
      </c>
      <c r="D137">
        <v>245.8</v>
      </c>
      <c r="E137">
        <v>235.9</v>
      </c>
      <c r="F137" t="s">
        <v>287</v>
      </c>
      <c r="G137" t="s">
        <v>288</v>
      </c>
    </row>
    <row r="138" spans="1:7" x14ac:dyDescent="0.2">
      <c r="A138" t="s">
        <v>547</v>
      </c>
      <c r="B138" t="s">
        <v>273</v>
      </c>
      <c r="C138">
        <v>0</v>
      </c>
      <c r="D138">
        <v>231.3</v>
      </c>
      <c r="E138">
        <v>172.85</v>
      </c>
      <c r="F138" t="s">
        <v>274</v>
      </c>
      <c r="G138" t="s">
        <v>275</v>
      </c>
    </row>
    <row r="139" spans="1:7" x14ac:dyDescent="0.2">
      <c r="A139" t="s">
        <v>548</v>
      </c>
      <c r="B139" t="s">
        <v>273</v>
      </c>
      <c r="C139">
        <v>0</v>
      </c>
      <c r="D139">
        <v>238.95</v>
      </c>
      <c r="E139">
        <v>121.2</v>
      </c>
      <c r="F139" t="s">
        <v>274</v>
      </c>
      <c r="G139" t="s">
        <v>275</v>
      </c>
    </row>
    <row r="140" spans="1:7" x14ac:dyDescent="0.2">
      <c r="A140" t="s">
        <v>549</v>
      </c>
      <c r="B140" t="s">
        <v>273</v>
      </c>
      <c r="C140">
        <v>0</v>
      </c>
      <c r="D140">
        <v>232.1</v>
      </c>
      <c r="E140">
        <v>216.35</v>
      </c>
      <c r="F140" t="s">
        <v>274</v>
      </c>
      <c r="G140" t="s">
        <v>275</v>
      </c>
    </row>
    <row r="141" spans="1:7" x14ac:dyDescent="0.2">
      <c r="A141" t="s">
        <v>885</v>
      </c>
      <c r="B141" t="s">
        <v>283</v>
      </c>
      <c r="C141">
        <v>0</v>
      </c>
      <c r="D141">
        <v>225.57</v>
      </c>
      <c r="E141">
        <v>18.7</v>
      </c>
      <c r="F141" t="s">
        <v>274</v>
      </c>
      <c r="G141" t="s">
        <v>275</v>
      </c>
    </row>
    <row r="142" spans="1:7" x14ac:dyDescent="0.2">
      <c r="A142" t="s">
        <v>886</v>
      </c>
      <c r="B142" t="s">
        <v>273</v>
      </c>
      <c r="C142">
        <v>270</v>
      </c>
      <c r="D142">
        <v>252.3</v>
      </c>
      <c r="E142">
        <v>194.85</v>
      </c>
      <c r="F142" t="s">
        <v>274</v>
      </c>
      <c r="G142" t="s">
        <v>275</v>
      </c>
    </row>
    <row r="143" spans="1:7" x14ac:dyDescent="0.2">
      <c r="A143" t="s">
        <v>887</v>
      </c>
      <c r="B143" t="s">
        <v>273</v>
      </c>
      <c r="C143">
        <v>270</v>
      </c>
      <c r="D143">
        <v>66.349999999999994</v>
      </c>
      <c r="E143">
        <v>24.55</v>
      </c>
      <c r="F143" t="s">
        <v>287</v>
      </c>
      <c r="G143" t="s">
        <v>288</v>
      </c>
    </row>
    <row r="144" spans="1:7" x14ac:dyDescent="0.2">
      <c r="A144" t="s">
        <v>888</v>
      </c>
      <c r="B144" t="s">
        <v>273</v>
      </c>
      <c r="C144">
        <v>0</v>
      </c>
      <c r="D144">
        <v>23.6</v>
      </c>
      <c r="E144">
        <v>171.9</v>
      </c>
      <c r="F144" t="s">
        <v>287</v>
      </c>
      <c r="G144" t="s">
        <v>288</v>
      </c>
    </row>
    <row r="145" spans="1:7" x14ac:dyDescent="0.2">
      <c r="A145" t="s">
        <v>889</v>
      </c>
      <c r="B145" t="s">
        <v>495</v>
      </c>
      <c r="C145">
        <v>90</v>
      </c>
      <c r="D145">
        <v>23.35</v>
      </c>
      <c r="E145">
        <v>303.5</v>
      </c>
      <c r="F145" t="s">
        <v>274</v>
      </c>
      <c r="G145" t="s">
        <v>275</v>
      </c>
    </row>
    <row r="146" spans="1:7" x14ac:dyDescent="0.2">
      <c r="A146" t="s">
        <v>325</v>
      </c>
      <c r="B146" t="s">
        <v>277</v>
      </c>
      <c r="C146">
        <v>90</v>
      </c>
      <c r="D146">
        <v>231.05</v>
      </c>
      <c r="E146">
        <v>319.25</v>
      </c>
      <c r="F146" t="s">
        <v>274</v>
      </c>
      <c r="G146" t="s">
        <v>275</v>
      </c>
    </row>
    <row r="147" spans="1:7" x14ac:dyDescent="0.2">
      <c r="A147" t="s">
        <v>326</v>
      </c>
      <c r="B147" t="s">
        <v>277</v>
      </c>
      <c r="C147">
        <v>0</v>
      </c>
      <c r="D147">
        <v>102.3</v>
      </c>
      <c r="E147">
        <v>267.39999999999998</v>
      </c>
      <c r="F147" t="s">
        <v>274</v>
      </c>
      <c r="G147" t="s">
        <v>275</v>
      </c>
    </row>
    <row r="148" spans="1:7" x14ac:dyDescent="0.2">
      <c r="A148" t="s">
        <v>327</v>
      </c>
      <c r="B148" t="s">
        <v>277</v>
      </c>
      <c r="C148">
        <v>0</v>
      </c>
      <c r="D148">
        <v>54.75</v>
      </c>
      <c r="E148">
        <v>115.9</v>
      </c>
      <c r="F148" t="s">
        <v>274</v>
      </c>
      <c r="G148" t="s">
        <v>275</v>
      </c>
    </row>
    <row r="149" spans="1:7" x14ac:dyDescent="0.2">
      <c r="A149" t="s">
        <v>550</v>
      </c>
      <c r="B149" t="s">
        <v>495</v>
      </c>
      <c r="C149">
        <v>180</v>
      </c>
      <c r="D149">
        <v>181.65</v>
      </c>
      <c r="E149">
        <v>261.05</v>
      </c>
      <c r="F149" t="s">
        <v>287</v>
      </c>
      <c r="G149" t="s">
        <v>288</v>
      </c>
    </row>
    <row r="150" spans="1:7" x14ac:dyDescent="0.2">
      <c r="A150" t="s">
        <v>551</v>
      </c>
      <c r="B150" t="s">
        <v>495</v>
      </c>
      <c r="C150">
        <v>0</v>
      </c>
      <c r="D150">
        <v>258.25</v>
      </c>
      <c r="E150">
        <v>169.75</v>
      </c>
      <c r="F150" t="s">
        <v>287</v>
      </c>
      <c r="G150" t="s">
        <v>288</v>
      </c>
    </row>
    <row r="151" spans="1:7" x14ac:dyDescent="0.2">
      <c r="A151" t="s">
        <v>552</v>
      </c>
      <c r="B151" t="s">
        <v>495</v>
      </c>
      <c r="C151">
        <v>180</v>
      </c>
      <c r="D151">
        <v>181.65</v>
      </c>
      <c r="E151">
        <v>202.4</v>
      </c>
      <c r="F151" t="s">
        <v>287</v>
      </c>
      <c r="G151" t="s">
        <v>288</v>
      </c>
    </row>
    <row r="152" spans="1:7" x14ac:dyDescent="0.2">
      <c r="A152" t="s">
        <v>553</v>
      </c>
      <c r="B152" t="s">
        <v>499</v>
      </c>
      <c r="C152">
        <v>0</v>
      </c>
      <c r="D152">
        <v>181.65</v>
      </c>
      <c r="E152">
        <v>145.80000000000001</v>
      </c>
      <c r="F152" t="s">
        <v>274</v>
      </c>
      <c r="G152" t="s">
        <v>275</v>
      </c>
    </row>
    <row r="153" spans="1:7" x14ac:dyDescent="0.2">
      <c r="A153" t="s">
        <v>554</v>
      </c>
      <c r="B153" t="s">
        <v>499</v>
      </c>
      <c r="C153">
        <v>0</v>
      </c>
      <c r="D153">
        <v>256.75</v>
      </c>
      <c r="E153">
        <v>81.400000000000006</v>
      </c>
      <c r="F153" t="s">
        <v>274</v>
      </c>
      <c r="G153" t="s">
        <v>275</v>
      </c>
    </row>
    <row r="154" spans="1:7" x14ac:dyDescent="0.2">
      <c r="A154" t="s">
        <v>555</v>
      </c>
      <c r="B154" t="s">
        <v>273</v>
      </c>
      <c r="C154">
        <v>180</v>
      </c>
      <c r="D154">
        <v>233.1</v>
      </c>
      <c r="E154">
        <v>60.8</v>
      </c>
      <c r="F154" t="s">
        <v>274</v>
      </c>
      <c r="G154" t="s">
        <v>275</v>
      </c>
    </row>
    <row r="155" spans="1:7" x14ac:dyDescent="0.2">
      <c r="A155" t="s">
        <v>328</v>
      </c>
      <c r="B155" t="s">
        <v>290</v>
      </c>
      <c r="C155">
        <v>0</v>
      </c>
      <c r="D155">
        <v>216.9</v>
      </c>
      <c r="E155">
        <v>11.5</v>
      </c>
      <c r="F155" t="s">
        <v>274</v>
      </c>
      <c r="G155" t="s">
        <v>275</v>
      </c>
    </row>
    <row r="156" spans="1:7" x14ac:dyDescent="0.2">
      <c r="A156" t="s">
        <v>556</v>
      </c>
      <c r="B156" t="s">
        <v>273</v>
      </c>
      <c r="C156">
        <v>0</v>
      </c>
      <c r="D156">
        <v>87.7</v>
      </c>
      <c r="E156">
        <v>286.64999999999998</v>
      </c>
      <c r="F156" t="s">
        <v>287</v>
      </c>
      <c r="G156" t="s">
        <v>288</v>
      </c>
    </row>
    <row r="157" spans="1:7" x14ac:dyDescent="0.2">
      <c r="A157" t="s">
        <v>557</v>
      </c>
      <c r="B157" t="s">
        <v>273</v>
      </c>
      <c r="C157">
        <v>180</v>
      </c>
      <c r="D157">
        <v>242.05</v>
      </c>
      <c r="E157">
        <v>202</v>
      </c>
      <c r="F157" t="s">
        <v>274</v>
      </c>
      <c r="G157" t="s">
        <v>275</v>
      </c>
    </row>
    <row r="158" spans="1:7" x14ac:dyDescent="0.2">
      <c r="A158" t="s">
        <v>558</v>
      </c>
      <c r="B158" t="s">
        <v>273</v>
      </c>
      <c r="C158">
        <v>180</v>
      </c>
      <c r="D158">
        <v>96.15</v>
      </c>
      <c r="E158">
        <v>180.1</v>
      </c>
      <c r="F158" t="s">
        <v>274</v>
      </c>
      <c r="G158" t="s">
        <v>275</v>
      </c>
    </row>
    <row r="159" spans="1:7" x14ac:dyDescent="0.2">
      <c r="A159" t="s">
        <v>559</v>
      </c>
      <c r="B159" t="s">
        <v>273</v>
      </c>
      <c r="C159">
        <v>0</v>
      </c>
      <c r="D159">
        <v>44.35</v>
      </c>
      <c r="E159">
        <v>93.3</v>
      </c>
      <c r="F159" t="s">
        <v>274</v>
      </c>
      <c r="G159" t="s">
        <v>275</v>
      </c>
    </row>
    <row r="160" spans="1:7" x14ac:dyDescent="0.2">
      <c r="A160" t="s">
        <v>560</v>
      </c>
      <c r="B160" t="s">
        <v>273</v>
      </c>
      <c r="C160">
        <v>0</v>
      </c>
      <c r="D160">
        <v>235.4</v>
      </c>
      <c r="E160">
        <v>293.39999999999998</v>
      </c>
      <c r="F160" t="s">
        <v>274</v>
      </c>
      <c r="G160" t="s">
        <v>275</v>
      </c>
    </row>
    <row r="161" spans="1:7" x14ac:dyDescent="0.2">
      <c r="A161" t="s">
        <v>561</v>
      </c>
      <c r="B161" t="s">
        <v>273</v>
      </c>
      <c r="C161">
        <v>180</v>
      </c>
      <c r="D161">
        <v>223.9</v>
      </c>
      <c r="E161">
        <v>130.75</v>
      </c>
      <c r="F161" t="s">
        <v>274</v>
      </c>
      <c r="G161" t="s">
        <v>275</v>
      </c>
    </row>
    <row r="162" spans="1:7" x14ac:dyDescent="0.2">
      <c r="A162" t="s">
        <v>562</v>
      </c>
      <c r="B162" t="s">
        <v>273</v>
      </c>
      <c r="C162">
        <v>0</v>
      </c>
      <c r="D162">
        <v>244.9</v>
      </c>
      <c r="E162">
        <v>68.75</v>
      </c>
      <c r="F162" t="s">
        <v>287</v>
      </c>
      <c r="G162" t="s">
        <v>288</v>
      </c>
    </row>
    <row r="163" spans="1:7" x14ac:dyDescent="0.2">
      <c r="A163" t="s">
        <v>563</v>
      </c>
      <c r="B163" t="s">
        <v>273</v>
      </c>
      <c r="C163">
        <v>0</v>
      </c>
      <c r="D163">
        <v>213.05</v>
      </c>
      <c r="E163">
        <v>185.6</v>
      </c>
      <c r="F163" t="s">
        <v>287</v>
      </c>
      <c r="G163" t="s">
        <v>288</v>
      </c>
    </row>
    <row r="164" spans="1:7" x14ac:dyDescent="0.2">
      <c r="A164" t="s">
        <v>890</v>
      </c>
      <c r="B164" t="s">
        <v>495</v>
      </c>
      <c r="C164">
        <v>270</v>
      </c>
      <c r="D164">
        <v>252.55</v>
      </c>
      <c r="E164">
        <v>49.95</v>
      </c>
      <c r="F164" t="s">
        <v>287</v>
      </c>
      <c r="G164" t="s">
        <v>288</v>
      </c>
    </row>
    <row r="165" spans="1:7" x14ac:dyDescent="0.2">
      <c r="A165" t="s">
        <v>891</v>
      </c>
      <c r="B165" t="s">
        <v>273</v>
      </c>
      <c r="C165">
        <v>270</v>
      </c>
      <c r="D165">
        <v>261</v>
      </c>
      <c r="E165">
        <v>50.9</v>
      </c>
      <c r="F165" t="s">
        <v>287</v>
      </c>
      <c r="G165" t="s">
        <v>288</v>
      </c>
    </row>
    <row r="166" spans="1:7" x14ac:dyDescent="0.2">
      <c r="A166" t="s">
        <v>892</v>
      </c>
      <c r="B166" t="s">
        <v>273</v>
      </c>
      <c r="C166">
        <v>90</v>
      </c>
      <c r="D166">
        <v>59.9</v>
      </c>
      <c r="E166">
        <v>275.5</v>
      </c>
      <c r="F166" t="s">
        <v>287</v>
      </c>
      <c r="G166" t="s">
        <v>288</v>
      </c>
    </row>
    <row r="167" spans="1:7" x14ac:dyDescent="0.2">
      <c r="A167" t="s">
        <v>893</v>
      </c>
      <c r="B167" t="s">
        <v>273</v>
      </c>
      <c r="C167">
        <v>0</v>
      </c>
      <c r="D167">
        <v>22.2</v>
      </c>
      <c r="E167">
        <v>171.9</v>
      </c>
      <c r="F167" t="s">
        <v>274</v>
      </c>
      <c r="G167" t="s">
        <v>275</v>
      </c>
    </row>
    <row r="168" spans="1:7" x14ac:dyDescent="0.2">
      <c r="A168" t="s">
        <v>894</v>
      </c>
      <c r="B168" t="s">
        <v>495</v>
      </c>
      <c r="C168">
        <v>90</v>
      </c>
      <c r="D168">
        <v>23.4</v>
      </c>
      <c r="E168">
        <v>306.39999999999998</v>
      </c>
      <c r="F168" t="s">
        <v>287</v>
      </c>
      <c r="G168" t="s">
        <v>288</v>
      </c>
    </row>
    <row r="169" spans="1:7" x14ac:dyDescent="0.2">
      <c r="A169" t="s">
        <v>329</v>
      </c>
      <c r="B169" t="s">
        <v>277</v>
      </c>
      <c r="C169">
        <v>0</v>
      </c>
      <c r="D169">
        <v>53.9</v>
      </c>
      <c r="E169">
        <v>51.2</v>
      </c>
      <c r="F169" t="s">
        <v>274</v>
      </c>
      <c r="G169" t="s">
        <v>275</v>
      </c>
    </row>
    <row r="170" spans="1:7" x14ac:dyDescent="0.2">
      <c r="A170" t="s">
        <v>330</v>
      </c>
      <c r="B170" t="s">
        <v>277</v>
      </c>
      <c r="C170">
        <v>0</v>
      </c>
      <c r="D170">
        <v>21.65</v>
      </c>
      <c r="E170">
        <v>189.65</v>
      </c>
      <c r="F170" t="s">
        <v>274</v>
      </c>
      <c r="G170" t="s">
        <v>275</v>
      </c>
    </row>
    <row r="171" spans="1:7" x14ac:dyDescent="0.2">
      <c r="A171" t="s">
        <v>331</v>
      </c>
      <c r="B171" t="s">
        <v>277</v>
      </c>
      <c r="C171">
        <v>0</v>
      </c>
      <c r="D171">
        <v>102.3</v>
      </c>
      <c r="E171">
        <v>96.8</v>
      </c>
      <c r="F171" t="s">
        <v>274</v>
      </c>
      <c r="G171" t="s">
        <v>275</v>
      </c>
    </row>
    <row r="172" spans="1:7" x14ac:dyDescent="0.2">
      <c r="A172" t="s">
        <v>564</v>
      </c>
      <c r="B172" t="s">
        <v>495</v>
      </c>
      <c r="C172">
        <v>0</v>
      </c>
      <c r="D172">
        <v>226.75</v>
      </c>
      <c r="E172">
        <v>261.05</v>
      </c>
      <c r="F172" t="s">
        <v>287</v>
      </c>
      <c r="G172" t="s">
        <v>288</v>
      </c>
    </row>
    <row r="173" spans="1:7" x14ac:dyDescent="0.2">
      <c r="A173" t="s">
        <v>565</v>
      </c>
      <c r="B173" t="s">
        <v>495</v>
      </c>
      <c r="C173">
        <v>0</v>
      </c>
      <c r="D173">
        <v>258.25</v>
      </c>
      <c r="E173">
        <v>165.35</v>
      </c>
      <c r="F173" t="s">
        <v>287</v>
      </c>
      <c r="G173" t="s">
        <v>288</v>
      </c>
    </row>
    <row r="174" spans="1:7" x14ac:dyDescent="0.2">
      <c r="A174" t="s">
        <v>566</v>
      </c>
      <c r="B174" t="s">
        <v>495</v>
      </c>
      <c r="C174">
        <v>0</v>
      </c>
      <c r="D174">
        <v>226.75</v>
      </c>
      <c r="E174">
        <v>202.4</v>
      </c>
      <c r="F174" t="s">
        <v>287</v>
      </c>
      <c r="G174" t="s">
        <v>288</v>
      </c>
    </row>
    <row r="175" spans="1:7" x14ac:dyDescent="0.2">
      <c r="A175" t="s">
        <v>567</v>
      </c>
      <c r="B175" t="s">
        <v>499</v>
      </c>
      <c r="C175">
        <v>0</v>
      </c>
      <c r="D175">
        <v>226.75</v>
      </c>
      <c r="E175">
        <v>164.9</v>
      </c>
      <c r="F175" t="s">
        <v>274</v>
      </c>
      <c r="G175" t="s">
        <v>275</v>
      </c>
    </row>
    <row r="176" spans="1:7" x14ac:dyDescent="0.2">
      <c r="A176" t="s">
        <v>568</v>
      </c>
      <c r="B176" t="s">
        <v>499</v>
      </c>
      <c r="C176">
        <v>0</v>
      </c>
      <c r="D176">
        <v>256.75</v>
      </c>
      <c r="E176">
        <v>67.900000000000006</v>
      </c>
      <c r="F176" t="s">
        <v>274</v>
      </c>
      <c r="G176" t="s">
        <v>275</v>
      </c>
    </row>
    <row r="177" spans="1:7" x14ac:dyDescent="0.2">
      <c r="A177" t="s">
        <v>569</v>
      </c>
      <c r="B177" t="s">
        <v>273</v>
      </c>
      <c r="C177">
        <v>0</v>
      </c>
      <c r="D177">
        <v>242.05</v>
      </c>
      <c r="E177">
        <v>30.3</v>
      </c>
      <c r="F177" t="s">
        <v>287</v>
      </c>
      <c r="G177" t="s">
        <v>288</v>
      </c>
    </row>
    <row r="178" spans="1:7" x14ac:dyDescent="0.2">
      <c r="A178" t="s">
        <v>332</v>
      </c>
      <c r="B178" t="s">
        <v>283</v>
      </c>
      <c r="C178">
        <v>0</v>
      </c>
      <c r="D178">
        <v>216.45</v>
      </c>
      <c r="E178">
        <v>9.9</v>
      </c>
      <c r="F178" t="s">
        <v>274</v>
      </c>
      <c r="G178" t="s">
        <v>275</v>
      </c>
    </row>
    <row r="179" spans="1:7" x14ac:dyDescent="0.2">
      <c r="A179" t="s">
        <v>570</v>
      </c>
      <c r="B179" t="s">
        <v>273</v>
      </c>
      <c r="C179">
        <v>0</v>
      </c>
      <c r="D179">
        <v>94.85</v>
      </c>
      <c r="E179">
        <v>238.7</v>
      </c>
      <c r="F179" t="s">
        <v>287</v>
      </c>
      <c r="G179" t="s">
        <v>288</v>
      </c>
    </row>
    <row r="180" spans="1:7" x14ac:dyDescent="0.2">
      <c r="A180" t="s">
        <v>571</v>
      </c>
      <c r="B180" t="s">
        <v>273</v>
      </c>
      <c r="C180">
        <v>0</v>
      </c>
      <c r="D180">
        <v>122.1</v>
      </c>
      <c r="E180">
        <v>17.350000000000001</v>
      </c>
      <c r="F180" t="s">
        <v>274</v>
      </c>
      <c r="G180" t="s">
        <v>275</v>
      </c>
    </row>
    <row r="181" spans="1:7" x14ac:dyDescent="0.2">
      <c r="A181" t="s">
        <v>572</v>
      </c>
      <c r="B181" t="s">
        <v>273</v>
      </c>
      <c r="C181">
        <v>0</v>
      </c>
      <c r="D181">
        <v>116.75</v>
      </c>
      <c r="E181">
        <v>179.9</v>
      </c>
      <c r="F181" t="s">
        <v>287</v>
      </c>
      <c r="G181" t="s">
        <v>288</v>
      </c>
    </row>
    <row r="182" spans="1:7" x14ac:dyDescent="0.2">
      <c r="A182" t="s">
        <v>573</v>
      </c>
      <c r="B182" t="s">
        <v>273</v>
      </c>
      <c r="C182">
        <v>0</v>
      </c>
      <c r="D182">
        <v>94.2</v>
      </c>
      <c r="E182">
        <v>89.95</v>
      </c>
      <c r="F182" t="s">
        <v>287</v>
      </c>
      <c r="G182" t="s">
        <v>288</v>
      </c>
    </row>
    <row r="183" spans="1:7" x14ac:dyDescent="0.2">
      <c r="A183" t="s">
        <v>574</v>
      </c>
      <c r="B183" t="s">
        <v>273</v>
      </c>
      <c r="C183">
        <v>0</v>
      </c>
      <c r="D183">
        <v>213.7</v>
      </c>
      <c r="E183">
        <v>293.39999999999998</v>
      </c>
      <c r="F183" t="s">
        <v>287</v>
      </c>
      <c r="G183" t="s">
        <v>288</v>
      </c>
    </row>
    <row r="184" spans="1:7" x14ac:dyDescent="0.2">
      <c r="A184" t="s">
        <v>575</v>
      </c>
      <c r="B184" t="s">
        <v>273</v>
      </c>
      <c r="C184">
        <v>0</v>
      </c>
      <c r="D184">
        <v>240.15</v>
      </c>
      <c r="E184">
        <v>130.30000000000001</v>
      </c>
      <c r="F184" t="s">
        <v>287</v>
      </c>
      <c r="G184" t="s">
        <v>288</v>
      </c>
    </row>
    <row r="185" spans="1:7" x14ac:dyDescent="0.2">
      <c r="A185" t="s">
        <v>576</v>
      </c>
      <c r="B185" t="s">
        <v>273</v>
      </c>
      <c r="C185">
        <v>0</v>
      </c>
      <c r="D185">
        <v>220.55</v>
      </c>
      <c r="E185">
        <v>69.25</v>
      </c>
      <c r="F185" t="s">
        <v>274</v>
      </c>
      <c r="G185" t="s">
        <v>275</v>
      </c>
    </row>
    <row r="186" spans="1:7" x14ac:dyDescent="0.2">
      <c r="A186" t="s">
        <v>577</v>
      </c>
      <c r="B186" t="s">
        <v>273</v>
      </c>
      <c r="C186">
        <v>0</v>
      </c>
      <c r="D186">
        <v>239</v>
      </c>
      <c r="E186">
        <v>185.6</v>
      </c>
      <c r="F186" t="s">
        <v>287</v>
      </c>
      <c r="G186" t="s">
        <v>288</v>
      </c>
    </row>
    <row r="187" spans="1:7" x14ac:dyDescent="0.2">
      <c r="A187" t="s">
        <v>895</v>
      </c>
      <c r="B187" t="s">
        <v>495</v>
      </c>
      <c r="C187">
        <v>90</v>
      </c>
      <c r="D187">
        <v>252.55</v>
      </c>
      <c r="E187">
        <v>47.05</v>
      </c>
      <c r="F187" t="s">
        <v>274</v>
      </c>
      <c r="G187" t="s">
        <v>275</v>
      </c>
    </row>
    <row r="188" spans="1:7" x14ac:dyDescent="0.2">
      <c r="A188" t="s">
        <v>896</v>
      </c>
      <c r="B188" t="s">
        <v>273</v>
      </c>
      <c r="C188">
        <v>90</v>
      </c>
      <c r="D188">
        <v>263.25</v>
      </c>
      <c r="E188">
        <v>74.8</v>
      </c>
      <c r="F188" t="s">
        <v>274</v>
      </c>
      <c r="G188" t="s">
        <v>275</v>
      </c>
    </row>
    <row r="189" spans="1:7" x14ac:dyDescent="0.2">
      <c r="A189" t="s">
        <v>897</v>
      </c>
      <c r="B189" t="s">
        <v>273</v>
      </c>
      <c r="C189">
        <v>270</v>
      </c>
      <c r="D189">
        <v>263.75</v>
      </c>
      <c r="E189">
        <v>175.35</v>
      </c>
      <c r="F189" t="s">
        <v>274</v>
      </c>
      <c r="G189" t="s">
        <v>275</v>
      </c>
    </row>
    <row r="190" spans="1:7" x14ac:dyDescent="0.2">
      <c r="A190" t="s">
        <v>898</v>
      </c>
      <c r="B190" t="s">
        <v>273</v>
      </c>
      <c r="C190">
        <v>90</v>
      </c>
      <c r="D190">
        <v>4.4000000000000004</v>
      </c>
      <c r="E190">
        <v>275.5</v>
      </c>
      <c r="F190" t="s">
        <v>287</v>
      </c>
      <c r="G190" t="s">
        <v>288</v>
      </c>
    </row>
    <row r="191" spans="1:7" x14ac:dyDescent="0.2">
      <c r="A191" t="s">
        <v>899</v>
      </c>
      <c r="B191" t="s">
        <v>273</v>
      </c>
      <c r="C191">
        <v>0</v>
      </c>
      <c r="D191">
        <v>4.8499999999999996</v>
      </c>
      <c r="E191">
        <v>123.35</v>
      </c>
      <c r="F191" t="s">
        <v>287</v>
      </c>
      <c r="G191" t="s">
        <v>288</v>
      </c>
    </row>
    <row r="192" spans="1:7" x14ac:dyDescent="0.2">
      <c r="A192" t="s">
        <v>900</v>
      </c>
      <c r="B192" t="s">
        <v>283</v>
      </c>
      <c r="C192">
        <v>90</v>
      </c>
      <c r="D192">
        <v>61.75</v>
      </c>
      <c r="E192">
        <v>14.95</v>
      </c>
      <c r="F192" t="s">
        <v>274</v>
      </c>
      <c r="G192" t="s">
        <v>275</v>
      </c>
    </row>
    <row r="193" spans="1:7" x14ac:dyDescent="0.2">
      <c r="A193" t="s">
        <v>578</v>
      </c>
      <c r="B193" t="s">
        <v>273</v>
      </c>
      <c r="C193">
        <v>0</v>
      </c>
      <c r="D193">
        <v>30.05</v>
      </c>
      <c r="E193">
        <v>339.3</v>
      </c>
      <c r="F193" t="s">
        <v>287</v>
      </c>
      <c r="G193" t="s">
        <v>288</v>
      </c>
    </row>
    <row r="194" spans="1:7" x14ac:dyDescent="0.2">
      <c r="A194" t="s">
        <v>333</v>
      </c>
      <c r="B194" t="s">
        <v>334</v>
      </c>
      <c r="C194">
        <v>270</v>
      </c>
      <c r="D194">
        <v>240.85</v>
      </c>
      <c r="E194">
        <v>308.7</v>
      </c>
      <c r="F194" t="s">
        <v>274</v>
      </c>
      <c r="G194" t="s">
        <v>275</v>
      </c>
    </row>
    <row r="195" spans="1:7" x14ac:dyDescent="0.2">
      <c r="A195" t="s">
        <v>225</v>
      </c>
      <c r="B195" t="s">
        <v>335</v>
      </c>
      <c r="C195">
        <v>270</v>
      </c>
      <c r="D195">
        <v>259.39999999999998</v>
      </c>
      <c r="E195">
        <v>24.85</v>
      </c>
      <c r="F195" t="s">
        <v>274</v>
      </c>
      <c r="G195" t="s">
        <v>275</v>
      </c>
    </row>
    <row r="196" spans="1:7" x14ac:dyDescent="0.2">
      <c r="A196" t="s">
        <v>336</v>
      </c>
      <c r="B196" t="s">
        <v>81</v>
      </c>
      <c r="C196">
        <v>90</v>
      </c>
      <c r="D196">
        <v>259</v>
      </c>
      <c r="E196">
        <v>305</v>
      </c>
      <c r="F196" t="s">
        <v>274</v>
      </c>
      <c r="G196" t="s">
        <v>275</v>
      </c>
    </row>
    <row r="197" spans="1:7" x14ac:dyDescent="0.2">
      <c r="A197" t="s">
        <v>337</v>
      </c>
      <c r="B197" t="s">
        <v>338</v>
      </c>
      <c r="C197">
        <v>270</v>
      </c>
      <c r="D197">
        <v>87.65</v>
      </c>
      <c r="E197">
        <v>317.39999999999998</v>
      </c>
      <c r="F197" t="s">
        <v>274</v>
      </c>
      <c r="G197" t="s">
        <v>275</v>
      </c>
    </row>
    <row r="198" spans="1:7" x14ac:dyDescent="0.2">
      <c r="A198" t="s">
        <v>196</v>
      </c>
      <c r="B198" t="s">
        <v>579</v>
      </c>
      <c r="C198">
        <v>270</v>
      </c>
      <c r="D198">
        <v>9.6</v>
      </c>
      <c r="E198">
        <v>305.06</v>
      </c>
      <c r="F198" t="s">
        <v>274</v>
      </c>
      <c r="G198" t="s">
        <v>275</v>
      </c>
    </row>
    <row r="199" spans="1:7" x14ac:dyDescent="0.2">
      <c r="A199" t="s">
        <v>339</v>
      </c>
      <c r="B199" t="s">
        <v>277</v>
      </c>
      <c r="C199">
        <v>0</v>
      </c>
      <c r="D199">
        <v>107.6</v>
      </c>
      <c r="E199">
        <v>54.85</v>
      </c>
      <c r="F199" t="s">
        <v>274</v>
      </c>
      <c r="G199" t="s">
        <v>275</v>
      </c>
    </row>
    <row r="200" spans="1:7" x14ac:dyDescent="0.2">
      <c r="A200" t="s">
        <v>340</v>
      </c>
      <c r="B200" t="s">
        <v>341</v>
      </c>
      <c r="C200">
        <v>180</v>
      </c>
      <c r="D200">
        <v>160.85</v>
      </c>
      <c r="E200">
        <v>256.55</v>
      </c>
      <c r="F200" t="s">
        <v>287</v>
      </c>
      <c r="G200" t="s">
        <v>288</v>
      </c>
    </row>
    <row r="201" spans="1:7" x14ac:dyDescent="0.2">
      <c r="A201" t="s">
        <v>901</v>
      </c>
      <c r="B201" t="s">
        <v>758</v>
      </c>
      <c r="C201">
        <v>90</v>
      </c>
      <c r="D201">
        <v>126.15</v>
      </c>
      <c r="E201">
        <v>291.25</v>
      </c>
      <c r="F201" t="s">
        <v>274</v>
      </c>
      <c r="G201" t="s">
        <v>275</v>
      </c>
    </row>
    <row r="202" spans="1:7" x14ac:dyDescent="0.2">
      <c r="A202" t="s">
        <v>342</v>
      </c>
      <c r="B202" t="s">
        <v>277</v>
      </c>
      <c r="C202">
        <v>0</v>
      </c>
      <c r="D202">
        <v>54.75</v>
      </c>
      <c r="E202">
        <v>189.65</v>
      </c>
      <c r="F202" t="s">
        <v>274</v>
      </c>
      <c r="G202" t="s">
        <v>275</v>
      </c>
    </row>
    <row r="203" spans="1:7" x14ac:dyDescent="0.2">
      <c r="A203" t="s">
        <v>343</v>
      </c>
      <c r="B203" t="s">
        <v>344</v>
      </c>
      <c r="C203">
        <v>0</v>
      </c>
      <c r="D203">
        <v>142.15</v>
      </c>
      <c r="E203">
        <v>258.60000000000002</v>
      </c>
      <c r="F203" t="s">
        <v>274</v>
      </c>
      <c r="G203" t="s">
        <v>275</v>
      </c>
    </row>
    <row r="204" spans="1:7" x14ac:dyDescent="0.2">
      <c r="A204" t="s">
        <v>345</v>
      </c>
      <c r="B204" t="s">
        <v>277</v>
      </c>
      <c r="C204">
        <v>0</v>
      </c>
      <c r="D204">
        <v>102.3</v>
      </c>
      <c r="E204">
        <v>115.9</v>
      </c>
      <c r="F204" t="s">
        <v>274</v>
      </c>
      <c r="G204" t="s">
        <v>275</v>
      </c>
    </row>
    <row r="205" spans="1:7" x14ac:dyDescent="0.2">
      <c r="A205" t="s">
        <v>580</v>
      </c>
      <c r="B205" t="s">
        <v>495</v>
      </c>
      <c r="C205">
        <v>180</v>
      </c>
      <c r="D205">
        <v>181.65</v>
      </c>
      <c r="E205">
        <v>255</v>
      </c>
      <c r="F205" t="s">
        <v>287</v>
      </c>
      <c r="G205" t="s">
        <v>288</v>
      </c>
    </row>
    <row r="206" spans="1:7" x14ac:dyDescent="0.2">
      <c r="A206" t="s">
        <v>581</v>
      </c>
      <c r="B206" t="s">
        <v>495</v>
      </c>
      <c r="C206">
        <v>180</v>
      </c>
      <c r="D206">
        <v>181.65</v>
      </c>
      <c r="E206">
        <v>103.5</v>
      </c>
      <c r="F206" t="s">
        <v>287</v>
      </c>
      <c r="G206" t="s">
        <v>288</v>
      </c>
    </row>
    <row r="207" spans="1:7" x14ac:dyDescent="0.2">
      <c r="A207" t="s">
        <v>582</v>
      </c>
      <c r="B207" t="s">
        <v>273</v>
      </c>
      <c r="C207">
        <v>0</v>
      </c>
      <c r="D207">
        <v>56.3</v>
      </c>
      <c r="E207">
        <v>339.3</v>
      </c>
      <c r="F207" t="s">
        <v>274</v>
      </c>
      <c r="G207" t="s">
        <v>275</v>
      </c>
    </row>
    <row r="208" spans="1:7" x14ac:dyDescent="0.2">
      <c r="A208" t="s">
        <v>583</v>
      </c>
      <c r="B208" t="s">
        <v>495</v>
      </c>
      <c r="C208">
        <v>0</v>
      </c>
      <c r="D208">
        <v>259.97000000000003</v>
      </c>
      <c r="E208">
        <v>196.75</v>
      </c>
      <c r="F208" t="s">
        <v>287</v>
      </c>
      <c r="G208" t="s">
        <v>288</v>
      </c>
    </row>
    <row r="209" spans="1:7" x14ac:dyDescent="0.2">
      <c r="A209" t="s">
        <v>346</v>
      </c>
      <c r="B209" t="s">
        <v>334</v>
      </c>
      <c r="C209">
        <v>180</v>
      </c>
      <c r="D209">
        <v>190</v>
      </c>
      <c r="E209">
        <v>28.85</v>
      </c>
      <c r="F209" t="s">
        <v>274</v>
      </c>
      <c r="G209" t="s">
        <v>275</v>
      </c>
    </row>
    <row r="210" spans="1:7" x14ac:dyDescent="0.2">
      <c r="A210" t="s">
        <v>222</v>
      </c>
      <c r="B210" t="s">
        <v>347</v>
      </c>
      <c r="C210">
        <v>0</v>
      </c>
      <c r="D210">
        <v>39.700000000000003</v>
      </c>
      <c r="E210">
        <v>57.15</v>
      </c>
      <c r="F210" t="s">
        <v>274</v>
      </c>
      <c r="G210" t="s">
        <v>275</v>
      </c>
    </row>
    <row r="211" spans="1:7" x14ac:dyDescent="0.2">
      <c r="A211" t="s">
        <v>584</v>
      </c>
      <c r="B211" t="s">
        <v>499</v>
      </c>
      <c r="C211">
        <v>0</v>
      </c>
      <c r="D211">
        <v>181.65</v>
      </c>
      <c r="E211">
        <v>164.9</v>
      </c>
      <c r="F211" t="s">
        <v>274</v>
      </c>
      <c r="G211" t="s">
        <v>275</v>
      </c>
    </row>
    <row r="212" spans="1:7" x14ac:dyDescent="0.2">
      <c r="A212" t="s">
        <v>348</v>
      </c>
      <c r="B212" t="s">
        <v>81</v>
      </c>
      <c r="C212">
        <v>180</v>
      </c>
      <c r="D212">
        <v>22.35</v>
      </c>
      <c r="E212">
        <v>324.45</v>
      </c>
      <c r="F212" t="s">
        <v>274</v>
      </c>
      <c r="G212" t="s">
        <v>275</v>
      </c>
    </row>
    <row r="213" spans="1:7" x14ac:dyDescent="0.2">
      <c r="A213" t="s">
        <v>585</v>
      </c>
      <c r="B213" t="s">
        <v>499</v>
      </c>
      <c r="C213">
        <v>0</v>
      </c>
      <c r="D213">
        <v>181.65</v>
      </c>
      <c r="E213">
        <v>208.75</v>
      </c>
      <c r="F213" t="s">
        <v>274</v>
      </c>
      <c r="G213" t="s">
        <v>275</v>
      </c>
    </row>
    <row r="214" spans="1:7" x14ac:dyDescent="0.2">
      <c r="A214" t="s">
        <v>349</v>
      </c>
      <c r="B214" t="s">
        <v>338</v>
      </c>
      <c r="C214">
        <v>270</v>
      </c>
      <c r="D214">
        <v>80.650000000000006</v>
      </c>
      <c r="E214">
        <v>44.95</v>
      </c>
      <c r="F214" t="s">
        <v>274</v>
      </c>
      <c r="G214" t="s">
        <v>275</v>
      </c>
    </row>
    <row r="215" spans="1:7" x14ac:dyDescent="0.2">
      <c r="A215" t="s">
        <v>586</v>
      </c>
      <c r="B215" t="s">
        <v>273</v>
      </c>
      <c r="C215">
        <v>0</v>
      </c>
      <c r="D215">
        <v>21.2</v>
      </c>
      <c r="E215">
        <v>276.8</v>
      </c>
      <c r="F215" t="s">
        <v>287</v>
      </c>
      <c r="G215" t="s">
        <v>288</v>
      </c>
    </row>
    <row r="216" spans="1:7" x14ac:dyDescent="0.2">
      <c r="A216" t="s">
        <v>194</v>
      </c>
      <c r="B216" t="s">
        <v>588</v>
      </c>
      <c r="C216">
        <v>270</v>
      </c>
      <c r="D216">
        <v>9.6</v>
      </c>
      <c r="E216">
        <v>153.91</v>
      </c>
      <c r="F216" t="s">
        <v>274</v>
      </c>
      <c r="G216" t="s">
        <v>275</v>
      </c>
    </row>
    <row r="217" spans="1:7" x14ac:dyDescent="0.2">
      <c r="A217" t="s">
        <v>587</v>
      </c>
      <c r="B217" t="s">
        <v>273</v>
      </c>
      <c r="C217">
        <v>270</v>
      </c>
      <c r="D217">
        <v>217.7</v>
      </c>
      <c r="E217">
        <v>318.8</v>
      </c>
      <c r="F217" t="s">
        <v>274</v>
      </c>
      <c r="G217" t="s">
        <v>275</v>
      </c>
    </row>
    <row r="218" spans="1:7" x14ac:dyDescent="0.2">
      <c r="A218" t="s">
        <v>589</v>
      </c>
      <c r="B218" t="s">
        <v>341</v>
      </c>
      <c r="C218">
        <v>180</v>
      </c>
      <c r="D218">
        <v>160.85</v>
      </c>
      <c r="E218">
        <v>198.9</v>
      </c>
      <c r="F218" t="s">
        <v>287</v>
      </c>
      <c r="G218" t="s">
        <v>288</v>
      </c>
    </row>
    <row r="219" spans="1:7" x14ac:dyDescent="0.2">
      <c r="A219" t="s">
        <v>902</v>
      </c>
      <c r="B219" t="s">
        <v>758</v>
      </c>
      <c r="C219">
        <v>90</v>
      </c>
      <c r="D219">
        <v>130.05000000000001</v>
      </c>
      <c r="E219">
        <v>158</v>
      </c>
      <c r="F219" t="s">
        <v>274</v>
      </c>
      <c r="G219" t="s">
        <v>275</v>
      </c>
    </row>
    <row r="220" spans="1:7" x14ac:dyDescent="0.2">
      <c r="A220" t="s">
        <v>590</v>
      </c>
      <c r="B220" t="s">
        <v>273</v>
      </c>
      <c r="C220">
        <v>90</v>
      </c>
      <c r="D220">
        <v>120.5</v>
      </c>
      <c r="E220">
        <v>241.4</v>
      </c>
      <c r="F220" t="s">
        <v>287</v>
      </c>
      <c r="G220" t="s">
        <v>288</v>
      </c>
    </row>
    <row r="221" spans="1:7" x14ac:dyDescent="0.2">
      <c r="A221" t="s">
        <v>591</v>
      </c>
      <c r="B221" t="s">
        <v>273</v>
      </c>
      <c r="C221">
        <v>180</v>
      </c>
      <c r="D221">
        <v>146.94999999999999</v>
      </c>
      <c r="E221">
        <v>17.350000000000001</v>
      </c>
      <c r="F221" t="s">
        <v>287</v>
      </c>
      <c r="G221" t="s">
        <v>288</v>
      </c>
    </row>
    <row r="222" spans="1:7" x14ac:dyDescent="0.2">
      <c r="A222" t="s">
        <v>76</v>
      </c>
      <c r="B222" t="s">
        <v>344</v>
      </c>
      <c r="C222">
        <v>0</v>
      </c>
      <c r="D222">
        <v>142.15</v>
      </c>
      <c r="E222">
        <v>200.95</v>
      </c>
      <c r="F222" t="s">
        <v>274</v>
      </c>
      <c r="G222" t="s">
        <v>275</v>
      </c>
    </row>
    <row r="223" spans="1:7" x14ac:dyDescent="0.2">
      <c r="A223" t="s">
        <v>592</v>
      </c>
      <c r="B223" t="s">
        <v>273</v>
      </c>
      <c r="C223">
        <v>0</v>
      </c>
      <c r="D223">
        <v>117.1</v>
      </c>
      <c r="E223">
        <v>227.9</v>
      </c>
      <c r="F223" t="s">
        <v>274</v>
      </c>
      <c r="G223" t="s">
        <v>275</v>
      </c>
    </row>
    <row r="224" spans="1:7" x14ac:dyDescent="0.2">
      <c r="A224" t="s">
        <v>593</v>
      </c>
      <c r="B224" t="s">
        <v>273</v>
      </c>
      <c r="C224">
        <v>0</v>
      </c>
      <c r="D224">
        <v>117.2</v>
      </c>
      <c r="E224">
        <v>89.95</v>
      </c>
      <c r="F224" t="s">
        <v>287</v>
      </c>
      <c r="G224" t="s">
        <v>288</v>
      </c>
    </row>
    <row r="225" spans="1:7" x14ac:dyDescent="0.2">
      <c r="A225" t="s">
        <v>594</v>
      </c>
      <c r="B225" t="s">
        <v>273</v>
      </c>
      <c r="C225">
        <v>180</v>
      </c>
      <c r="D225">
        <v>272.75</v>
      </c>
      <c r="E225">
        <v>235.9</v>
      </c>
      <c r="F225" t="s">
        <v>287</v>
      </c>
      <c r="G225" t="s">
        <v>288</v>
      </c>
    </row>
    <row r="226" spans="1:7" x14ac:dyDescent="0.2">
      <c r="A226" t="s">
        <v>350</v>
      </c>
      <c r="B226" t="s">
        <v>273</v>
      </c>
      <c r="C226">
        <v>180</v>
      </c>
      <c r="D226">
        <v>22.15</v>
      </c>
      <c r="E226">
        <v>257.7</v>
      </c>
      <c r="F226" t="s">
        <v>274</v>
      </c>
      <c r="G226" t="s">
        <v>275</v>
      </c>
    </row>
    <row r="227" spans="1:7" x14ac:dyDescent="0.2">
      <c r="A227" t="s">
        <v>595</v>
      </c>
      <c r="B227" t="s">
        <v>273</v>
      </c>
      <c r="C227">
        <v>180</v>
      </c>
      <c r="D227">
        <v>269.60000000000002</v>
      </c>
      <c r="E227">
        <v>130.75</v>
      </c>
      <c r="F227" t="s">
        <v>274</v>
      </c>
      <c r="G227" t="s">
        <v>275</v>
      </c>
    </row>
    <row r="228" spans="1:7" x14ac:dyDescent="0.2">
      <c r="A228" t="s">
        <v>351</v>
      </c>
      <c r="B228" t="s">
        <v>334</v>
      </c>
      <c r="C228">
        <v>90</v>
      </c>
      <c r="D228">
        <v>81.900000000000006</v>
      </c>
      <c r="E228">
        <v>256.39999999999998</v>
      </c>
      <c r="F228" t="s">
        <v>287</v>
      </c>
      <c r="G228" t="s">
        <v>288</v>
      </c>
    </row>
    <row r="229" spans="1:7" x14ac:dyDescent="0.2">
      <c r="A229" t="s">
        <v>596</v>
      </c>
      <c r="B229" t="s">
        <v>273</v>
      </c>
      <c r="C229">
        <v>0</v>
      </c>
      <c r="D229">
        <v>261.25</v>
      </c>
      <c r="E229">
        <v>121.05</v>
      </c>
      <c r="F229" t="s">
        <v>274</v>
      </c>
      <c r="G229" t="s">
        <v>275</v>
      </c>
    </row>
    <row r="230" spans="1:7" x14ac:dyDescent="0.2">
      <c r="A230" t="s">
        <v>352</v>
      </c>
      <c r="B230" t="s">
        <v>81</v>
      </c>
      <c r="C230">
        <v>0</v>
      </c>
      <c r="D230">
        <v>207.9</v>
      </c>
      <c r="E230">
        <v>22.85</v>
      </c>
      <c r="F230" t="s">
        <v>274</v>
      </c>
      <c r="G230" t="s">
        <v>275</v>
      </c>
    </row>
    <row r="231" spans="1:7" x14ac:dyDescent="0.2">
      <c r="A231" t="s">
        <v>204</v>
      </c>
      <c r="B231" t="s">
        <v>353</v>
      </c>
      <c r="C231">
        <v>90</v>
      </c>
      <c r="D231">
        <v>25.55</v>
      </c>
      <c r="E231">
        <v>54.15</v>
      </c>
      <c r="F231" t="s">
        <v>274</v>
      </c>
      <c r="G231" t="s">
        <v>275</v>
      </c>
    </row>
    <row r="232" spans="1:7" x14ac:dyDescent="0.2">
      <c r="A232" t="s">
        <v>597</v>
      </c>
      <c r="B232" t="s">
        <v>273</v>
      </c>
      <c r="C232">
        <v>0</v>
      </c>
      <c r="D232">
        <v>245.2</v>
      </c>
      <c r="E232">
        <v>185.6</v>
      </c>
      <c r="F232" t="s">
        <v>287</v>
      </c>
      <c r="G232" t="s">
        <v>288</v>
      </c>
    </row>
    <row r="233" spans="1:7" x14ac:dyDescent="0.2">
      <c r="A233" t="s">
        <v>903</v>
      </c>
      <c r="B233" t="s">
        <v>495</v>
      </c>
      <c r="C233">
        <v>90</v>
      </c>
      <c r="D233">
        <v>217.35</v>
      </c>
      <c r="E233">
        <v>308.23</v>
      </c>
      <c r="F233" t="s">
        <v>274</v>
      </c>
      <c r="G233" t="s">
        <v>275</v>
      </c>
    </row>
    <row r="234" spans="1:7" x14ac:dyDescent="0.2">
      <c r="A234" t="s">
        <v>192</v>
      </c>
      <c r="B234" t="s">
        <v>354</v>
      </c>
      <c r="C234">
        <v>270</v>
      </c>
      <c r="D234">
        <v>7.07</v>
      </c>
      <c r="E234">
        <v>34.35</v>
      </c>
      <c r="F234" t="s">
        <v>274</v>
      </c>
      <c r="G234" t="s">
        <v>275</v>
      </c>
    </row>
    <row r="235" spans="1:7" x14ac:dyDescent="0.2">
      <c r="A235" t="s">
        <v>598</v>
      </c>
      <c r="B235" t="s">
        <v>341</v>
      </c>
      <c r="C235">
        <v>180</v>
      </c>
      <c r="D235">
        <v>161.6</v>
      </c>
      <c r="E235">
        <v>104.55</v>
      </c>
      <c r="F235" t="s">
        <v>287</v>
      </c>
      <c r="G235" t="s">
        <v>288</v>
      </c>
    </row>
    <row r="236" spans="1:7" x14ac:dyDescent="0.2">
      <c r="A236" t="s">
        <v>904</v>
      </c>
      <c r="B236" t="s">
        <v>290</v>
      </c>
      <c r="C236">
        <v>0</v>
      </c>
      <c r="D236">
        <v>255.45</v>
      </c>
      <c r="E236">
        <v>88.65</v>
      </c>
      <c r="F236" t="s">
        <v>274</v>
      </c>
      <c r="G236" t="s">
        <v>275</v>
      </c>
    </row>
    <row r="237" spans="1:7" x14ac:dyDescent="0.2">
      <c r="A237" t="s">
        <v>355</v>
      </c>
      <c r="B237" t="s">
        <v>344</v>
      </c>
      <c r="C237">
        <v>0</v>
      </c>
      <c r="D237">
        <v>142.15</v>
      </c>
      <c r="E237">
        <v>106.6</v>
      </c>
      <c r="F237" t="s">
        <v>274</v>
      </c>
      <c r="G237" t="s">
        <v>275</v>
      </c>
    </row>
    <row r="238" spans="1:7" x14ac:dyDescent="0.2">
      <c r="A238" t="s">
        <v>905</v>
      </c>
      <c r="B238" t="s">
        <v>273</v>
      </c>
      <c r="C238">
        <v>270</v>
      </c>
      <c r="D238">
        <v>69.349999999999994</v>
      </c>
      <c r="E238">
        <v>239.75</v>
      </c>
      <c r="F238" t="s">
        <v>287</v>
      </c>
      <c r="G238" t="s">
        <v>288</v>
      </c>
    </row>
    <row r="239" spans="1:7" x14ac:dyDescent="0.2">
      <c r="A239" t="s">
        <v>906</v>
      </c>
      <c r="B239" t="s">
        <v>273</v>
      </c>
      <c r="C239">
        <v>0</v>
      </c>
      <c r="D239">
        <v>3.45</v>
      </c>
      <c r="E239">
        <v>123.35</v>
      </c>
      <c r="F239" t="s">
        <v>274</v>
      </c>
      <c r="G239" t="s">
        <v>275</v>
      </c>
    </row>
    <row r="240" spans="1:7" x14ac:dyDescent="0.2">
      <c r="A240" t="s">
        <v>599</v>
      </c>
      <c r="B240" t="s">
        <v>273</v>
      </c>
      <c r="C240">
        <v>180</v>
      </c>
      <c r="D240">
        <v>8.5500000000000007</v>
      </c>
      <c r="E240">
        <v>339.3</v>
      </c>
      <c r="F240" t="s">
        <v>274</v>
      </c>
      <c r="G240" t="s">
        <v>275</v>
      </c>
    </row>
    <row r="241" spans="1:7" x14ac:dyDescent="0.2">
      <c r="A241" t="s">
        <v>356</v>
      </c>
      <c r="B241" t="s">
        <v>334</v>
      </c>
      <c r="C241">
        <v>90</v>
      </c>
      <c r="D241">
        <v>82.3</v>
      </c>
      <c r="E241">
        <v>196.35</v>
      </c>
      <c r="F241" t="s">
        <v>287</v>
      </c>
      <c r="G241" t="s">
        <v>288</v>
      </c>
    </row>
    <row r="242" spans="1:7" x14ac:dyDescent="0.2">
      <c r="A242" t="s">
        <v>907</v>
      </c>
      <c r="B242" t="s">
        <v>283</v>
      </c>
      <c r="C242">
        <v>90</v>
      </c>
      <c r="D242">
        <v>156.69999999999999</v>
      </c>
      <c r="E242">
        <v>14.95</v>
      </c>
      <c r="F242" t="s">
        <v>274</v>
      </c>
      <c r="G242" t="s">
        <v>275</v>
      </c>
    </row>
    <row r="243" spans="1:7" x14ac:dyDescent="0.2">
      <c r="A243" t="s">
        <v>600</v>
      </c>
      <c r="B243" t="s">
        <v>81</v>
      </c>
      <c r="C243">
        <v>0</v>
      </c>
      <c r="D243">
        <v>53.9</v>
      </c>
      <c r="E243">
        <v>70.95</v>
      </c>
      <c r="F243" t="s">
        <v>274</v>
      </c>
      <c r="G243" t="s">
        <v>275</v>
      </c>
    </row>
    <row r="244" spans="1:7" x14ac:dyDescent="0.2">
      <c r="A244" t="s">
        <v>357</v>
      </c>
      <c r="B244" t="s">
        <v>358</v>
      </c>
      <c r="C244">
        <v>270</v>
      </c>
      <c r="D244">
        <v>78.55</v>
      </c>
      <c r="E244">
        <v>261.10000000000002</v>
      </c>
      <c r="F244" t="s">
        <v>274</v>
      </c>
      <c r="G244" t="s">
        <v>275</v>
      </c>
    </row>
    <row r="245" spans="1:7" x14ac:dyDescent="0.2">
      <c r="A245" t="s">
        <v>359</v>
      </c>
      <c r="B245" t="s">
        <v>360</v>
      </c>
      <c r="C245">
        <v>90</v>
      </c>
      <c r="D245">
        <v>268.95999999999998</v>
      </c>
      <c r="E245">
        <v>67.62</v>
      </c>
      <c r="F245" t="s">
        <v>274</v>
      </c>
      <c r="G245" t="s">
        <v>275</v>
      </c>
    </row>
    <row r="246" spans="1:7" x14ac:dyDescent="0.2">
      <c r="A246" t="s">
        <v>158</v>
      </c>
      <c r="B246" t="s">
        <v>361</v>
      </c>
      <c r="C246">
        <v>180</v>
      </c>
      <c r="D246">
        <v>160.85</v>
      </c>
      <c r="E246">
        <v>255.55</v>
      </c>
      <c r="F246" t="s">
        <v>287</v>
      </c>
      <c r="G246" t="s">
        <v>288</v>
      </c>
    </row>
    <row r="247" spans="1:7" x14ac:dyDescent="0.2">
      <c r="A247" t="s">
        <v>362</v>
      </c>
      <c r="B247" t="s">
        <v>363</v>
      </c>
      <c r="C247">
        <v>0</v>
      </c>
      <c r="D247">
        <v>32.25</v>
      </c>
      <c r="E247">
        <v>35.700000000000003</v>
      </c>
      <c r="F247" t="s">
        <v>274</v>
      </c>
      <c r="G247" t="s">
        <v>275</v>
      </c>
    </row>
    <row r="248" spans="1:7" x14ac:dyDescent="0.2">
      <c r="A248" t="s">
        <v>601</v>
      </c>
      <c r="B248" t="s">
        <v>273</v>
      </c>
      <c r="C248">
        <v>0</v>
      </c>
      <c r="D248">
        <v>31.05</v>
      </c>
      <c r="E248">
        <v>289.5</v>
      </c>
      <c r="F248" t="s">
        <v>287</v>
      </c>
      <c r="G248" t="s">
        <v>288</v>
      </c>
    </row>
    <row r="249" spans="1:7" x14ac:dyDescent="0.2">
      <c r="A249" t="s">
        <v>364</v>
      </c>
      <c r="B249" t="s">
        <v>334</v>
      </c>
      <c r="C249">
        <v>270</v>
      </c>
      <c r="D249">
        <v>16.350000000000001</v>
      </c>
      <c r="E249">
        <v>308.60000000000002</v>
      </c>
      <c r="F249" t="s">
        <v>274</v>
      </c>
      <c r="G249" t="s">
        <v>275</v>
      </c>
    </row>
    <row r="250" spans="1:7" x14ac:dyDescent="0.2">
      <c r="A250" t="s">
        <v>96</v>
      </c>
      <c r="B250" t="s">
        <v>81</v>
      </c>
      <c r="C250">
        <v>0</v>
      </c>
      <c r="D250">
        <v>102.2</v>
      </c>
      <c r="E250">
        <v>287.39999999999998</v>
      </c>
      <c r="F250" t="s">
        <v>274</v>
      </c>
      <c r="G250" t="s">
        <v>275</v>
      </c>
    </row>
    <row r="251" spans="1:7" x14ac:dyDescent="0.2">
      <c r="A251" t="s">
        <v>365</v>
      </c>
      <c r="B251" t="s">
        <v>358</v>
      </c>
      <c r="C251">
        <v>270</v>
      </c>
      <c r="D251">
        <v>78.55</v>
      </c>
      <c r="E251">
        <v>202.1</v>
      </c>
      <c r="F251" t="s">
        <v>274</v>
      </c>
      <c r="G251" t="s">
        <v>275</v>
      </c>
    </row>
    <row r="252" spans="1:7" x14ac:dyDescent="0.2">
      <c r="A252" t="s">
        <v>366</v>
      </c>
      <c r="B252" t="s">
        <v>277</v>
      </c>
      <c r="C252">
        <v>0</v>
      </c>
      <c r="D252">
        <v>208.05</v>
      </c>
      <c r="E252">
        <v>36</v>
      </c>
      <c r="F252" t="s">
        <v>274</v>
      </c>
      <c r="G252" t="s">
        <v>275</v>
      </c>
    </row>
    <row r="253" spans="1:7" x14ac:dyDescent="0.2">
      <c r="A253" t="s">
        <v>367</v>
      </c>
      <c r="B253" t="s">
        <v>360</v>
      </c>
      <c r="C253">
        <v>90</v>
      </c>
      <c r="D253">
        <v>268.95999999999998</v>
      </c>
      <c r="E253">
        <v>308.12</v>
      </c>
      <c r="F253" t="s">
        <v>274</v>
      </c>
      <c r="G253" t="s">
        <v>275</v>
      </c>
    </row>
    <row r="254" spans="1:7" x14ac:dyDescent="0.2">
      <c r="A254" t="s">
        <v>151</v>
      </c>
      <c r="B254" t="s">
        <v>361</v>
      </c>
      <c r="C254">
        <v>180</v>
      </c>
      <c r="D254">
        <v>160.85</v>
      </c>
      <c r="E254">
        <v>197.85</v>
      </c>
      <c r="F254" t="s">
        <v>287</v>
      </c>
      <c r="G254" t="s">
        <v>288</v>
      </c>
    </row>
    <row r="255" spans="1:7" x14ac:dyDescent="0.2">
      <c r="A255" t="s">
        <v>368</v>
      </c>
      <c r="B255" t="s">
        <v>277</v>
      </c>
      <c r="C255">
        <v>0</v>
      </c>
      <c r="D255">
        <v>21.65</v>
      </c>
      <c r="E255">
        <v>208.75</v>
      </c>
      <c r="F255" t="s">
        <v>274</v>
      </c>
      <c r="G255" t="s">
        <v>275</v>
      </c>
    </row>
    <row r="256" spans="1:7" x14ac:dyDescent="0.2">
      <c r="A256" t="s">
        <v>11</v>
      </c>
      <c r="B256" t="s">
        <v>363</v>
      </c>
      <c r="C256">
        <v>0</v>
      </c>
      <c r="D256">
        <v>32.25</v>
      </c>
      <c r="E256">
        <v>22.5</v>
      </c>
      <c r="F256" t="s">
        <v>274</v>
      </c>
      <c r="G256" t="s">
        <v>275</v>
      </c>
    </row>
    <row r="257" spans="1:7" x14ac:dyDescent="0.2">
      <c r="A257" t="s">
        <v>369</v>
      </c>
      <c r="B257" t="s">
        <v>290</v>
      </c>
      <c r="C257">
        <v>180</v>
      </c>
      <c r="D257">
        <v>200.15</v>
      </c>
      <c r="E257">
        <v>4.75</v>
      </c>
      <c r="F257" t="s">
        <v>274</v>
      </c>
      <c r="G257" t="s">
        <v>275</v>
      </c>
    </row>
    <row r="258" spans="1:7" x14ac:dyDescent="0.2">
      <c r="A258" t="s">
        <v>602</v>
      </c>
      <c r="B258" t="s">
        <v>495</v>
      </c>
      <c r="C258">
        <v>0</v>
      </c>
      <c r="D258">
        <v>226.75</v>
      </c>
      <c r="E258">
        <v>255</v>
      </c>
      <c r="F258" t="s">
        <v>287</v>
      </c>
      <c r="G258" t="s">
        <v>288</v>
      </c>
    </row>
    <row r="259" spans="1:7" x14ac:dyDescent="0.2">
      <c r="A259" t="s">
        <v>603</v>
      </c>
      <c r="B259" t="s">
        <v>495</v>
      </c>
      <c r="C259">
        <v>0</v>
      </c>
      <c r="D259">
        <v>226.75</v>
      </c>
      <c r="E259">
        <v>103.5</v>
      </c>
      <c r="F259" t="s">
        <v>287</v>
      </c>
      <c r="G259" t="s">
        <v>288</v>
      </c>
    </row>
    <row r="260" spans="1:7" x14ac:dyDescent="0.2">
      <c r="A260" t="s">
        <v>604</v>
      </c>
      <c r="B260" t="s">
        <v>273</v>
      </c>
      <c r="C260">
        <v>180</v>
      </c>
      <c r="D260">
        <v>53</v>
      </c>
      <c r="E260">
        <v>289.5</v>
      </c>
      <c r="F260" t="s">
        <v>274</v>
      </c>
      <c r="G260" t="s">
        <v>275</v>
      </c>
    </row>
    <row r="261" spans="1:7" x14ac:dyDescent="0.2">
      <c r="A261" t="s">
        <v>606</v>
      </c>
      <c r="B261" t="s">
        <v>495</v>
      </c>
      <c r="C261">
        <v>0</v>
      </c>
      <c r="D261">
        <v>259.97000000000003</v>
      </c>
      <c r="E261">
        <v>192.15</v>
      </c>
      <c r="F261" t="s">
        <v>287</v>
      </c>
      <c r="G261" t="s">
        <v>288</v>
      </c>
    </row>
    <row r="262" spans="1:7" x14ac:dyDescent="0.2">
      <c r="A262" t="s">
        <v>605</v>
      </c>
      <c r="B262" t="s">
        <v>334</v>
      </c>
      <c r="C262">
        <v>270</v>
      </c>
      <c r="D262">
        <v>19.45</v>
      </c>
      <c r="E262">
        <v>162.05000000000001</v>
      </c>
      <c r="F262" t="s">
        <v>274</v>
      </c>
      <c r="G262" t="s">
        <v>275</v>
      </c>
    </row>
    <row r="263" spans="1:7" x14ac:dyDescent="0.2">
      <c r="A263" t="s">
        <v>607</v>
      </c>
      <c r="B263" t="s">
        <v>499</v>
      </c>
      <c r="C263">
        <v>0</v>
      </c>
      <c r="D263">
        <v>226.75</v>
      </c>
      <c r="E263">
        <v>145.80000000000001</v>
      </c>
      <c r="F263" t="s">
        <v>274</v>
      </c>
      <c r="G263" t="s">
        <v>275</v>
      </c>
    </row>
    <row r="264" spans="1:7" x14ac:dyDescent="0.2">
      <c r="A264" t="s">
        <v>370</v>
      </c>
      <c r="B264" t="s">
        <v>81</v>
      </c>
      <c r="C264">
        <v>90</v>
      </c>
      <c r="D264">
        <v>6.9</v>
      </c>
      <c r="E264">
        <v>257.60000000000002</v>
      </c>
      <c r="F264" t="s">
        <v>274</v>
      </c>
      <c r="G264" t="s">
        <v>275</v>
      </c>
    </row>
    <row r="265" spans="1:7" x14ac:dyDescent="0.2">
      <c r="A265" t="s">
        <v>371</v>
      </c>
      <c r="B265" t="s">
        <v>358</v>
      </c>
      <c r="C265">
        <v>270</v>
      </c>
      <c r="D265">
        <v>78.55</v>
      </c>
      <c r="E265">
        <v>107.3</v>
      </c>
      <c r="F265" t="s">
        <v>274</v>
      </c>
      <c r="G265" t="s">
        <v>275</v>
      </c>
    </row>
    <row r="266" spans="1:7" x14ac:dyDescent="0.2">
      <c r="A266" t="s">
        <v>608</v>
      </c>
      <c r="B266" t="s">
        <v>499</v>
      </c>
      <c r="C266">
        <v>0</v>
      </c>
      <c r="D266">
        <v>226.75</v>
      </c>
      <c r="E266">
        <v>208.75</v>
      </c>
      <c r="F266" t="s">
        <v>274</v>
      </c>
      <c r="G266" t="s">
        <v>275</v>
      </c>
    </row>
    <row r="267" spans="1:7" x14ac:dyDescent="0.2">
      <c r="A267" t="s">
        <v>373</v>
      </c>
      <c r="B267" t="s">
        <v>273</v>
      </c>
      <c r="C267">
        <v>180</v>
      </c>
      <c r="D267">
        <v>191.85</v>
      </c>
      <c r="E267">
        <v>31.8</v>
      </c>
      <c r="F267" t="s">
        <v>274</v>
      </c>
      <c r="G267" t="s">
        <v>275</v>
      </c>
    </row>
    <row r="268" spans="1:7" x14ac:dyDescent="0.2">
      <c r="A268" t="s">
        <v>609</v>
      </c>
      <c r="B268" t="s">
        <v>273</v>
      </c>
      <c r="C268">
        <v>180</v>
      </c>
      <c r="D268">
        <v>0.35</v>
      </c>
      <c r="E268">
        <v>276.8</v>
      </c>
      <c r="F268" t="s">
        <v>274</v>
      </c>
      <c r="G268" t="s">
        <v>275</v>
      </c>
    </row>
    <row r="269" spans="1:7" x14ac:dyDescent="0.2">
      <c r="A269" t="s">
        <v>372</v>
      </c>
      <c r="B269" t="s">
        <v>360</v>
      </c>
      <c r="C269">
        <v>90</v>
      </c>
      <c r="D269">
        <v>268.95999999999998</v>
      </c>
      <c r="E269">
        <v>187.32</v>
      </c>
      <c r="F269" t="s">
        <v>274</v>
      </c>
      <c r="G269" t="s">
        <v>275</v>
      </c>
    </row>
    <row r="270" spans="1:7" x14ac:dyDescent="0.2">
      <c r="A270" t="s">
        <v>146</v>
      </c>
      <c r="B270" t="s">
        <v>361</v>
      </c>
      <c r="C270">
        <v>180</v>
      </c>
      <c r="D270">
        <v>161.6</v>
      </c>
      <c r="E270">
        <v>103.5</v>
      </c>
      <c r="F270" t="s">
        <v>287</v>
      </c>
      <c r="G270" t="s">
        <v>288</v>
      </c>
    </row>
    <row r="271" spans="1:7" x14ac:dyDescent="0.2">
      <c r="A271" t="s">
        <v>611</v>
      </c>
      <c r="B271" t="s">
        <v>273</v>
      </c>
      <c r="C271">
        <v>180</v>
      </c>
      <c r="D271">
        <v>144.19999999999999</v>
      </c>
      <c r="E271">
        <v>64.75</v>
      </c>
      <c r="F271" t="s">
        <v>287</v>
      </c>
      <c r="G271" t="s">
        <v>288</v>
      </c>
    </row>
    <row r="272" spans="1:7" x14ac:dyDescent="0.2">
      <c r="A272" t="s">
        <v>610</v>
      </c>
      <c r="B272" t="s">
        <v>273</v>
      </c>
      <c r="C272">
        <v>270</v>
      </c>
      <c r="D272">
        <v>38.15</v>
      </c>
      <c r="E272">
        <v>234.6</v>
      </c>
      <c r="F272" t="s">
        <v>287</v>
      </c>
      <c r="G272" t="s">
        <v>288</v>
      </c>
    </row>
    <row r="273" spans="1:7" x14ac:dyDescent="0.2">
      <c r="A273" t="s">
        <v>374</v>
      </c>
      <c r="B273" t="s">
        <v>363</v>
      </c>
      <c r="C273">
        <v>0</v>
      </c>
      <c r="D273">
        <v>32.25</v>
      </c>
      <c r="E273">
        <v>29.3</v>
      </c>
      <c r="F273" t="s">
        <v>274</v>
      </c>
      <c r="G273" t="s">
        <v>275</v>
      </c>
    </row>
    <row r="274" spans="1:7" x14ac:dyDescent="0.2">
      <c r="A274" t="s">
        <v>612</v>
      </c>
      <c r="B274" t="s">
        <v>273</v>
      </c>
      <c r="C274">
        <v>0</v>
      </c>
      <c r="D274">
        <v>87.65</v>
      </c>
      <c r="E274">
        <v>227.7</v>
      </c>
      <c r="F274" t="s">
        <v>287</v>
      </c>
      <c r="G274" t="s">
        <v>288</v>
      </c>
    </row>
    <row r="275" spans="1:7" x14ac:dyDescent="0.2">
      <c r="A275" t="s">
        <v>613</v>
      </c>
      <c r="B275" t="s">
        <v>273</v>
      </c>
      <c r="C275">
        <v>0</v>
      </c>
      <c r="D275">
        <v>88.1</v>
      </c>
      <c r="E275">
        <v>140.5</v>
      </c>
      <c r="F275" t="s">
        <v>274</v>
      </c>
      <c r="G275" t="s">
        <v>275</v>
      </c>
    </row>
    <row r="276" spans="1:7" x14ac:dyDescent="0.2">
      <c r="A276" t="s">
        <v>614</v>
      </c>
      <c r="B276" t="s">
        <v>273</v>
      </c>
      <c r="C276">
        <v>0</v>
      </c>
      <c r="D276">
        <v>252.4</v>
      </c>
      <c r="E276">
        <v>235.9</v>
      </c>
      <c r="F276" t="s">
        <v>287</v>
      </c>
      <c r="G276" t="s">
        <v>288</v>
      </c>
    </row>
    <row r="277" spans="1:7" x14ac:dyDescent="0.2">
      <c r="A277" t="s">
        <v>615</v>
      </c>
      <c r="B277" t="s">
        <v>273</v>
      </c>
      <c r="C277">
        <v>0</v>
      </c>
      <c r="D277">
        <v>132.30000000000001</v>
      </c>
      <c r="E277">
        <v>294.39999999999998</v>
      </c>
      <c r="F277" t="s">
        <v>274</v>
      </c>
      <c r="G277" t="s">
        <v>275</v>
      </c>
    </row>
    <row r="278" spans="1:7" x14ac:dyDescent="0.2">
      <c r="A278" t="s">
        <v>375</v>
      </c>
      <c r="B278" t="s">
        <v>273</v>
      </c>
      <c r="C278">
        <v>270</v>
      </c>
      <c r="D278">
        <v>13.45</v>
      </c>
      <c r="E278">
        <v>199.2</v>
      </c>
      <c r="F278" t="s">
        <v>274</v>
      </c>
      <c r="G278" t="s">
        <v>275</v>
      </c>
    </row>
    <row r="279" spans="1:7" x14ac:dyDescent="0.2">
      <c r="A279" t="s">
        <v>616</v>
      </c>
      <c r="B279" t="s">
        <v>378</v>
      </c>
      <c r="C279">
        <v>90</v>
      </c>
      <c r="D279">
        <v>188.25</v>
      </c>
      <c r="E279">
        <v>89.15</v>
      </c>
      <c r="F279" t="s">
        <v>274</v>
      </c>
      <c r="G279" t="s">
        <v>275</v>
      </c>
    </row>
    <row r="280" spans="1:7" x14ac:dyDescent="0.2">
      <c r="A280" t="s">
        <v>617</v>
      </c>
      <c r="B280" t="s">
        <v>334</v>
      </c>
      <c r="C280">
        <v>270</v>
      </c>
      <c r="D280">
        <v>16.399999999999999</v>
      </c>
      <c r="E280">
        <v>145</v>
      </c>
      <c r="F280" t="s">
        <v>274</v>
      </c>
      <c r="G280" t="s">
        <v>275</v>
      </c>
    </row>
    <row r="281" spans="1:7" x14ac:dyDescent="0.2">
      <c r="A281" t="s">
        <v>618</v>
      </c>
      <c r="B281" t="s">
        <v>273</v>
      </c>
      <c r="C281">
        <v>90</v>
      </c>
      <c r="D281">
        <v>269.75</v>
      </c>
      <c r="E281">
        <v>155.1</v>
      </c>
      <c r="F281" t="s">
        <v>274</v>
      </c>
      <c r="G281" t="s">
        <v>275</v>
      </c>
    </row>
    <row r="282" spans="1:7" x14ac:dyDescent="0.2">
      <c r="A282" t="s">
        <v>376</v>
      </c>
      <c r="B282" t="s">
        <v>273</v>
      </c>
      <c r="C282">
        <v>90</v>
      </c>
      <c r="D282">
        <v>28.72</v>
      </c>
      <c r="E282">
        <v>124.74</v>
      </c>
      <c r="F282" t="s">
        <v>274</v>
      </c>
      <c r="G282" t="s">
        <v>275</v>
      </c>
    </row>
    <row r="283" spans="1:7" x14ac:dyDescent="0.2">
      <c r="A283" t="s">
        <v>377</v>
      </c>
      <c r="B283" t="s">
        <v>378</v>
      </c>
      <c r="C283">
        <v>90</v>
      </c>
      <c r="D283">
        <v>7</v>
      </c>
      <c r="E283">
        <v>330.8</v>
      </c>
      <c r="F283" t="s">
        <v>274</v>
      </c>
      <c r="G283" t="s">
        <v>275</v>
      </c>
    </row>
    <row r="284" spans="1:7" x14ac:dyDescent="0.2">
      <c r="A284" t="s">
        <v>619</v>
      </c>
      <c r="B284" t="s">
        <v>273</v>
      </c>
      <c r="C284">
        <v>270</v>
      </c>
      <c r="D284">
        <v>274.75</v>
      </c>
      <c r="E284">
        <v>101.45</v>
      </c>
      <c r="F284" t="s">
        <v>287</v>
      </c>
      <c r="G284" t="s">
        <v>288</v>
      </c>
    </row>
    <row r="285" spans="1:7" x14ac:dyDescent="0.2">
      <c r="A285" t="s">
        <v>380</v>
      </c>
      <c r="B285" t="s">
        <v>81</v>
      </c>
      <c r="C285">
        <v>270</v>
      </c>
      <c r="D285">
        <v>40.299999999999997</v>
      </c>
      <c r="E285">
        <v>147.15</v>
      </c>
      <c r="F285" t="s">
        <v>274</v>
      </c>
      <c r="G285" t="s">
        <v>275</v>
      </c>
    </row>
    <row r="286" spans="1:7" x14ac:dyDescent="0.2">
      <c r="A286" t="s">
        <v>379</v>
      </c>
      <c r="B286" t="s">
        <v>81</v>
      </c>
      <c r="C286">
        <v>0</v>
      </c>
      <c r="D286">
        <v>102.35</v>
      </c>
      <c r="E286">
        <v>230.3</v>
      </c>
      <c r="F286" t="s">
        <v>274</v>
      </c>
      <c r="G286" t="s">
        <v>275</v>
      </c>
    </row>
    <row r="287" spans="1:7" x14ac:dyDescent="0.2">
      <c r="A287" t="s">
        <v>620</v>
      </c>
      <c r="B287" t="s">
        <v>273</v>
      </c>
      <c r="C287">
        <v>180</v>
      </c>
      <c r="D287">
        <v>153.5</v>
      </c>
      <c r="E287">
        <v>294.39999999999998</v>
      </c>
      <c r="F287" t="s">
        <v>287</v>
      </c>
      <c r="G287" t="s">
        <v>288</v>
      </c>
    </row>
    <row r="288" spans="1:7" x14ac:dyDescent="0.2">
      <c r="A288" t="s">
        <v>622</v>
      </c>
      <c r="B288" t="s">
        <v>273</v>
      </c>
      <c r="C288">
        <v>0</v>
      </c>
      <c r="D288">
        <v>260.85000000000002</v>
      </c>
      <c r="E288">
        <v>185.5</v>
      </c>
      <c r="F288" t="s">
        <v>287</v>
      </c>
      <c r="G288" t="s">
        <v>288</v>
      </c>
    </row>
    <row r="289" spans="1:7" x14ac:dyDescent="0.2">
      <c r="A289" t="s">
        <v>621</v>
      </c>
      <c r="B289" t="s">
        <v>378</v>
      </c>
      <c r="C289">
        <v>270</v>
      </c>
      <c r="D289">
        <v>7</v>
      </c>
      <c r="E289">
        <v>186.55</v>
      </c>
      <c r="F289" t="s">
        <v>274</v>
      </c>
      <c r="G289" t="s">
        <v>275</v>
      </c>
    </row>
    <row r="290" spans="1:7" x14ac:dyDescent="0.2">
      <c r="A290" t="s">
        <v>382</v>
      </c>
      <c r="B290" t="s">
        <v>358</v>
      </c>
      <c r="C290">
        <v>270</v>
      </c>
      <c r="D290">
        <v>204.25</v>
      </c>
      <c r="E290">
        <v>205.35</v>
      </c>
      <c r="F290" t="s">
        <v>274</v>
      </c>
      <c r="G290" t="s">
        <v>275</v>
      </c>
    </row>
    <row r="291" spans="1:7" x14ac:dyDescent="0.2">
      <c r="A291" t="s">
        <v>381</v>
      </c>
      <c r="B291" t="s">
        <v>338</v>
      </c>
      <c r="C291">
        <v>270</v>
      </c>
      <c r="D291">
        <v>204.25</v>
      </c>
      <c r="E291">
        <v>256.7</v>
      </c>
      <c r="F291" t="s">
        <v>274</v>
      </c>
      <c r="G291" t="s">
        <v>275</v>
      </c>
    </row>
    <row r="292" spans="1:7" x14ac:dyDescent="0.2">
      <c r="A292" t="s">
        <v>383</v>
      </c>
      <c r="B292" t="s">
        <v>273</v>
      </c>
      <c r="C292">
        <v>0</v>
      </c>
      <c r="D292">
        <v>102.15</v>
      </c>
      <c r="E292">
        <v>274</v>
      </c>
      <c r="F292" t="s">
        <v>287</v>
      </c>
      <c r="G292" t="s">
        <v>288</v>
      </c>
    </row>
    <row r="293" spans="1:7" x14ac:dyDescent="0.2">
      <c r="A293" t="s">
        <v>908</v>
      </c>
      <c r="B293" t="s">
        <v>273</v>
      </c>
      <c r="C293">
        <v>90</v>
      </c>
      <c r="D293">
        <v>261</v>
      </c>
      <c r="E293">
        <v>49.5</v>
      </c>
      <c r="F293" t="s">
        <v>274</v>
      </c>
      <c r="G293" t="s">
        <v>275</v>
      </c>
    </row>
    <row r="294" spans="1:7" x14ac:dyDescent="0.2">
      <c r="A294" t="s">
        <v>623</v>
      </c>
      <c r="B294" t="s">
        <v>378</v>
      </c>
      <c r="C294">
        <v>270</v>
      </c>
      <c r="D294">
        <v>7</v>
      </c>
      <c r="E294">
        <v>59.4</v>
      </c>
      <c r="F294" t="s">
        <v>274</v>
      </c>
      <c r="G294" t="s">
        <v>275</v>
      </c>
    </row>
    <row r="295" spans="1:7" x14ac:dyDescent="0.2">
      <c r="A295" t="s">
        <v>384</v>
      </c>
      <c r="B295" t="s">
        <v>385</v>
      </c>
      <c r="C295">
        <v>0</v>
      </c>
      <c r="D295">
        <v>205.2</v>
      </c>
      <c r="E295">
        <v>334.6</v>
      </c>
      <c r="F295" t="s">
        <v>274</v>
      </c>
      <c r="G295" t="s">
        <v>275</v>
      </c>
    </row>
    <row r="296" spans="1:7" x14ac:dyDescent="0.2">
      <c r="A296" t="s">
        <v>624</v>
      </c>
      <c r="B296" t="s">
        <v>625</v>
      </c>
      <c r="C296">
        <v>0</v>
      </c>
      <c r="D296">
        <v>142.1</v>
      </c>
      <c r="E296">
        <v>266.2</v>
      </c>
      <c r="F296" t="s">
        <v>287</v>
      </c>
      <c r="G296" t="s">
        <v>288</v>
      </c>
    </row>
    <row r="297" spans="1:7" x14ac:dyDescent="0.2">
      <c r="A297" t="s">
        <v>387</v>
      </c>
      <c r="B297" t="s">
        <v>388</v>
      </c>
      <c r="C297">
        <v>0</v>
      </c>
      <c r="D297">
        <v>110</v>
      </c>
      <c r="E297">
        <v>258.60000000000002</v>
      </c>
      <c r="F297" t="s">
        <v>287</v>
      </c>
      <c r="G297" t="s">
        <v>288</v>
      </c>
    </row>
    <row r="298" spans="1:7" x14ac:dyDescent="0.2">
      <c r="A298" t="s">
        <v>386</v>
      </c>
      <c r="B298" t="s">
        <v>81</v>
      </c>
      <c r="C298">
        <v>90</v>
      </c>
      <c r="D298">
        <v>156.5</v>
      </c>
      <c r="E298">
        <v>285.89999999999998</v>
      </c>
      <c r="F298" t="s">
        <v>274</v>
      </c>
      <c r="G298" t="s">
        <v>275</v>
      </c>
    </row>
    <row r="299" spans="1:7" x14ac:dyDescent="0.2">
      <c r="A299" t="s">
        <v>389</v>
      </c>
      <c r="B299" t="s">
        <v>273</v>
      </c>
      <c r="C299">
        <v>270</v>
      </c>
      <c r="D299">
        <v>162.55000000000001</v>
      </c>
      <c r="E299">
        <v>253.25</v>
      </c>
      <c r="F299" t="s">
        <v>287</v>
      </c>
      <c r="G299" t="s">
        <v>288</v>
      </c>
    </row>
    <row r="300" spans="1:7" x14ac:dyDescent="0.2">
      <c r="A300" t="s">
        <v>391</v>
      </c>
      <c r="B300" t="s">
        <v>334</v>
      </c>
      <c r="C300">
        <v>90</v>
      </c>
      <c r="D300">
        <v>82.45</v>
      </c>
      <c r="E300">
        <v>102.75</v>
      </c>
      <c r="F300" t="s">
        <v>287</v>
      </c>
      <c r="G300" t="s">
        <v>288</v>
      </c>
    </row>
    <row r="301" spans="1:7" x14ac:dyDescent="0.2">
      <c r="A301" t="s">
        <v>390</v>
      </c>
      <c r="B301" t="s">
        <v>385</v>
      </c>
      <c r="C301">
        <v>0</v>
      </c>
      <c r="D301">
        <v>183.35</v>
      </c>
      <c r="E301">
        <v>52.35</v>
      </c>
      <c r="F301" t="s">
        <v>274</v>
      </c>
      <c r="G301" t="s">
        <v>275</v>
      </c>
    </row>
    <row r="302" spans="1:7" x14ac:dyDescent="0.2">
      <c r="A302" t="s">
        <v>128</v>
      </c>
      <c r="B302" t="s">
        <v>393</v>
      </c>
      <c r="C302">
        <v>0</v>
      </c>
      <c r="D302">
        <v>205.3</v>
      </c>
      <c r="E302">
        <v>8.4</v>
      </c>
      <c r="F302" t="s">
        <v>274</v>
      </c>
      <c r="G302" t="s">
        <v>275</v>
      </c>
    </row>
    <row r="303" spans="1:7" x14ac:dyDescent="0.2">
      <c r="A303" t="s">
        <v>134</v>
      </c>
      <c r="B303" t="s">
        <v>392</v>
      </c>
      <c r="C303">
        <v>180</v>
      </c>
      <c r="D303">
        <v>217.35</v>
      </c>
      <c r="E303">
        <v>7.45</v>
      </c>
      <c r="F303" t="s">
        <v>274</v>
      </c>
      <c r="G303" t="s">
        <v>275</v>
      </c>
    </row>
    <row r="304" spans="1:7" x14ac:dyDescent="0.2">
      <c r="A304" t="s">
        <v>626</v>
      </c>
      <c r="B304" t="s">
        <v>388</v>
      </c>
      <c r="C304">
        <v>0</v>
      </c>
      <c r="D304">
        <v>109.75</v>
      </c>
      <c r="E304">
        <v>200.95</v>
      </c>
      <c r="F304" t="s">
        <v>287</v>
      </c>
      <c r="G304" t="s">
        <v>288</v>
      </c>
    </row>
    <row r="305" spans="1:7" x14ac:dyDescent="0.2">
      <c r="A305" t="s">
        <v>394</v>
      </c>
      <c r="B305" t="s">
        <v>273</v>
      </c>
      <c r="C305">
        <v>270</v>
      </c>
      <c r="D305">
        <v>108.85</v>
      </c>
      <c r="E305">
        <v>239.8</v>
      </c>
      <c r="F305" t="s">
        <v>287</v>
      </c>
      <c r="G305" t="s">
        <v>288</v>
      </c>
    </row>
    <row r="306" spans="1:7" x14ac:dyDescent="0.2">
      <c r="A306" t="s">
        <v>627</v>
      </c>
      <c r="B306" t="s">
        <v>628</v>
      </c>
      <c r="C306">
        <v>180</v>
      </c>
      <c r="D306">
        <v>248.1</v>
      </c>
      <c r="E306">
        <v>261.8</v>
      </c>
      <c r="F306" t="s">
        <v>274</v>
      </c>
      <c r="G306" t="s">
        <v>275</v>
      </c>
    </row>
    <row r="307" spans="1:7" x14ac:dyDescent="0.2">
      <c r="A307" t="s">
        <v>395</v>
      </c>
      <c r="B307" t="s">
        <v>385</v>
      </c>
      <c r="C307">
        <v>180</v>
      </c>
      <c r="D307">
        <v>249.5</v>
      </c>
      <c r="E307">
        <v>239.05</v>
      </c>
      <c r="F307" t="s">
        <v>274</v>
      </c>
      <c r="G307" t="s">
        <v>275</v>
      </c>
    </row>
    <row r="308" spans="1:7" x14ac:dyDescent="0.2">
      <c r="A308" t="s">
        <v>767</v>
      </c>
      <c r="B308" t="s">
        <v>768</v>
      </c>
      <c r="C308">
        <v>270</v>
      </c>
      <c r="D308">
        <v>226.5</v>
      </c>
      <c r="E308">
        <v>21.25</v>
      </c>
      <c r="F308" t="s">
        <v>274</v>
      </c>
      <c r="G308" t="s">
        <v>275</v>
      </c>
    </row>
    <row r="309" spans="1:7" x14ac:dyDescent="0.2">
      <c r="A309" t="s">
        <v>630</v>
      </c>
      <c r="B309" t="s">
        <v>388</v>
      </c>
      <c r="C309">
        <v>0</v>
      </c>
      <c r="D309">
        <v>109.75</v>
      </c>
      <c r="E309">
        <v>106.6</v>
      </c>
      <c r="F309" t="s">
        <v>287</v>
      </c>
      <c r="G309" t="s">
        <v>288</v>
      </c>
    </row>
    <row r="310" spans="1:7" x14ac:dyDescent="0.2">
      <c r="A310" t="s">
        <v>629</v>
      </c>
      <c r="B310" t="s">
        <v>81</v>
      </c>
      <c r="C310">
        <v>90</v>
      </c>
      <c r="D310">
        <v>159.35</v>
      </c>
      <c r="E310">
        <v>144.19999999999999</v>
      </c>
      <c r="F310" t="s">
        <v>274</v>
      </c>
      <c r="G310" t="s">
        <v>275</v>
      </c>
    </row>
    <row r="311" spans="1:7" x14ac:dyDescent="0.2">
      <c r="A311" t="s">
        <v>631</v>
      </c>
      <c r="B311" t="s">
        <v>273</v>
      </c>
      <c r="C311">
        <v>0</v>
      </c>
      <c r="D311">
        <v>102.1</v>
      </c>
      <c r="E311">
        <v>215.7</v>
      </c>
      <c r="F311" t="s">
        <v>287</v>
      </c>
      <c r="G311" t="s">
        <v>288</v>
      </c>
    </row>
    <row r="312" spans="1:7" x14ac:dyDescent="0.2">
      <c r="A312" t="s">
        <v>396</v>
      </c>
      <c r="B312" t="s">
        <v>385</v>
      </c>
      <c r="C312">
        <v>180</v>
      </c>
      <c r="D312">
        <v>247.6</v>
      </c>
      <c r="E312">
        <v>134.35</v>
      </c>
      <c r="F312" t="s">
        <v>274</v>
      </c>
      <c r="G312" t="s">
        <v>275</v>
      </c>
    </row>
    <row r="313" spans="1:7" x14ac:dyDescent="0.2">
      <c r="A313" t="s">
        <v>632</v>
      </c>
      <c r="B313" t="s">
        <v>628</v>
      </c>
      <c r="C313">
        <v>180</v>
      </c>
      <c r="D313">
        <v>246.45</v>
      </c>
      <c r="E313">
        <v>156.1</v>
      </c>
      <c r="F313" t="s">
        <v>274</v>
      </c>
      <c r="G313" t="s">
        <v>275</v>
      </c>
    </row>
    <row r="314" spans="1:7" x14ac:dyDescent="0.2">
      <c r="A314" t="s">
        <v>909</v>
      </c>
      <c r="B314" t="s">
        <v>273</v>
      </c>
      <c r="C314">
        <v>90</v>
      </c>
      <c r="D314">
        <v>69.900000000000006</v>
      </c>
      <c r="E314">
        <v>226.3</v>
      </c>
      <c r="F314" t="s">
        <v>287</v>
      </c>
      <c r="G314" t="s">
        <v>288</v>
      </c>
    </row>
    <row r="315" spans="1:7" x14ac:dyDescent="0.2">
      <c r="A315" t="s">
        <v>397</v>
      </c>
      <c r="B315" t="s">
        <v>398</v>
      </c>
      <c r="C315">
        <v>270</v>
      </c>
      <c r="D315">
        <v>16.350000000000001</v>
      </c>
      <c r="E315">
        <v>300.10000000000002</v>
      </c>
      <c r="F315" t="s">
        <v>274</v>
      </c>
      <c r="G315" t="s">
        <v>275</v>
      </c>
    </row>
    <row r="316" spans="1:7" x14ac:dyDescent="0.2">
      <c r="A316" t="s">
        <v>633</v>
      </c>
      <c r="B316" t="s">
        <v>273</v>
      </c>
      <c r="C316">
        <v>270</v>
      </c>
      <c r="D316">
        <v>162.5</v>
      </c>
      <c r="E316">
        <v>195.7</v>
      </c>
      <c r="F316" t="s">
        <v>287</v>
      </c>
      <c r="G316" t="s">
        <v>288</v>
      </c>
    </row>
    <row r="317" spans="1:7" x14ac:dyDescent="0.2">
      <c r="A317" t="s">
        <v>910</v>
      </c>
      <c r="B317" t="s">
        <v>495</v>
      </c>
      <c r="C317">
        <v>180</v>
      </c>
      <c r="D317">
        <v>24.25</v>
      </c>
      <c r="E317">
        <v>177.1</v>
      </c>
      <c r="F317" t="s">
        <v>274</v>
      </c>
      <c r="G317" t="s">
        <v>275</v>
      </c>
    </row>
    <row r="318" spans="1:7" x14ac:dyDescent="0.2">
      <c r="A318" t="s">
        <v>634</v>
      </c>
      <c r="B318" t="s">
        <v>628</v>
      </c>
      <c r="C318">
        <v>180</v>
      </c>
      <c r="D318">
        <v>245.15</v>
      </c>
      <c r="E318">
        <v>71.650000000000006</v>
      </c>
      <c r="F318" t="s">
        <v>274</v>
      </c>
      <c r="G318" t="s">
        <v>275</v>
      </c>
    </row>
    <row r="319" spans="1:7" x14ac:dyDescent="0.2">
      <c r="A319" t="s">
        <v>399</v>
      </c>
      <c r="B319" t="s">
        <v>385</v>
      </c>
      <c r="C319">
        <v>180</v>
      </c>
      <c r="D319">
        <v>247.62</v>
      </c>
      <c r="E319">
        <v>100.56</v>
      </c>
      <c r="F319" t="s">
        <v>274</v>
      </c>
      <c r="G319" t="s">
        <v>275</v>
      </c>
    </row>
    <row r="320" spans="1:7" x14ac:dyDescent="0.2">
      <c r="A320" t="s">
        <v>635</v>
      </c>
      <c r="B320" t="s">
        <v>398</v>
      </c>
      <c r="C320">
        <v>270</v>
      </c>
      <c r="D320">
        <v>19.399999999999999</v>
      </c>
      <c r="E320">
        <v>154.65</v>
      </c>
      <c r="F320" t="s">
        <v>274</v>
      </c>
      <c r="G320" t="s">
        <v>275</v>
      </c>
    </row>
    <row r="321" spans="1:7" x14ac:dyDescent="0.2">
      <c r="A321" t="s">
        <v>636</v>
      </c>
      <c r="B321" t="s">
        <v>81</v>
      </c>
      <c r="C321">
        <v>180</v>
      </c>
      <c r="D321">
        <v>174.55</v>
      </c>
      <c r="E321">
        <v>74.900000000000006</v>
      </c>
      <c r="F321" t="s">
        <v>274</v>
      </c>
      <c r="G321" t="s">
        <v>275</v>
      </c>
    </row>
    <row r="322" spans="1:7" x14ac:dyDescent="0.2">
      <c r="A322" t="s">
        <v>639</v>
      </c>
      <c r="B322" t="s">
        <v>273</v>
      </c>
      <c r="C322">
        <v>270</v>
      </c>
      <c r="D322">
        <v>110.3</v>
      </c>
      <c r="E322">
        <v>181.25</v>
      </c>
      <c r="F322" t="s">
        <v>287</v>
      </c>
      <c r="G322" t="s">
        <v>288</v>
      </c>
    </row>
    <row r="323" spans="1:7" x14ac:dyDescent="0.2">
      <c r="A323" t="s">
        <v>637</v>
      </c>
      <c r="B323" t="s">
        <v>273</v>
      </c>
      <c r="C323">
        <v>180</v>
      </c>
      <c r="D323">
        <v>78.5</v>
      </c>
      <c r="E323">
        <v>289.5</v>
      </c>
      <c r="F323" t="s">
        <v>287</v>
      </c>
      <c r="G323" t="s">
        <v>288</v>
      </c>
    </row>
    <row r="324" spans="1:7" x14ac:dyDescent="0.2">
      <c r="A324" t="s">
        <v>638</v>
      </c>
      <c r="B324" t="s">
        <v>273</v>
      </c>
      <c r="C324">
        <v>270</v>
      </c>
      <c r="D324">
        <v>162.55000000000001</v>
      </c>
      <c r="E324">
        <v>101.45</v>
      </c>
      <c r="F324" t="s">
        <v>287</v>
      </c>
      <c r="G324" t="s">
        <v>288</v>
      </c>
    </row>
    <row r="325" spans="1:7" x14ac:dyDescent="0.2">
      <c r="A325" t="s">
        <v>400</v>
      </c>
      <c r="B325" t="s">
        <v>401</v>
      </c>
      <c r="C325">
        <v>0</v>
      </c>
      <c r="D325">
        <v>38.15</v>
      </c>
      <c r="E325">
        <v>256.85000000000002</v>
      </c>
      <c r="F325" t="s">
        <v>274</v>
      </c>
      <c r="G325" t="s">
        <v>275</v>
      </c>
    </row>
    <row r="326" spans="1:7" x14ac:dyDescent="0.2">
      <c r="A326" t="s">
        <v>402</v>
      </c>
      <c r="B326" t="s">
        <v>378</v>
      </c>
      <c r="C326">
        <v>90</v>
      </c>
      <c r="D326">
        <v>188.25</v>
      </c>
      <c r="E326">
        <v>240.65</v>
      </c>
      <c r="F326" t="s">
        <v>274</v>
      </c>
      <c r="G326" t="s">
        <v>275</v>
      </c>
    </row>
    <row r="327" spans="1:7" x14ac:dyDescent="0.2">
      <c r="A327" t="s">
        <v>227</v>
      </c>
      <c r="B327" t="s">
        <v>628</v>
      </c>
      <c r="C327">
        <v>90</v>
      </c>
      <c r="D327">
        <v>245.05</v>
      </c>
      <c r="E327">
        <v>208.15</v>
      </c>
      <c r="F327" t="s">
        <v>274</v>
      </c>
      <c r="G327" t="s">
        <v>275</v>
      </c>
    </row>
    <row r="328" spans="1:7" x14ac:dyDescent="0.2">
      <c r="A328" t="s">
        <v>911</v>
      </c>
      <c r="B328" t="s">
        <v>783</v>
      </c>
      <c r="C328">
        <v>180</v>
      </c>
      <c r="D328">
        <v>222.6</v>
      </c>
      <c r="E328">
        <v>7.7</v>
      </c>
      <c r="F328" t="s">
        <v>274</v>
      </c>
      <c r="G328" t="s">
        <v>275</v>
      </c>
    </row>
    <row r="329" spans="1:7" x14ac:dyDescent="0.2">
      <c r="A329" t="s">
        <v>912</v>
      </c>
      <c r="B329" t="s">
        <v>283</v>
      </c>
      <c r="C329">
        <v>90</v>
      </c>
      <c r="D329">
        <v>68.349999999999994</v>
      </c>
      <c r="E329">
        <v>12.9</v>
      </c>
      <c r="F329" t="s">
        <v>274</v>
      </c>
      <c r="G329" t="s">
        <v>275</v>
      </c>
    </row>
    <row r="330" spans="1:7" x14ac:dyDescent="0.2">
      <c r="A330" t="s">
        <v>640</v>
      </c>
      <c r="B330" t="s">
        <v>398</v>
      </c>
      <c r="C330">
        <v>270</v>
      </c>
      <c r="D330">
        <v>16.55</v>
      </c>
      <c r="E330">
        <v>137.65</v>
      </c>
      <c r="F330" t="s">
        <v>274</v>
      </c>
      <c r="G330" t="s">
        <v>275</v>
      </c>
    </row>
    <row r="331" spans="1:7" x14ac:dyDescent="0.2">
      <c r="A331" t="s">
        <v>641</v>
      </c>
      <c r="B331" t="s">
        <v>273</v>
      </c>
      <c r="C331">
        <v>270</v>
      </c>
      <c r="D331">
        <v>109.9</v>
      </c>
      <c r="E331">
        <v>91.25</v>
      </c>
      <c r="F331" t="s">
        <v>287</v>
      </c>
      <c r="G331" t="s">
        <v>288</v>
      </c>
    </row>
    <row r="332" spans="1:7" x14ac:dyDescent="0.2">
      <c r="A332" t="s">
        <v>642</v>
      </c>
      <c r="B332" t="s">
        <v>273</v>
      </c>
      <c r="C332">
        <v>0</v>
      </c>
      <c r="D332">
        <v>102.15</v>
      </c>
      <c r="E332">
        <v>122.75</v>
      </c>
      <c r="F332" t="s">
        <v>287</v>
      </c>
      <c r="G332" t="s">
        <v>288</v>
      </c>
    </row>
    <row r="333" spans="1:7" x14ac:dyDescent="0.2">
      <c r="A333" t="s">
        <v>913</v>
      </c>
      <c r="B333" t="s">
        <v>783</v>
      </c>
      <c r="C333">
        <v>180</v>
      </c>
      <c r="D333">
        <v>157.9</v>
      </c>
      <c r="E333">
        <v>258</v>
      </c>
      <c r="F333" t="s">
        <v>287</v>
      </c>
      <c r="G333" t="s">
        <v>288</v>
      </c>
    </row>
    <row r="334" spans="1:7" x14ac:dyDescent="0.2">
      <c r="A334" t="s">
        <v>403</v>
      </c>
      <c r="B334" t="s">
        <v>401</v>
      </c>
      <c r="C334">
        <v>0</v>
      </c>
      <c r="D334">
        <v>38.1</v>
      </c>
      <c r="E334">
        <v>201.7</v>
      </c>
      <c r="F334" t="s">
        <v>274</v>
      </c>
      <c r="G334" t="s">
        <v>275</v>
      </c>
    </row>
    <row r="335" spans="1:7" x14ac:dyDescent="0.2">
      <c r="A335" t="s">
        <v>914</v>
      </c>
      <c r="B335" t="s">
        <v>783</v>
      </c>
      <c r="C335">
        <v>180</v>
      </c>
      <c r="D335">
        <v>248.35</v>
      </c>
      <c r="E335">
        <v>6.25</v>
      </c>
      <c r="F335" t="s">
        <v>274</v>
      </c>
      <c r="G335" t="s">
        <v>275</v>
      </c>
    </row>
    <row r="336" spans="1:7" x14ac:dyDescent="0.2">
      <c r="A336" t="s">
        <v>406</v>
      </c>
      <c r="B336" t="s">
        <v>643</v>
      </c>
      <c r="C336">
        <v>0</v>
      </c>
      <c r="D336">
        <v>23.7</v>
      </c>
      <c r="E336">
        <v>38.299999999999997</v>
      </c>
      <c r="F336" t="s">
        <v>274</v>
      </c>
      <c r="G336" t="s">
        <v>275</v>
      </c>
    </row>
    <row r="337" spans="1:7" x14ac:dyDescent="0.2">
      <c r="A337" t="s">
        <v>405</v>
      </c>
      <c r="B337" t="s">
        <v>81</v>
      </c>
      <c r="C337">
        <v>90</v>
      </c>
      <c r="D337">
        <v>6.9</v>
      </c>
      <c r="E337">
        <v>198.95</v>
      </c>
      <c r="F337" t="s">
        <v>274</v>
      </c>
      <c r="G337" t="s">
        <v>275</v>
      </c>
    </row>
    <row r="338" spans="1:7" x14ac:dyDescent="0.2">
      <c r="A338" t="s">
        <v>218</v>
      </c>
      <c r="B338" t="s">
        <v>404</v>
      </c>
      <c r="C338">
        <v>90</v>
      </c>
      <c r="D338">
        <v>229</v>
      </c>
      <c r="E338">
        <v>9.25</v>
      </c>
      <c r="F338" t="s">
        <v>274</v>
      </c>
      <c r="G338" t="s">
        <v>275</v>
      </c>
    </row>
    <row r="339" spans="1:7" x14ac:dyDescent="0.2">
      <c r="A339" t="s">
        <v>644</v>
      </c>
      <c r="B339" t="s">
        <v>81</v>
      </c>
      <c r="C339">
        <v>0</v>
      </c>
      <c r="D339">
        <v>176.6</v>
      </c>
      <c r="E339">
        <v>228.8</v>
      </c>
      <c r="F339" t="s">
        <v>274</v>
      </c>
      <c r="G339" t="s">
        <v>275</v>
      </c>
    </row>
    <row r="340" spans="1:7" x14ac:dyDescent="0.2">
      <c r="A340" t="s">
        <v>645</v>
      </c>
      <c r="B340" t="s">
        <v>273</v>
      </c>
      <c r="C340">
        <v>180</v>
      </c>
      <c r="D340">
        <v>110</v>
      </c>
      <c r="E340">
        <v>338.9</v>
      </c>
      <c r="F340" t="s">
        <v>287</v>
      </c>
      <c r="G340" t="s">
        <v>288</v>
      </c>
    </row>
    <row r="341" spans="1:7" x14ac:dyDescent="0.2">
      <c r="A341" t="s">
        <v>915</v>
      </c>
      <c r="B341" t="s">
        <v>783</v>
      </c>
      <c r="C341">
        <v>180</v>
      </c>
      <c r="D341">
        <v>157.9</v>
      </c>
      <c r="E341">
        <v>200.45</v>
      </c>
      <c r="F341" t="s">
        <v>287</v>
      </c>
      <c r="G341" t="s">
        <v>288</v>
      </c>
    </row>
    <row r="342" spans="1:7" x14ac:dyDescent="0.2">
      <c r="A342" t="s">
        <v>408</v>
      </c>
      <c r="B342" t="s">
        <v>401</v>
      </c>
      <c r="C342">
        <v>0</v>
      </c>
      <c r="D342">
        <v>38.35</v>
      </c>
      <c r="E342">
        <v>106.7</v>
      </c>
      <c r="F342" t="s">
        <v>274</v>
      </c>
      <c r="G342" t="s">
        <v>275</v>
      </c>
    </row>
    <row r="343" spans="1:7" x14ac:dyDescent="0.2">
      <c r="A343" t="s">
        <v>407</v>
      </c>
      <c r="B343" t="s">
        <v>338</v>
      </c>
      <c r="C343">
        <v>270</v>
      </c>
      <c r="D343">
        <v>204.25</v>
      </c>
      <c r="E343">
        <v>152.6</v>
      </c>
      <c r="F343" t="s">
        <v>274</v>
      </c>
      <c r="G343" t="s">
        <v>275</v>
      </c>
    </row>
    <row r="344" spans="1:7" x14ac:dyDescent="0.2">
      <c r="A344" t="s">
        <v>410</v>
      </c>
      <c r="B344" t="s">
        <v>643</v>
      </c>
      <c r="C344">
        <v>0</v>
      </c>
      <c r="D344">
        <v>23.7</v>
      </c>
      <c r="E344">
        <v>24.55</v>
      </c>
      <c r="F344" t="s">
        <v>274</v>
      </c>
      <c r="G344" t="s">
        <v>275</v>
      </c>
    </row>
    <row r="345" spans="1:7" x14ac:dyDescent="0.2">
      <c r="A345" t="s">
        <v>117</v>
      </c>
      <c r="B345" t="s">
        <v>409</v>
      </c>
      <c r="C345">
        <v>90</v>
      </c>
      <c r="D345">
        <v>255.4</v>
      </c>
      <c r="E345">
        <v>10.19</v>
      </c>
      <c r="F345" t="s">
        <v>274</v>
      </c>
      <c r="G345" t="s">
        <v>275</v>
      </c>
    </row>
    <row r="346" spans="1:7" x14ac:dyDescent="0.2">
      <c r="A346" t="s">
        <v>646</v>
      </c>
      <c r="B346" t="s">
        <v>273</v>
      </c>
      <c r="C346">
        <v>180</v>
      </c>
      <c r="D346">
        <v>129.25</v>
      </c>
      <c r="E346">
        <v>338.9</v>
      </c>
      <c r="F346" t="s">
        <v>274</v>
      </c>
      <c r="G346" t="s">
        <v>275</v>
      </c>
    </row>
    <row r="347" spans="1:7" x14ac:dyDescent="0.2">
      <c r="A347" t="s">
        <v>916</v>
      </c>
      <c r="B347" t="s">
        <v>783</v>
      </c>
      <c r="C347">
        <v>180</v>
      </c>
      <c r="D347">
        <v>158.85</v>
      </c>
      <c r="E347">
        <v>106.05</v>
      </c>
      <c r="F347" t="s">
        <v>287</v>
      </c>
      <c r="G347" t="s">
        <v>288</v>
      </c>
    </row>
    <row r="348" spans="1:7" x14ac:dyDescent="0.2">
      <c r="A348" t="s">
        <v>411</v>
      </c>
      <c r="B348" t="s">
        <v>401</v>
      </c>
      <c r="C348">
        <v>0</v>
      </c>
      <c r="D348">
        <v>241.85</v>
      </c>
      <c r="E348">
        <v>193.4</v>
      </c>
      <c r="F348" t="s">
        <v>274</v>
      </c>
      <c r="G348" t="s">
        <v>275</v>
      </c>
    </row>
    <row r="349" spans="1:7" x14ac:dyDescent="0.2">
      <c r="A349" t="s">
        <v>413</v>
      </c>
      <c r="B349" t="s">
        <v>361</v>
      </c>
      <c r="C349">
        <v>0</v>
      </c>
      <c r="D349">
        <v>160.85</v>
      </c>
      <c r="E349">
        <v>257.5</v>
      </c>
      <c r="F349" t="s">
        <v>287</v>
      </c>
      <c r="G349" t="s">
        <v>288</v>
      </c>
    </row>
    <row r="350" spans="1:7" x14ac:dyDescent="0.2">
      <c r="A350" t="s">
        <v>412</v>
      </c>
      <c r="B350" t="s">
        <v>643</v>
      </c>
      <c r="C350">
        <v>0</v>
      </c>
      <c r="D350">
        <v>23.7</v>
      </c>
      <c r="E350">
        <v>32.5</v>
      </c>
      <c r="F350" t="s">
        <v>274</v>
      </c>
      <c r="G350" t="s">
        <v>275</v>
      </c>
    </row>
    <row r="351" spans="1:7" x14ac:dyDescent="0.2">
      <c r="A351" t="s">
        <v>647</v>
      </c>
      <c r="B351" t="s">
        <v>625</v>
      </c>
      <c r="C351">
        <v>0</v>
      </c>
      <c r="D351">
        <v>142.1</v>
      </c>
      <c r="E351">
        <v>208.55</v>
      </c>
      <c r="F351" t="s">
        <v>287</v>
      </c>
      <c r="G351" t="s">
        <v>288</v>
      </c>
    </row>
    <row r="352" spans="1:7" x14ac:dyDescent="0.2">
      <c r="A352" t="s">
        <v>648</v>
      </c>
      <c r="B352" t="s">
        <v>273</v>
      </c>
      <c r="C352">
        <v>180</v>
      </c>
      <c r="D352">
        <v>153.6</v>
      </c>
      <c r="E352">
        <v>338.9</v>
      </c>
      <c r="F352" t="s">
        <v>287</v>
      </c>
      <c r="G352" t="s">
        <v>288</v>
      </c>
    </row>
    <row r="353" spans="1:7" x14ac:dyDescent="0.2">
      <c r="A353" t="s">
        <v>124</v>
      </c>
      <c r="B353" t="s">
        <v>794</v>
      </c>
      <c r="C353">
        <v>0</v>
      </c>
      <c r="D353">
        <v>242.2</v>
      </c>
      <c r="E353">
        <v>24.85</v>
      </c>
      <c r="F353" t="s">
        <v>274</v>
      </c>
      <c r="G353" t="s">
        <v>275</v>
      </c>
    </row>
    <row r="354" spans="1:7" x14ac:dyDescent="0.2">
      <c r="A354" t="s">
        <v>414</v>
      </c>
      <c r="B354" t="s">
        <v>361</v>
      </c>
      <c r="C354">
        <v>0</v>
      </c>
      <c r="D354">
        <v>160.85</v>
      </c>
      <c r="E354">
        <v>258.5</v>
      </c>
      <c r="F354" t="s">
        <v>287</v>
      </c>
      <c r="G354" t="s">
        <v>288</v>
      </c>
    </row>
    <row r="355" spans="1:7" x14ac:dyDescent="0.2">
      <c r="A355" t="s">
        <v>172</v>
      </c>
      <c r="B355" t="s">
        <v>361</v>
      </c>
      <c r="C355">
        <v>270</v>
      </c>
      <c r="D355">
        <v>188.25</v>
      </c>
      <c r="E355">
        <v>243.3</v>
      </c>
      <c r="F355" t="s">
        <v>274</v>
      </c>
      <c r="G355" t="s">
        <v>275</v>
      </c>
    </row>
    <row r="356" spans="1:7" x14ac:dyDescent="0.2">
      <c r="A356" t="s">
        <v>415</v>
      </c>
      <c r="B356" t="s">
        <v>273</v>
      </c>
      <c r="C356">
        <v>270</v>
      </c>
      <c r="D356">
        <v>28.2</v>
      </c>
      <c r="E356">
        <v>305.55</v>
      </c>
      <c r="F356" t="s">
        <v>274</v>
      </c>
      <c r="G356" t="s">
        <v>275</v>
      </c>
    </row>
    <row r="357" spans="1:7" x14ac:dyDescent="0.2">
      <c r="A357" t="s">
        <v>649</v>
      </c>
      <c r="B357" t="s">
        <v>361</v>
      </c>
      <c r="C357">
        <v>0</v>
      </c>
      <c r="D357">
        <v>160.85</v>
      </c>
      <c r="E357">
        <v>200.95</v>
      </c>
      <c r="F357" t="s">
        <v>287</v>
      </c>
      <c r="G357" t="s">
        <v>288</v>
      </c>
    </row>
    <row r="358" spans="1:7" x14ac:dyDescent="0.2">
      <c r="A358" t="s">
        <v>650</v>
      </c>
      <c r="B358" t="s">
        <v>273</v>
      </c>
      <c r="C358">
        <v>0</v>
      </c>
      <c r="D358">
        <v>208.5</v>
      </c>
      <c r="E358">
        <v>338.9</v>
      </c>
      <c r="F358" t="s">
        <v>287</v>
      </c>
      <c r="G358" t="s">
        <v>288</v>
      </c>
    </row>
    <row r="359" spans="1:7" x14ac:dyDescent="0.2">
      <c r="A359" t="s">
        <v>651</v>
      </c>
      <c r="B359" t="s">
        <v>361</v>
      </c>
      <c r="C359">
        <v>0</v>
      </c>
      <c r="D359">
        <v>160.85</v>
      </c>
      <c r="E359">
        <v>199.95</v>
      </c>
      <c r="F359" t="s">
        <v>287</v>
      </c>
      <c r="G359" t="s">
        <v>288</v>
      </c>
    </row>
    <row r="360" spans="1:7" x14ac:dyDescent="0.2">
      <c r="A360" t="s">
        <v>652</v>
      </c>
      <c r="B360" t="s">
        <v>273</v>
      </c>
      <c r="C360">
        <v>180</v>
      </c>
      <c r="D360">
        <v>235.45</v>
      </c>
      <c r="E360">
        <v>338.9</v>
      </c>
      <c r="F360" t="s">
        <v>274</v>
      </c>
      <c r="G360" t="s">
        <v>275</v>
      </c>
    </row>
    <row r="361" spans="1:7" x14ac:dyDescent="0.2">
      <c r="A361" t="s">
        <v>171</v>
      </c>
      <c r="B361" t="s">
        <v>361</v>
      </c>
      <c r="C361">
        <v>270</v>
      </c>
      <c r="D361">
        <v>188.25</v>
      </c>
      <c r="E361">
        <v>185.6</v>
      </c>
      <c r="F361" t="s">
        <v>274</v>
      </c>
      <c r="G361" t="s">
        <v>275</v>
      </c>
    </row>
    <row r="362" spans="1:7" x14ac:dyDescent="0.2">
      <c r="A362" t="s">
        <v>653</v>
      </c>
      <c r="B362" t="s">
        <v>273</v>
      </c>
      <c r="C362">
        <v>0</v>
      </c>
      <c r="D362">
        <v>111.05</v>
      </c>
      <c r="E362">
        <v>294.39999999999998</v>
      </c>
      <c r="F362" t="s">
        <v>287</v>
      </c>
      <c r="G362" t="s">
        <v>288</v>
      </c>
    </row>
    <row r="363" spans="1:7" x14ac:dyDescent="0.2">
      <c r="A363" t="s">
        <v>416</v>
      </c>
      <c r="B363" t="s">
        <v>273</v>
      </c>
      <c r="C363">
        <v>270</v>
      </c>
      <c r="D363">
        <v>70.2</v>
      </c>
      <c r="E363">
        <v>319.60000000000002</v>
      </c>
      <c r="F363" t="s">
        <v>274</v>
      </c>
      <c r="G363" t="s">
        <v>275</v>
      </c>
    </row>
    <row r="364" spans="1:7" x14ac:dyDescent="0.2">
      <c r="A364" t="s">
        <v>654</v>
      </c>
      <c r="B364" t="s">
        <v>273</v>
      </c>
      <c r="C364">
        <v>180</v>
      </c>
      <c r="D364">
        <v>221.45</v>
      </c>
      <c r="E364">
        <v>338.9</v>
      </c>
      <c r="F364" t="s">
        <v>287</v>
      </c>
      <c r="G364" t="s">
        <v>288</v>
      </c>
    </row>
    <row r="365" spans="1:7" x14ac:dyDescent="0.2">
      <c r="A365" t="s">
        <v>655</v>
      </c>
      <c r="B365" t="s">
        <v>378</v>
      </c>
      <c r="C365">
        <v>90</v>
      </c>
      <c r="D365">
        <v>188.25</v>
      </c>
      <c r="E365">
        <v>182.95</v>
      </c>
      <c r="F365" t="s">
        <v>274</v>
      </c>
      <c r="G365" t="s">
        <v>275</v>
      </c>
    </row>
    <row r="366" spans="1:7" x14ac:dyDescent="0.2">
      <c r="A366" t="s">
        <v>417</v>
      </c>
      <c r="B366" t="s">
        <v>286</v>
      </c>
      <c r="C366">
        <v>0</v>
      </c>
      <c r="D366">
        <v>102.05</v>
      </c>
      <c r="E366">
        <v>109.55</v>
      </c>
      <c r="F366" t="s">
        <v>287</v>
      </c>
      <c r="G366" t="s">
        <v>288</v>
      </c>
    </row>
    <row r="367" spans="1:7" x14ac:dyDescent="0.2">
      <c r="A367" t="s">
        <v>656</v>
      </c>
      <c r="B367" t="s">
        <v>361</v>
      </c>
      <c r="C367">
        <v>0</v>
      </c>
      <c r="D367">
        <v>161.6</v>
      </c>
      <c r="E367">
        <v>106.65</v>
      </c>
      <c r="F367" t="s">
        <v>287</v>
      </c>
      <c r="G367" t="s">
        <v>288</v>
      </c>
    </row>
    <row r="368" spans="1:7" x14ac:dyDescent="0.2">
      <c r="A368" t="s">
        <v>418</v>
      </c>
      <c r="B368" t="s">
        <v>273</v>
      </c>
      <c r="C368">
        <v>180</v>
      </c>
      <c r="D368">
        <v>53.9</v>
      </c>
      <c r="E368">
        <v>64.400000000000006</v>
      </c>
      <c r="F368" t="s">
        <v>274</v>
      </c>
      <c r="G368" t="s">
        <v>275</v>
      </c>
    </row>
    <row r="369" spans="1:7" x14ac:dyDescent="0.2">
      <c r="A369" t="s">
        <v>419</v>
      </c>
      <c r="B369" t="s">
        <v>273</v>
      </c>
      <c r="C369">
        <v>270</v>
      </c>
      <c r="D369">
        <v>71.900000000000006</v>
      </c>
      <c r="E369">
        <v>318.2</v>
      </c>
      <c r="F369" t="s">
        <v>274</v>
      </c>
      <c r="G369" t="s">
        <v>275</v>
      </c>
    </row>
    <row r="370" spans="1:7" x14ac:dyDescent="0.2">
      <c r="A370" t="s">
        <v>420</v>
      </c>
      <c r="B370" t="s">
        <v>277</v>
      </c>
      <c r="C370">
        <v>0</v>
      </c>
      <c r="D370">
        <v>54.75</v>
      </c>
      <c r="E370">
        <v>248.3</v>
      </c>
      <c r="F370" t="s">
        <v>274</v>
      </c>
      <c r="G370" t="s">
        <v>275</v>
      </c>
    </row>
    <row r="371" spans="1:7" x14ac:dyDescent="0.2">
      <c r="A371" t="s">
        <v>657</v>
      </c>
      <c r="B371" t="s">
        <v>361</v>
      </c>
      <c r="C371">
        <v>0</v>
      </c>
      <c r="D371">
        <v>161.6</v>
      </c>
      <c r="E371">
        <v>105.55</v>
      </c>
      <c r="F371" t="s">
        <v>287</v>
      </c>
      <c r="G371" t="s">
        <v>288</v>
      </c>
    </row>
    <row r="372" spans="1:7" x14ac:dyDescent="0.2">
      <c r="A372" t="s">
        <v>421</v>
      </c>
      <c r="B372" t="s">
        <v>81</v>
      </c>
      <c r="C372">
        <v>0</v>
      </c>
      <c r="D372">
        <v>102.3</v>
      </c>
      <c r="E372">
        <v>142.65</v>
      </c>
      <c r="F372" t="s">
        <v>274</v>
      </c>
      <c r="G372" t="s">
        <v>275</v>
      </c>
    </row>
    <row r="373" spans="1:7" x14ac:dyDescent="0.2">
      <c r="A373" t="s">
        <v>658</v>
      </c>
      <c r="B373" t="s">
        <v>273</v>
      </c>
      <c r="C373">
        <v>270</v>
      </c>
      <c r="D373">
        <v>16.100000000000001</v>
      </c>
      <c r="E373">
        <v>163.85</v>
      </c>
      <c r="F373" t="s">
        <v>274</v>
      </c>
      <c r="G373" t="s">
        <v>275</v>
      </c>
    </row>
    <row r="374" spans="1:7" x14ac:dyDescent="0.2">
      <c r="A374" t="s">
        <v>422</v>
      </c>
      <c r="B374" t="s">
        <v>338</v>
      </c>
      <c r="C374">
        <v>270</v>
      </c>
      <c r="D374">
        <v>204.25</v>
      </c>
      <c r="E374">
        <v>97.3</v>
      </c>
      <c r="F374" t="s">
        <v>274</v>
      </c>
      <c r="G374" t="s">
        <v>275</v>
      </c>
    </row>
    <row r="375" spans="1:7" x14ac:dyDescent="0.2">
      <c r="A375" t="s">
        <v>423</v>
      </c>
      <c r="B375" t="s">
        <v>277</v>
      </c>
      <c r="C375">
        <v>0</v>
      </c>
      <c r="D375">
        <v>102.3</v>
      </c>
      <c r="E375">
        <v>208.75</v>
      </c>
      <c r="F375" t="s">
        <v>274</v>
      </c>
      <c r="G375" t="s">
        <v>275</v>
      </c>
    </row>
    <row r="376" spans="1:7" x14ac:dyDescent="0.2">
      <c r="A376" t="s">
        <v>170</v>
      </c>
      <c r="B376" t="s">
        <v>361</v>
      </c>
      <c r="C376">
        <v>270</v>
      </c>
      <c r="D376">
        <v>188.25</v>
      </c>
      <c r="E376">
        <v>91.8</v>
      </c>
      <c r="F376" t="s">
        <v>274</v>
      </c>
      <c r="G376" t="s">
        <v>275</v>
      </c>
    </row>
    <row r="377" spans="1:7" x14ac:dyDescent="0.2">
      <c r="A377" t="s">
        <v>659</v>
      </c>
      <c r="B377" t="s">
        <v>273</v>
      </c>
      <c r="C377">
        <v>270</v>
      </c>
      <c r="D377">
        <v>16.100000000000001</v>
      </c>
      <c r="E377">
        <v>160.44999999999999</v>
      </c>
      <c r="F377" t="s">
        <v>274</v>
      </c>
      <c r="G377" t="s">
        <v>275</v>
      </c>
    </row>
    <row r="378" spans="1:7" x14ac:dyDescent="0.2">
      <c r="A378" t="s">
        <v>424</v>
      </c>
      <c r="B378" t="s">
        <v>277</v>
      </c>
      <c r="C378">
        <v>0</v>
      </c>
      <c r="D378">
        <v>208.05</v>
      </c>
      <c r="E378">
        <v>54.8</v>
      </c>
      <c r="F378" t="s">
        <v>274</v>
      </c>
      <c r="G378" t="s">
        <v>275</v>
      </c>
    </row>
    <row r="379" spans="1:7" x14ac:dyDescent="0.2">
      <c r="A379" t="s">
        <v>425</v>
      </c>
      <c r="B379" t="s">
        <v>283</v>
      </c>
      <c r="C379">
        <v>180</v>
      </c>
      <c r="D379">
        <v>201.05</v>
      </c>
      <c r="E379">
        <v>7.25</v>
      </c>
      <c r="F379" t="s">
        <v>274</v>
      </c>
      <c r="G379" t="s">
        <v>275</v>
      </c>
    </row>
    <row r="380" spans="1:7" x14ac:dyDescent="0.2">
      <c r="A380" t="s">
        <v>660</v>
      </c>
      <c r="B380" t="s">
        <v>625</v>
      </c>
      <c r="C380">
        <v>0</v>
      </c>
      <c r="D380">
        <v>142.1</v>
      </c>
      <c r="E380">
        <v>114.2</v>
      </c>
      <c r="F380" t="s">
        <v>287</v>
      </c>
      <c r="G380" t="s">
        <v>288</v>
      </c>
    </row>
    <row r="381" spans="1:7" x14ac:dyDescent="0.2">
      <c r="A381" t="s">
        <v>427</v>
      </c>
      <c r="B381" t="s">
        <v>361</v>
      </c>
      <c r="C381">
        <v>0</v>
      </c>
      <c r="D381">
        <v>201.05</v>
      </c>
      <c r="E381">
        <v>9.5</v>
      </c>
      <c r="F381" t="s">
        <v>274</v>
      </c>
      <c r="G381" t="s">
        <v>275</v>
      </c>
    </row>
    <row r="382" spans="1:7" x14ac:dyDescent="0.2">
      <c r="A382" t="s">
        <v>426</v>
      </c>
      <c r="B382" t="s">
        <v>361</v>
      </c>
      <c r="C382">
        <v>270</v>
      </c>
      <c r="D382">
        <v>206.3</v>
      </c>
      <c r="E382">
        <v>12.6</v>
      </c>
      <c r="F382" t="s">
        <v>274</v>
      </c>
      <c r="G382" t="s">
        <v>275</v>
      </c>
    </row>
    <row r="383" spans="1:7" x14ac:dyDescent="0.2">
      <c r="A383" t="s">
        <v>661</v>
      </c>
      <c r="B383" t="s">
        <v>273</v>
      </c>
      <c r="C383">
        <v>270</v>
      </c>
      <c r="D383">
        <v>19.7</v>
      </c>
      <c r="E383">
        <v>142.75</v>
      </c>
      <c r="F383" t="s">
        <v>274</v>
      </c>
      <c r="G383" t="s">
        <v>275</v>
      </c>
    </row>
    <row r="384" spans="1:7" x14ac:dyDescent="0.2">
      <c r="A384" t="s">
        <v>428</v>
      </c>
      <c r="B384" t="s">
        <v>277</v>
      </c>
      <c r="C384">
        <v>0</v>
      </c>
      <c r="D384">
        <v>54.75</v>
      </c>
      <c r="E384">
        <v>208.75</v>
      </c>
      <c r="F384" t="s">
        <v>274</v>
      </c>
      <c r="G384" t="s">
        <v>275</v>
      </c>
    </row>
    <row r="385" spans="1:7" x14ac:dyDescent="0.2">
      <c r="A385" t="s">
        <v>662</v>
      </c>
      <c r="B385" t="s">
        <v>495</v>
      </c>
      <c r="C385">
        <v>180</v>
      </c>
      <c r="D385">
        <v>181.65</v>
      </c>
      <c r="E385">
        <v>152.55000000000001</v>
      </c>
      <c r="F385" t="s">
        <v>287</v>
      </c>
      <c r="G385" t="s">
        <v>288</v>
      </c>
    </row>
    <row r="386" spans="1:7" x14ac:dyDescent="0.2">
      <c r="A386" t="s">
        <v>122</v>
      </c>
      <c r="B386" t="s">
        <v>429</v>
      </c>
      <c r="C386">
        <v>270</v>
      </c>
      <c r="D386">
        <v>241.85</v>
      </c>
      <c r="E386">
        <v>11.1</v>
      </c>
      <c r="F386" t="s">
        <v>274</v>
      </c>
      <c r="G386" t="s">
        <v>275</v>
      </c>
    </row>
    <row r="387" spans="1:7" x14ac:dyDescent="0.2">
      <c r="A387" t="s">
        <v>431</v>
      </c>
      <c r="B387" t="s">
        <v>361</v>
      </c>
      <c r="C387">
        <v>270</v>
      </c>
      <c r="D387">
        <v>204.3</v>
      </c>
      <c r="E387">
        <v>12.55</v>
      </c>
      <c r="F387" t="s">
        <v>274</v>
      </c>
      <c r="G387" t="s">
        <v>275</v>
      </c>
    </row>
    <row r="388" spans="1:7" x14ac:dyDescent="0.2">
      <c r="A388" t="s">
        <v>430</v>
      </c>
      <c r="B388" t="s">
        <v>361</v>
      </c>
      <c r="C388">
        <v>180</v>
      </c>
      <c r="D388">
        <v>209.55</v>
      </c>
      <c r="E388">
        <v>9.1999999999999993</v>
      </c>
      <c r="F388" t="s">
        <v>274</v>
      </c>
      <c r="G388" t="s">
        <v>275</v>
      </c>
    </row>
    <row r="389" spans="1:7" x14ac:dyDescent="0.2">
      <c r="A389" t="s">
        <v>663</v>
      </c>
      <c r="B389" t="s">
        <v>273</v>
      </c>
      <c r="C389">
        <v>270</v>
      </c>
      <c r="D389">
        <v>19.7</v>
      </c>
      <c r="E389">
        <v>139.30000000000001</v>
      </c>
      <c r="F389" t="s">
        <v>274</v>
      </c>
      <c r="G389" t="s">
        <v>275</v>
      </c>
    </row>
    <row r="390" spans="1:7" x14ac:dyDescent="0.2">
      <c r="A390" t="s">
        <v>432</v>
      </c>
      <c r="B390" t="s">
        <v>290</v>
      </c>
      <c r="C390">
        <v>270</v>
      </c>
      <c r="D390">
        <v>246.9</v>
      </c>
      <c r="E390">
        <v>12.85</v>
      </c>
      <c r="F390" t="s">
        <v>274</v>
      </c>
      <c r="G390" t="s">
        <v>275</v>
      </c>
    </row>
    <row r="391" spans="1:7" x14ac:dyDescent="0.2">
      <c r="A391" t="s">
        <v>664</v>
      </c>
      <c r="B391" t="s">
        <v>495</v>
      </c>
      <c r="C391">
        <v>180</v>
      </c>
      <c r="D391">
        <v>256.75</v>
      </c>
      <c r="E391">
        <v>76.8</v>
      </c>
      <c r="F391" t="s">
        <v>287</v>
      </c>
      <c r="G391" t="s">
        <v>288</v>
      </c>
    </row>
    <row r="392" spans="1:7" x14ac:dyDescent="0.2">
      <c r="A392" t="s">
        <v>433</v>
      </c>
      <c r="B392" t="s">
        <v>361</v>
      </c>
      <c r="C392">
        <v>180</v>
      </c>
      <c r="D392">
        <v>209.55</v>
      </c>
      <c r="E392">
        <v>10.15</v>
      </c>
      <c r="F392" t="s">
        <v>274</v>
      </c>
      <c r="G392" t="s">
        <v>275</v>
      </c>
    </row>
    <row r="393" spans="1:7" x14ac:dyDescent="0.2">
      <c r="A393" t="s">
        <v>434</v>
      </c>
      <c r="B393" t="s">
        <v>273</v>
      </c>
      <c r="C393">
        <v>90</v>
      </c>
      <c r="D393">
        <v>31.7</v>
      </c>
      <c r="E393">
        <v>60.4</v>
      </c>
      <c r="F393" t="s">
        <v>274</v>
      </c>
      <c r="G393" t="s">
        <v>275</v>
      </c>
    </row>
    <row r="394" spans="1:7" x14ac:dyDescent="0.2">
      <c r="A394" t="s">
        <v>665</v>
      </c>
      <c r="B394" t="s">
        <v>495</v>
      </c>
      <c r="C394">
        <v>180</v>
      </c>
      <c r="D394">
        <v>261.87</v>
      </c>
      <c r="E394">
        <v>281.55</v>
      </c>
      <c r="F394" t="s">
        <v>287</v>
      </c>
      <c r="G394" t="s">
        <v>288</v>
      </c>
    </row>
    <row r="395" spans="1:7" x14ac:dyDescent="0.2">
      <c r="A395" t="s">
        <v>666</v>
      </c>
      <c r="B395" t="s">
        <v>499</v>
      </c>
      <c r="C395">
        <v>0</v>
      </c>
      <c r="D395">
        <v>181.65</v>
      </c>
      <c r="E395">
        <v>267.39999999999998</v>
      </c>
      <c r="F395" t="s">
        <v>274</v>
      </c>
      <c r="G395" t="s">
        <v>275</v>
      </c>
    </row>
    <row r="396" spans="1:7" x14ac:dyDescent="0.2">
      <c r="A396" t="s">
        <v>435</v>
      </c>
      <c r="B396" t="s">
        <v>361</v>
      </c>
      <c r="C396">
        <v>270</v>
      </c>
      <c r="D396">
        <v>241.2</v>
      </c>
      <c r="E396">
        <v>16.2</v>
      </c>
      <c r="F396" t="s">
        <v>274</v>
      </c>
      <c r="G396" t="s">
        <v>275</v>
      </c>
    </row>
    <row r="397" spans="1:7" x14ac:dyDescent="0.2">
      <c r="A397" t="s">
        <v>667</v>
      </c>
      <c r="B397" t="s">
        <v>273</v>
      </c>
      <c r="C397">
        <v>180</v>
      </c>
      <c r="D397">
        <v>248.5</v>
      </c>
      <c r="E397">
        <v>338.9</v>
      </c>
      <c r="F397" t="s">
        <v>274</v>
      </c>
      <c r="G397" t="s">
        <v>275</v>
      </c>
    </row>
    <row r="398" spans="1:7" x14ac:dyDescent="0.2">
      <c r="A398" t="s">
        <v>668</v>
      </c>
      <c r="B398" t="s">
        <v>495</v>
      </c>
      <c r="C398">
        <v>180</v>
      </c>
      <c r="D398">
        <v>181.65</v>
      </c>
      <c r="E398">
        <v>109.55</v>
      </c>
      <c r="F398" t="s">
        <v>287</v>
      </c>
      <c r="G398" t="s">
        <v>288</v>
      </c>
    </row>
    <row r="399" spans="1:7" x14ac:dyDescent="0.2">
      <c r="A399" t="s">
        <v>669</v>
      </c>
      <c r="B399" t="s">
        <v>499</v>
      </c>
      <c r="C399">
        <v>0</v>
      </c>
      <c r="D399">
        <v>181.65</v>
      </c>
      <c r="E399">
        <v>115.9</v>
      </c>
      <c r="F399" t="s">
        <v>274</v>
      </c>
      <c r="G399" t="s">
        <v>275</v>
      </c>
    </row>
    <row r="400" spans="1:7" x14ac:dyDescent="0.2">
      <c r="A400" t="s">
        <v>436</v>
      </c>
      <c r="B400" t="s">
        <v>361</v>
      </c>
      <c r="C400">
        <v>270</v>
      </c>
      <c r="D400">
        <v>242.5</v>
      </c>
      <c r="E400">
        <v>16.2</v>
      </c>
      <c r="F400" t="s">
        <v>274</v>
      </c>
      <c r="G400" t="s">
        <v>275</v>
      </c>
    </row>
    <row r="401" spans="1:7" x14ac:dyDescent="0.2">
      <c r="A401" t="s">
        <v>437</v>
      </c>
      <c r="B401" t="s">
        <v>273</v>
      </c>
      <c r="C401">
        <v>270</v>
      </c>
      <c r="D401">
        <v>17.25</v>
      </c>
      <c r="E401">
        <v>40.299999999999997</v>
      </c>
      <c r="F401" t="s">
        <v>274</v>
      </c>
      <c r="G401" t="s">
        <v>275</v>
      </c>
    </row>
    <row r="402" spans="1:7" x14ac:dyDescent="0.2">
      <c r="A402" t="s">
        <v>438</v>
      </c>
      <c r="B402" t="s">
        <v>439</v>
      </c>
      <c r="C402">
        <v>270</v>
      </c>
      <c r="D402">
        <v>176</v>
      </c>
      <c r="E402">
        <v>263.8</v>
      </c>
      <c r="F402" t="s">
        <v>287</v>
      </c>
      <c r="G402" t="s">
        <v>288</v>
      </c>
    </row>
    <row r="403" spans="1:7" x14ac:dyDescent="0.2">
      <c r="A403" t="s">
        <v>670</v>
      </c>
      <c r="B403" t="s">
        <v>499</v>
      </c>
      <c r="C403">
        <v>0</v>
      </c>
      <c r="D403">
        <v>181.65</v>
      </c>
      <c r="E403">
        <v>248.3</v>
      </c>
      <c r="F403" t="s">
        <v>274</v>
      </c>
      <c r="G403" t="s">
        <v>275</v>
      </c>
    </row>
    <row r="404" spans="1:7" x14ac:dyDescent="0.2">
      <c r="A404" t="s">
        <v>671</v>
      </c>
      <c r="B404" t="s">
        <v>273</v>
      </c>
      <c r="C404">
        <v>0</v>
      </c>
      <c r="D404">
        <v>195.05</v>
      </c>
      <c r="E404">
        <v>17.5</v>
      </c>
      <c r="F404" t="s">
        <v>274</v>
      </c>
      <c r="G404" t="s">
        <v>275</v>
      </c>
    </row>
    <row r="405" spans="1:7" x14ac:dyDescent="0.2">
      <c r="A405" t="s">
        <v>672</v>
      </c>
      <c r="B405" t="s">
        <v>499</v>
      </c>
      <c r="C405">
        <v>0</v>
      </c>
      <c r="D405">
        <v>255.95</v>
      </c>
      <c r="E405">
        <v>201.8</v>
      </c>
      <c r="F405" t="s">
        <v>274</v>
      </c>
      <c r="G405" t="s">
        <v>275</v>
      </c>
    </row>
    <row r="406" spans="1:7" x14ac:dyDescent="0.2">
      <c r="A406" t="s">
        <v>440</v>
      </c>
      <c r="B406" t="s">
        <v>361</v>
      </c>
      <c r="C406">
        <v>90</v>
      </c>
      <c r="D406">
        <v>241.2</v>
      </c>
      <c r="E406">
        <v>6</v>
      </c>
      <c r="F406" t="s">
        <v>274</v>
      </c>
      <c r="G406" t="s">
        <v>275</v>
      </c>
    </row>
    <row r="407" spans="1:7" x14ac:dyDescent="0.2">
      <c r="A407" t="s">
        <v>673</v>
      </c>
      <c r="B407" t="s">
        <v>273</v>
      </c>
      <c r="C407">
        <v>180</v>
      </c>
      <c r="D407">
        <v>249.25</v>
      </c>
      <c r="E407">
        <v>294.5</v>
      </c>
      <c r="F407" t="s">
        <v>274</v>
      </c>
      <c r="G407" t="s">
        <v>275</v>
      </c>
    </row>
    <row r="408" spans="1:7" x14ac:dyDescent="0.2">
      <c r="A408" t="s">
        <v>441</v>
      </c>
      <c r="B408" t="s">
        <v>439</v>
      </c>
      <c r="C408">
        <v>270</v>
      </c>
      <c r="D408">
        <v>177.95</v>
      </c>
      <c r="E408">
        <v>262.3</v>
      </c>
      <c r="F408" t="s">
        <v>287</v>
      </c>
      <c r="G408" t="s">
        <v>288</v>
      </c>
    </row>
    <row r="409" spans="1:7" x14ac:dyDescent="0.2">
      <c r="A409" t="s">
        <v>674</v>
      </c>
      <c r="B409" t="s">
        <v>499</v>
      </c>
      <c r="C409">
        <v>0</v>
      </c>
      <c r="D409">
        <v>256.83999999999997</v>
      </c>
      <c r="E409">
        <v>173.95</v>
      </c>
      <c r="F409" t="s">
        <v>274</v>
      </c>
      <c r="G409" t="s">
        <v>275</v>
      </c>
    </row>
    <row r="410" spans="1:7" x14ac:dyDescent="0.2">
      <c r="A410" t="s">
        <v>676</v>
      </c>
      <c r="B410" t="s">
        <v>273</v>
      </c>
      <c r="C410">
        <v>0</v>
      </c>
      <c r="D410">
        <v>102.15</v>
      </c>
      <c r="E410">
        <v>120.4</v>
      </c>
      <c r="F410" t="s">
        <v>287</v>
      </c>
      <c r="G410" t="s">
        <v>288</v>
      </c>
    </row>
    <row r="411" spans="1:7" x14ac:dyDescent="0.2">
      <c r="A411" t="s">
        <v>675</v>
      </c>
      <c r="B411" t="s">
        <v>273</v>
      </c>
      <c r="C411">
        <v>0</v>
      </c>
      <c r="D411">
        <v>62.5</v>
      </c>
      <c r="E411">
        <v>276.14999999999998</v>
      </c>
      <c r="F411" t="s">
        <v>274</v>
      </c>
      <c r="G411" t="s">
        <v>275</v>
      </c>
    </row>
    <row r="412" spans="1:7" x14ac:dyDescent="0.2">
      <c r="A412" t="s">
        <v>442</v>
      </c>
      <c r="B412" t="s">
        <v>361</v>
      </c>
      <c r="C412">
        <v>90</v>
      </c>
      <c r="D412">
        <v>242.49</v>
      </c>
      <c r="E412">
        <v>6.02</v>
      </c>
      <c r="F412" t="s">
        <v>274</v>
      </c>
      <c r="G412" t="s">
        <v>275</v>
      </c>
    </row>
    <row r="413" spans="1:7" x14ac:dyDescent="0.2">
      <c r="A413" t="s">
        <v>677</v>
      </c>
      <c r="B413" t="s">
        <v>439</v>
      </c>
      <c r="C413">
        <v>270</v>
      </c>
      <c r="D413">
        <v>176</v>
      </c>
      <c r="E413">
        <v>206.15</v>
      </c>
      <c r="F413" t="s">
        <v>287</v>
      </c>
      <c r="G413" t="s">
        <v>288</v>
      </c>
    </row>
    <row r="414" spans="1:7" x14ac:dyDescent="0.2">
      <c r="A414" t="s">
        <v>678</v>
      </c>
      <c r="B414" t="s">
        <v>499</v>
      </c>
      <c r="C414">
        <v>0</v>
      </c>
      <c r="D414">
        <v>181.65</v>
      </c>
      <c r="E414">
        <v>189.65</v>
      </c>
      <c r="F414" t="s">
        <v>274</v>
      </c>
      <c r="G414" t="s">
        <v>275</v>
      </c>
    </row>
    <row r="415" spans="1:7" x14ac:dyDescent="0.2">
      <c r="A415" t="s">
        <v>679</v>
      </c>
      <c r="B415" t="s">
        <v>273</v>
      </c>
      <c r="C415">
        <v>0</v>
      </c>
      <c r="D415">
        <v>45.35</v>
      </c>
      <c r="E415">
        <v>227.5</v>
      </c>
      <c r="F415" t="s">
        <v>287</v>
      </c>
      <c r="G415" t="s">
        <v>288</v>
      </c>
    </row>
    <row r="416" spans="1:7" x14ac:dyDescent="0.2">
      <c r="A416" t="s">
        <v>164</v>
      </c>
      <c r="B416" t="s">
        <v>341</v>
      </c>
      <c r="C416">
        <v>90</v>
      </c>
      <c r="D416">
        <v>202.85</v>
      </c>
      <c r="E416">
        <v>4.4000000000000004</v>
      </c>
      <c r="F416" t="s">
        <v>274</v>
      </c>
      <c r="G416" t="s">
        <v>275</v>
      </c>
    </row>
    <row r="417" spans="1:7" x14ac:dyDescent="0.2">
      <c r="A417" t="s">
        <v>680</v>
      </c>
      <c r="B417" t="s">
        <v>439</v>
      </c>
      <c r="C417">
        <v>270</v>
      </c>
      <c r="D417">
        <v>177.95</v>
      </c>
      <c r="E417">
        <v>204.65</v>
      </c>
      <c r="F417" t="s">
        <v>287</v>
      </c>
      <c r="G417" t="s">
        <v>288</v>
      </c>
    </row>
    <row r="418" spans="1:7" x14ac:dyDescent="0.2">
      <c r="A418" t="s">
        <v>682</v>
      </c>
      <c r="B418" t="s">
        <v>273</v>
      </c>
      <c r="C418">
        <v>0</v>
      </c>
      <c r="D418">
        <v>102.2</v>
      </c>
      <c r="E418">
        <v>271.64999999999998</v>
      </c>
      <c r="F418" t="s">
        <v>287</v>
      </c>
      <c r="G418" t="s">
        <v>288</v>
      </c>
    </row>
    <row r="419" spans="1:7" x14ac:dyDescent="0.2">
      <c r="A419" t="s">
        <v>681</v>
      </c>
      <c r="B419" t="s">
        <v>273</v>
      </c>
      <c r="C419">
        <v>0</v>
      </c>
      <c r="D419">
        <v>35.450000000000003</v>
      </c>
      <c r="E419">
        <v>276.3</v>
      </c>
      <c r="F419" t="s">
        <v>287</v>
      </c>
      <c r="G419" t="s">
        <v>288</v>
      </c>
    </row>
    <row r="420" spans="1:7" x14ac:dyDescent="0.2">
      <c r="A420" t="s">
        <v>683</v>
      </c>
      <c r="B420" t="s">
        <v>273</v>
      </c>
      <c r="C420">
        <v>90</v>
      </c>
      <c r="D420">
        <v>38.200000000000003</v>
      </c>
      <c r="E420">
        <v>136.05000000000001</v>
      </c>
      <c r="F420" t="s">
        <v>287</v>
      </c>
      <c r="G420" t="s">
        <v>288</v>
      </c>
    </row>
    <row r="421" spans="1:7" x14ac:dyDescent="0.2">
      <c r="A421" t="s">
        <v>443</v>
      </c>
      <c r="B421" t="s">
        <v>643</v>
      </c>
      <c r="C421">
        <v>90</v>
      </c>
      <c r="D421">
        <v>10.15</v>
      </c>
      <c r="E421">
        <v>330.65</v>
      </c>
      <c r="F421" t="s">
        <v>274</v>
      </c>
      <c r="G421" t="s">
        <v>275</v>
      </c>
    </row>
    <row r="422" spans="1:7" x14ac:dyDescent="0.2">
      <c r="A422" t="s">
        <v>444</v>
      </c>
      <c r="B422" t="s">
        <v>341</v>
      </c>
      <c r="C422">
        <v>90</v>
      </c>
      <c r="D422">
        <v>254.5</v>
      </c>
      <c r="E422">
        <v>27.1</v>
      </c>
      <c r="F422" t="s">
        <v>274</v>
      </c>
      <c r="G422" t="s">
        <v>275</v>
      </c>
    </row>
    <row r="423" spans="1:7" x14ac:dyDescent="0.2">
      <c r="A423" t="s">
        <v>684</v>
      </c>
      <c r="B423" t="s">
        <v>439</v>
      </c>
      <c r="C423">
        <v>270</v>
      </c>
      <c r="D423">
        <v>176</v>
      </c>
      <c r="E423">
        <v>111.8</v>
      </c>
      <c r="F423" t="s">
        <v>287</v>
      </c>
      <c r="G423" t="s">
        <v>288</v>
      </c>
    </row>
    <row r="424" spans="1:7" x14ac:dyDescent="0.2">
      <c r="A424" t="s">
        <v>686</v>
      </c>
      <c r="B424" t="s">
        <v>273</v>
      </c>
      <c r="C424">
        <v>0</v>
      </c>
      <c r="D424">
        <v>191</v>
      </c>
      <c r="E424">
        <v>64.599999999999994</v>
      </c>
      <c r="F424" t="s">
        <v>287</v>
      </c>
      <c r="G424" t="s">
        <v>288</v>
      </c>
    </row>
    <row r="425" spans="1:7" x14ac:dyDescent="0.2">
      <c r="A425" t="s">
        <v>685</v>
      </c>
      <c r="B425" t="s">
        <v>273</v>
      </c>
      <c r="C425">
        <v>90</v>
      </c>
      <c r="D425">
        <v>37.85</v>
      </c>
      <c r="E425">
        <v>214.45</v>
      </c>
      <c r="F425" t="s">
        <v>287</v>
      </c>
      <c r="G425" t="s">
        <v>288</v>
      </c>
    </row>
    <row r="426" spans="1:7" x14ac:dyDescent="0.2">
      <c r="A426" t="s">
        <v>687</v>
      </c>
      <c r="B426" t="s">
        <v>273</v>
      </c>
      <c r="C426">
        <v>180</v>
      </c>
      <c r="D426">
        <v>194.95</v>
      </c>
      <c r="E426">
        <v>292</v>
      </c>
      <c r="F426" t="s">
        <v>287</v>
      </c>
      <c r="G426" t="s">
        <v>288</v>
      </c>
    </row>
    <row r="427" spans="1:7" x14ac:dyDescent="0.2">
      <c r="A427" t="s">
        <v>688</v>
      </c>
      <c r="B427" t="s">
        <v>643</v>
      </c>
      <c r="C427">
        <v>180</v>
      </c>
      <c r="D427">
        <v>9.85</v>
      </c>
      <c r="E427">
        <v>182.9</v>
      </c>
      <c r="F427" t="s">
        <v>274</v>
      </c>
      <c r="G427" t="s">
        <v>275</v>
      </c>
    </row>
    <row r="428" spans="1:7" x14ac:dyDescent="0.2">
      <c r="A428" t="s">
        <v>445</v>
      </c>
      <c r="B428" t="s">
        <v>341</v>
      </c>
      <c r="C428">
        <v>90</v>
      </c>
      <c r="D428">
        <v>254.5</v>
      </c>
      <c r="E428">
        <v>29</v>
      </c>
      <c r="F428" t="s">
        <v>274</v>
      </c>
      <c r="G428" t="s">
        <v>275</v>
      </c>
    </row>
    <row r="429" spans="1:7" x14ac:dyDescent="0.2">
      <c r="A429" t="s">
        <v>689</v>
      </c>
      <c r="B429" t="s">
        <v>439</v>
      </c>
      <c r="C429">
        <v>270</v>
      </c>
      <c r="D429">
        <v>177.95</v>
      </c>
      <c r="E429">
        <v>110.3</v>
      </c>
      <c r="F429" t="s">
        <v>287</v>
      </c>
      <c r="G429" t="s">
        <v>288</v>
      </c>
    </row>
    <row r="430" spans="1:7" x14ac:dyDescent="0.2">
      <c r="A430" t="s">
        <v>690</v>
      </c>
      <c r="B430" t="s">
        <v>273</v>
      </c>
      <c r="C430">
        <v>0</v>
      </c>
      <c r="D430">
        <v>36.5</v>
      </c>
      <c r="E430">
        <v>93.1</v>
      </c>
      <c r="F430" t="s">
        <v>287</v>
      </c>
      <c r="G430" t="s">
        <v>288</v>
      </c>
    </row>
    <row r="431" spans="1:7" x14ac:dyDescent="0.2">
      <c r="A431" t="s">
        <v>691</v>
      </c>
      <c r="B431" t="s">
        <v>273</v>
      </c>
      <c r="C431">
        <v>0</v>
      </c>
      <c r="D431">
        <v>194.15</v>
      </c>
      <c r="E431">
        <v>227.2</v>
      </c>
      <c r="F431" t="s">
        <v>287</v>
      </c>
      <c r="G431" t="s">
        <v>288</v>
      </c>
    </row>
    <row r="432" spans="1:7" x14ac:dyDescent="0.2">
      <c r="A432" t="s">
        <v>692</v>
      </c>
      <c r="B432" t="s">
        <v>643</v>
      </c>
      <c r="C432">
        <v>270</v>
      </c>
      <c r="D432">
        <v>10.15</v>
      </c>
      <c r="E432">
        <v>61.8</v>
      </c>
      <c r="F432" t="s">
        <v>274</v>
      </c>
      <c r="G432" t="s">
        <v>275</v>
      </c>
    </row>
    <row r="433" spans="1:7" x14ac:dyDescent="0.2">
      <c r="A433" t="s">
        <v>446</v>
      </c>
      <c r="B433" t="s">
        <v>447</v>
      </c>
      <c r="C433">
        <v>270</v>
      </c>
      <c r="D433">
        <v>174.45</v>
      </c>
      <c r="E433">
        <v>263.8</v>
      </c>
      <c r="F433" t="s">
        <v>274</v>
      </c>
      <c r="G433" t="s">
        <v>275</v>
      </c>
    </row>
    <row r="434" spans="1:7" x14ac:dyDescent="0.2">
      <c r="A434" t="s">
        <v>693</v>
      </c>
      <c r="B434" t="s">
        <v>273</v>
      </c>
      <c r="C434">
        <v>0</v>
      </c>
      <c r="D434">
        <v>116.35</v>
      </c>
      <c r="E434">
        <v>140.5</v>
      </c>
      <c r="F434" t="s">
        <v>287</v>
      </c>
      <c r="G434" t="s">
        <v>288</v>
      </c>
    </row>
    <row r="435" spans="1:7" x14ac:dyDescent="0.2">
      <c r="A435" t="s">
        <v>694</v>
      </c>
      <c r="B435" t="s">
        <v>273</v>
      </c>
      <c r="C435">
        <v>0</v>
      </c>
      <c r="D435">
        <v>195.3</v>
      </c>
      <c r="E435">
        <v>127.85</v>
      </c>
      <c r="F435" t="s">
        <v>287</v>
      </c>
      <c r="G435" t="s">
        <v>288</v>
      </c>
    </row>
    <row r="436" spans="1:7" x14ac:dyDescent="0.2">
      <c r="A436" t="s">
        <v>695</v>
      </c>
      <c r="B436" t="s">
        <v>447</v>
      </c>
      <c r="C436">
        <v>270</v>
      </c>
      <c r="D436">
        <v>174.45</v>
      </c>
      <c r="E436">
        <v>206.15</v>
      </c>
      <c r="F436" t="s">
        <v>274</v>
      </c>
      <c r="G436" t="s">
        <v>275</v>
      </c>
    </row>
    <row r="437" spans="1:7" x14ac:dyDescent="0.2">
      <c r="A437" t="s">
        <v>696</v>
      </c>
      <c r="B437" t="s">
        <v>273</v>
      </c>
      <c r="C437">
        <v>0</v>
      </c>
      <c r="D437">
        <v>258.62</v>
      </c>
      <c r="E437">
        <v>293.39999999999998</v>
      </c>
      <c r="F437" t="s">
        <v>274</v>
      </c>
      <c r="G437" t="s">
        <v>275</v>
      </c>
    </row>
    <row r="438" spans="1:7" x14ac:dyDescent="0.2">
      <c r="A438" t="s">
        <v>697</v>
      </c>
      <c r="B438" t="s">
        <v>273</v>
      </c>
      <c r="C438">
        <v>90</v>
      </c>
      <c r="D438">
        <v>204.2</v>
      </c>
      <c r="E438">
        <v>154.1</v>
      </c>
      <c r="F438" t="s">
        <v>287</v>
      </c>
      <c r="G438" t="s">
        <v>288</v>
      </c>
    </row>
    <row r="439" spans="1:7" x14ac:dyDescent="0.2">
      <c r="A439" t="s">
        <v>698</v>
      </c>
      <c r="B439" t="s">
        <v>447</v>
      </c>
      <c r="C439">
        <v>270</v>
      </c>
      <c r="D439">
        <v>174.45</v>
      </c>
      <c r="E439">
        <v>111.8</v>
      </c>
      <c r="F439" t="s">
        <v>274</v>
      </c>
      <c r="G439" t="s">
        <v>275</v>
      </c>
    </row>
    <row r="440" spans="1:7" x14ac:dyDescent="0.2">
      <c r="A440" t="s">
        <v>448</v>
      </c>
      <c r="B440" t="s">
        <v>286</v>
      </c>
      <c r="C440">
        <v>270</v>
      </c>
      <c r="D440">
        <v>172.2</v>
      </c>
      <c r="E440">
        <v>319</v>
      </c>
      <c r="F440" t="s">
        <v>287</v>
      </c>
      <c r="G440" t="s">
        <v>288</v>
      </c>
    </row>
    <row r="441" spans="1:7" x14ac:dyDescent="0.2">
      <c r="A441" t="s">
        <v>699</v>
      </c>
      <c r="B441" t="s">
        <v>273</v>
      </c>
      <c r="C441">
        <v>180</v>
      </c>
      <c r="D441">
        <v>258.10000000000002</v>
      </c>
      <c r="E441">
        <v>181.75</v>
      </c>
      <c r="F441" t="s">
        <v>274</v>
      </c>
      <c r="G441" t="s">
        <v>275</v>
      </c>
    </row>
    <row r="442" spans="1:7" x14ac:dyDescent="0.2">
      <c r="A442" t="s">
        <v>917</v>
      </c>
      <c r="B442" t="s">
        <v>290</v>
      </c>
      <c r="C442">
        <v>270</v>
      </c>
      <c r="D442">
        <v>231.35</v>
      </c>
      <c r="E442">
        <v>20.65</v>
      </c>
      <c r="F442" t="s">
        <v>274</v>
      </c>
      <c r="G442" t="s">
        <v>275</v>
      </c>
    </row>
    <row r="443" spans="1:7" x14ac:dyDescent="0.2">
      <c r="A443" t="s">
        <v>449</v>
      </c>
      <c r="B443" t="s">
        <v>286</v>
      </c>
      <c r="C443">
        <v>180</v>
      </c>
      <c r="D443">
        <v>53.95</v>
      </c>
      <c r="E443">
        <v>58.8</v>
      </c>
      <c r="F443" t="s">
        <v>287</v>
      </c>
      <c r="G443" t="s">
        <v>288</v>
      </c>
    </row>
    <row r="444" spans="1:7" x14ac:dyDescent="0.2">
      <c r="A444" t="s">
        <v>450</v>
      </c>
      <c r="B444" t="s">
        <v>286</v>
      </c>
      <c r="C444">
        <v>270</v>
      </c>
      <c r="D444">
        <v>50.85</v>
      </c>
      <c r="E444">
        <v>318.85000000000002</v>
      </c>
      <c r="F444" t="s">
        <v>287</v>
      </c>
      <c r="G444" t="s">
        <v>288</v>
      </c>
    </row>
    <row r="445" spans="1:7" x14ac:dyDescent="0.2">
      <c r="A445" t="s">
        <v>700</v>
      </c>
      <c r="B445" t="s">
        <v>273</v>
      </c>
      <c r="C445">
        <v>180</v>
      </c>
      <c r="D445">
        <v>264.5</v>
      </c>
      <c r="E445">
        <v>67.150000000000006</v>
      </c>
      <c r="F445" t="s">
        <v>287</v>
      </c>
      <c r="G445" t="s">
        <v>288</v>
      </c>
    </row>
    <row r="446" spans="1:7" x14ac:dyDescent="0.2">
      <c r="A446" t="s">
        <v>451</v>
      </c>
      <c r="B446" t="s">
        <v>398</v>
      </c>
      <c r="C446">
        <v>270</v>
      </c>
      <c r="D446">
        <v>240.95</v>
      </c>
      <c r="E446">
        <v>300.7</v>
      </c>
      <c r="F446" t="s">
        <v>274</v>
      </c>
      <c r="G446" t="s">
        <v>275</v>
      </c>
    </row>
    <row r="447" spans="1:7" x14ac:dyDescent="0.2">
      <c r="A447" t="s">
        <v>452</v>
      </c>
      <c r="B447" t="s">
        <v>286</v>
      </c>
      <c r="C447">
        <v>180</v>
      </c>
      <c r="D447">
        <v>107.35</v>
      </c>
      <c r="E447">
        <v>41.1</v>
      </c>
      <c r="F447" t="s">
        <v>287</v>
      </c>
      <c r="G447" t="s">
        <v>288</v>
      </c>
    </row>
    <row r="448" spans="1:7" x14ac:dyDescent="0.2">
      <c r="A448" t="s">
        <v>701</v>
      </c>
      <c r="B448" t="s">
        <v>273</v>
      </c>
      <c r="C448">
        <v>270</v>
      </c>
      <c r="D448">
        <v>263.64999999999998</v>
      </c>
      <c r="E448">
        <v>205.75</v>
      </c>
      <c r="F448" t="s">
        <v>274</v>
      </c>
      <c r="G448" t="s">
        <v>275</v>
      </c>
    </row>
    <row r="449" spans="1:7" x14ac:dyDescent="0.2">
      <c r="A449" t="s">
        <v>453</v>
      </c>
      <c r="B449" t="s">
        <v>398</v>
      </c>
      <c r="C449">
        <v>180</v>
      </c>
      <c r="D449">
        <v>181.6</v>
      </c>
      <c r="E449">
        <v>28.85</v>
      </c>
      <c r="F449" t="s">
        <v>274</v>
      </c>
      <c r="G449" t="s">
        <v>275</v>
      </c>
    </row>
    <row r="450" spans="1:7" x14ac:dyDescent="0.2">
      <c r="A450" t="s">
        <v>454</v>
      </c>
      <c r="B450" t="s">
        <v>277</v>
      </c>
      <c r="C450">
        <v>90</v>
      </c>
      <c r="D450">
        <v>40.700000000000003</v>
      </c>
      <c r="E450">
        <v>319.25</v>
      </c>
      <c r="F450" t="s">
        <v>274</v>
      </c>
      <c r="G450" t="s">
        <v>275</v>
      </c>
    </row>
    <row r="451" spans="1:7" x14ac:dyDescent="0.2">
      <c r="A451" t="s">
        <v>918</v>
      </c>
      <c r="B451" t="s">
        <v>273</v>
      </c>
      <c r="C451">
        <v>90</v>
      </c>
      <c r="D451">
        <v>4.6500000000000004</v>
      </c>
      <c r="E451">
        <v>338.15</v>
      </c>
      <c r="F451" t="s">
        <v>287</v>
      </c>
      <c r="G451" t="s">
        <v>288</v>
      </c>
    </row>
    <row r="452" spans="1:7" x14ac:dyDescent="0.2">
      <c r="A452" t="s">
        <v>455</v>
      </c>
      <c r="B452" t="s">
        <v>398</v>
      </c>
      <c r="C452">
        <v>90</v>
      </c>
      <c r="D452">
        <v>82.25</v>
      </c>
      <c r="E452">
        <v>110.15</v>
      </c>
      <c r="F452" t="s">
        <v>287</v>
      </c>
      <c r="G452" t="s">
        <v>288</v>
      </c>
    </row>
    <row r="453" spans="1:7" x14ac:dyDescent="0.2">
      <c r="A453" t="s">
        <v>456</v>
      </c>
      <c r="B453" t="s">
        <v>398</v>
      </c>
      <c r="C453">
        <v>90</v>
      </c>
      <c r="D453">
        <v>81.849999999999994</v>
      </c>
      <c r="E453">
        <v>264</v>
      </c>
      <c r="F453" t="s">
        <v>287</v>
      </c>
      <c r="G453" t="s">
        <v>288</v>
      </c>
    </row>
    <row r="454" spans="1:7" x14ac:dyDescent="0.2">
      <c r="A454" t="s">
        <v>457</v>
      </c>
      <c r="B454" t="s">
        <v>277</v>
      </c>
      <c r="C454">
        <v>90</v>
      </c>
      <c r="D454">
        <v>181.65</v>
      </c>
      <c r="E454">
        <v>319.25</v>
      </c>
      <c r="F454" t="s">
        <v>274</v>
      </c>
      <c r="G454" t="s">
        <v>275</v>
      </c>
    </row>
    <row r="455" spans="1:7" x14ac:dyDescent="0.2">
      <c r="A455" t="s">
        <v>919</v>
      </c>
      <c r="B455" t="s">
        <v>273</v>
      </c>
      <c r="C455">
        <v>270</v>
      </c>
      <c r="D455">
        <v>30.7</v>
      </c>
      <c r="E455">
        <v>94.15</v>
      </c>
      <c r="F455" t="s">
        <v>287</v>
      </c>
      <c r="G455" t="s">
        <v>288</v>
      </c>
    </row>
    <row r="456" spans="1:7" x14ac:dyDescent="0.2">
      <c r="A456" t="s">
        <v>458</v>
      </c>
      <c r="B456" t="s">
        <v>398</v>
      </c>
      <c r="C456">
        <v>90</v>
      </c>
      <c r="D456">
        <v>82.3</v>
      </c>
      <c r="E456">
        <v>204.1</v>
      </c>
      <c r="F456" t="s">
        <v>287</v>
      </c>
      <c r="G456" t="s">
        <v>288</v>
      </c>
    </row>
    <row r="457" spans="1:7" x14ac:dyDescent="0.2">
      <c r="A457" t="s">
        <v>702</v>
      </c>
      <c r="B457" t="s">
        <v>398</v>
      </c>
      <c r="C457">
        <v>90</v>
      </c>
      <c r="D457">
        <v>244.9</v>
      </c>
      <c r="E457">
        <v>269.3</v>
      </c>
      <c r="F457" t="s">
        <v>274</v>
      </c>
      <c r="G457" t="s">
        <v>275</v>
      </c>
    </row>
    <row r="458" spans="1:7" x14ac:dyDescent="0.2">
      <c r="A458" t="s">
        <v>459</v>
      </c>
      <c r="B458" t="s">
        <v>277</v>
      </c>
      <c r="C458">
        <v>0</v>
      </c>
      <c r="D458">
        <v>53.9</v>
      </c>
      <c r="E458">
        <v>33.15</v>
      </c>
      <c r="F458" t="s">
        <v>274</v>
      </c>
      <c r="G458" t="s">
        <v>275</v>
      </c>
    </row>
    <row r="459" spans="1:7" x14ac:dyDescent="0.2">
      <c r="A459" t="s">
        <v>920</v>
      </c>
      <c r="B459" t="s">
        <v>273</v>
      </c>
      <c r="C459">
        <v>90</v>
      </c>
      <c r="D459">
        <v>69.900000000000006</v>
      </c>
      <c r="E459">
        <v>338.15</v>
      </c>
      <c r="F459" t="s">
        <v>287</v>
      </c>
      <c r="G459" t="s">
        <v>288</v>
      </c>
    </row>
    <row r="460" spans="1:7" x14ac:dyDescent="0.2">
      <c r="A460" t="s">
        <v>921</v>
      </c>
      <c r="B460" t="s">
        <v>495</v>
      </c>
      <c r="C460">
        <v>0</v>
      </c>
      <c r="D460">
        <v>7.45</v>
      </c>
      <c r="E460">
        <v>114.95</v>
      </c>
      <c r="F460" t="s">
        <v>287</v>
      </c>
      <c r="G460" t="s">
        <v>288</v>
      </c>
    </row>
    <row r="461" spans="1:7" x14ac:dyDescent="0.2">
      <c r="A461" t="s">
        <v>703</v>
      </c>
      <c r="B461" t="s">
        <v>398</v>
      </c>
      <c r="C461">
        <v>180</v>
      </c>
      <c r="D461">
        <v>237.65</v>
      </c>
      <c r="E461">
        <v>156.1</v>
      </c>
      <c r="F461" t="s">
        <v>274</v>
      </c>
      <c r="G461" t="s">
        <v>275</v>
      </c>
    </row>
    <row r="462" spans="1:7" x14ac:dyDescent="0.2">
      <c r="A462" t="s">
        <v>460</v>
      </c>
      <c r="B462" t="s">
        <v>277</v>
      </c>
      <c r="C462">
        <v>0</v>
      </c>
      <c r="D462">
        <v>107.2</v>
      </c>
      <c r="E462">
        <v>35.15</v>
      </c>
      <c r="F462" t="s">
        <v>274</v>
      </c>
      <c r="G462" t="s">
        <v>275</v>
      </c>
    </row>
    <row r="463" spans="1:7" x14ac:dyDescent="0.2">
      <c r="A463" t="s">
        <v>922</v>
      </c>
      <c r="B463" t="s">
        <v>273</v>
      </c>
      <c r="C463">
        <v>270</v>
      </c>
      <c r="D463">
        <v>56.75</v>
      </c>
      <c r="E463">
        <v>181</v>
      </c>
      <c r="F463" t="s">
        <v>287</v>
      </c>
      <c r="G463" t="s">
        <v>288</v>
      </c>
    </row>
    <row r="464" spans="1:7" x14ac:dyDescent="0.2">
      <c r="A464" t="s">
        <v>923</v>
      </c>
      <c r="B464" t="s">
        <v>283</v>
      </c>
      <c r="C464">
        <v>270</v>
      </c>
      <c r="D464">
        <v>156.65</v>
      </c>
      <c r="E464">
        <v>10.55</v>
      </c>
      <c r="F464" t="s">
        <v>274</v>
      </c>
      <c r="G464" t="s">
        <v>275</v>
      </c>
    </row>
    <row r="465" spans="1:7" x14ac:dyDescent="0.2">
      <c r="A465" t="s">
        <v>704</v>
      </c>
      <c r="B465" t="s">
        <v>398</v>
      </c>
      <c r="C465">
        <v>180</v>
      </c>
      <c r="D465">
        <v>235.15</v>
      </c>
      <c r="E465">
        <v>71.849999999999994</v>
      </c>
      <c r="F465" t="s">
        <v>274</v>
      </c>
      <c r="G465" t="s">
        <v>275</v>
      </c>
    </row>
    <row r="466" spans="1:7" x14ac:dyDescent="0.2">
      <c r="A466" t="s">
        <v>705</v>
      </c>
      <c r="B466" t="s">
        <v>273</v>
      </c>
      <c r="C466">
        <v>180</v>
      </c>
      <c r="D466">
        <v>220.95</v>
      </c>
      <c r="E466">
        <v>294.39999999999998</v>
      </c>
      <c r="F466" t="s">
        <v>287</v>
      </c>
      <c r="G466" t="s">
        <v>288</v>
      </c>
    </row>
    <row r="467" spans="1:7" x14ac:dyDescent="0.2">
      <c r="A467" t="s">
        <v>924</v>
      </c>
      <c r="B467" t="s">
        <v>495</v>
      </c>
      <c r="C467">
        <v>180</v>
      </c>
      <c r="D467">
        <v>21.35</v>
      </c>
      <c r="E467">
        <v>177.1</v>
      </c>
      <c r="F467" t="s">
        <v>287</v>
      </c>
      <c r="G467" t="s">
        <v>288</v>
      </c>
    </row>
    <row r="468" spans="1:7" x14ac:dyDescent="0.2">
      <c r="A468" t="s">
        <v>706</v>
      </c>
      <c r="B468" t="s">
        <v>398</v>
      </c>
      <c r="C468">
        <v>180</v>
      </c>
      <c r="D468">
        <v>241.85</v>
      </c>
      <c r="E468">
        <v>215.1</v>
      </c>
      <c r="F468" t="s">
        <v>274</v>
      </c>
      <c r="G468" t="s">
        <v>275</v>
      </c>
    </row>
    <row r="469" spans="1:7" x14ac:dyDescent="0.2">
      <c r="A469" t="s">
        <v>707</v>
      </c>
      <c r="B469" t="s">
        <v>273</v>
      </c>
      <c r="C469">
        <v>180</v>
      </c>
      <c r="D469">
        <v>217.3</v>
      </c>
      <c r="E469">
        <v>294.39999999999998</v>
      </c>
      <c r="F469" t="s">
        <v>274</v>
      </c>
      <c r="G469" t="s">
        <v>275</v>
      </c>
    </row>
    <row r="470" spans="1:7" x14ac:dyDescent="0.2">
      <c r="A470" t="s">
        <v>708</v>
      </c>
      <c r="B470" t="s">
        <v>273</v>
      </c>
      <c r="C470">
        <v>0</v>
      </c>
      <c r="D470">
        <v>209.5</v>
      </c>
      <c r="E470">
        <v>294.39999999999998</v>
      </c>
      <c r="F470" t="s">
        <v>274</v>
      </c>
      <c r="G470" t="s">
        <v>275</v>
      </c>
    </row>
    <row r="471" spans="1:7" x14ac:dyDescent="0.2">
      <c r="A471" t="s">
        <v>925</v>
      </c>
      <c r="B471" t="s">
        <v>283</v>
      </c>
      <c r="C471">
        <v>90</v>
      </c>
      <c r="D471">
        <v>152.6</v>
      </c>
      <c r="E471">
        <v>12.9</v>
      </c>
      <c r="F471" t="s">
        <v>274</v>
      </c>
      <c r="G471" t="s">
        <v>275</v>
      </c>
    </row>
    <row r="472" spans="1:7" x14ac:dyDescent="0.2">
      <c r="A472" t="s">
        <v>461</v>
      </c>
      <c r="B472" t="s">
        <v>462</v>
      </c>
      <c r="C472">
        <v>180</v>
      </c>
      <c r="D472">
        <v>159.94999999999999</v>
      </c>
      <c r="E472">
        <v>261.64999999999998</v>
      </c>
      <c r="F472" t="s">
        <v>287</v>
      </c>
      <c r="G472" t="s">
        <v>288</v>
      </c>
    </row>
    <row r="473" spans="1:7" x14ac:dyDescent="0.2">
      <c r="A473" t="s">
        <v>709</v>
      </c>
      <c r="B473" t="s">
        <v>273</v>
      </c>
      <c r="C473">
        <v>180</v>
      </c>
      <c r="D473">
        <v>180.35</v>
      </c>
      <c r="E473">
        <v>258</v>
      </c>
      <c r="F473" t="s">
        <v>274</v>
      </c>
      <c r="G473" t="s">
        <v>275</v>
      </c>
    </row>
    <row r="474" spans="1:7" x14ac:dyDescent="0.2">
      <c r="A474" t="s">
        <v>710</v>
      </c>
      <c r="B474" t="s">
        <v>273</v>
      </c>
      <c r="C474">
        <v>180</v>
      </c>
      <c r="D474">
        <v>61.1</v>
      </c>
      <c r="E474">
        <v>83.75</v>
      </c>
      <c r="F474" t="s">
        <v>274</v>
      </c>
      <c r="G474" t="s">
        <v>275</v>
      </c>
    </row>
    <row r="475" spans="1:7" x14ac:dyDescent="0.2">
      <c r="A475" t="s">
        <v>864</v>
      </c>
    </row>
    <row r="477" spans="1:7" x14ac:dyDescent="0.2">
      <c r="A477" t="s">
        <v>865</v>
      </c>
    </row>
    <row r="478" spans="1:7" x14ac:dyDescent="0.2">
      <c r="A478" t="s">
        <v>930</v>
      </c>
      <c r="B478" t="s">
        <v>836</v>
      </c>
      <c r="C478" t="s">
        <v>837</v>
      </c>
      <c r="D478" t="s">
        <v>928</v>
      </c>
    </row>
    <row r="479" spans="1:7" x14ac:dyDescent="0.2">
      <c r="A479" t="s">
        <v>711</v>
      </c>
      <c r="B479">
        <v>14.65</v>
      </c>
      <c r="C479">
        <v>4.55</v>
      </c>
      <c r="D479" t="s">
        <v>287</v>
      </c>
    </row>
    <row r="480" spans="1:7" x14ac:dyDescent="0.2">
      <c r="A480" t="s">
        <v>711</v>
      </c>
      <c r="B480">
        <v>5</v>
      </c>
      <c r="C480">
        <v>354.62</v>
      </c>
      <c r="D480" t="s">
        <v>287</v>
      </c>
    </row>
    <row r="481" spans="1:4" x14ac:dyDescent="0.2">
      <c r="A481" t="s">
        <v>711</v>
      </c>
      <c r="B481">
        <v>268.55</v>
      </c>
      <c r="C481">
        <v>353.87</v>
      </c>
      <c r="D481" t="s">
        <v>287</v>
      </c>
    </row>
    <row r="482" spans="1:4" x14ac:dyDescent="0.2">
      <c r="A482" t="s">
        <v>711</v>
      </c>
      <c r="B482">
        <v>268.55</v>
      </c>
      <c r="C482">
        <v>352.87</v>
      </c>
      <c r="D482" t="s">
        <v>274</v>
      </c>
    </row>
    <row r="483" spans="1:4" x14ac:dyDescent="0.2">
      <c r="A483" t="s">
        <v>711</v>
      </c>
      <c r="B483">
        <v>14.6</v>
      </c>
      <c r="C483">
        <v>4.1500000000000004</v>
      </c>
      <c r="D483" t="s">
        <v>274</v>
      </c>
    </row>
    <row r="484" spans="1:4" x14ac:dyDescent="0.2">
      <c r="A484" t="s">
        <v>711</v>
      </c>
      <c r="B484">
        <v>4</v>
      </c>
      <c r="C484">
        <v>351.62</v>
      </c>
      <c r="D484" t="s">
        <v>274</v>
      </c>
    </row>
    <row r="485" spans="1:4" x14ac:dyDescent="0.2">
      <c r="A485" t="s">
        <v>866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H29"/>
  <sheetViews>
    <sheetView workbookViewId="0">
      <selection activeCell="F1" sqref="F1"/>
    </sheetView>
  </sheetViews>
  <sheetFormatPr defaultRowHeight="15" x14ac:dyDescent="0.2"/>
  <cols>
    <col min="1" max="1" width="24.69921875" customWidth="1"/>
    <col min="2" max="2" width="7.3984375" customWidth="1"/>
    <col min="3" max="3" width="8.296875" customWidth="1"/>
    <col min="4" max="4" width="10.09765625" customWidth="1"/>
    <col min="5" max="5" width="5.69921875" customWidth="1"/>
    <col min="6" max="6" width="10" customWidth="1"/>
    <col min="7" max="7" width="6.5" customWidth="1"/>
    <col min="8" max="8" width="15.296875" customWidth="1"/>
  </cols>
  <sheetData>
    <row r="3" spans="1:5" x14ac:dyDescent="0.2">
      <c r="E3" t="s">
        <v>712</v>
      </c>
    </row>
    <row r="4" spans="1:5" x14ac:dyDescent="0.2">
      <c r="A4" t="s">
        <v>713</v>
      </c>
    </row>
    <row r="5" spans="1:5" x14ac:dyDescent="0.2">
      <c r="A5" t="s">
        <v>830</v>
      </c>
    </row>
    <row r="6" spans="1:5" x14ac:dyDescent="0.2">
      <c r="A6" t="s">
        <v>713</v>
      </c>
    </row>
    <row r="8" spans="1:5" x14ac:dyDescent="0.2">
      <c r="A8" t="s">
        <v>831</v>
      </c>
    </row>
    <row r="11" spans="1:5" x14ac:dyDescent="0.2">
      <c r="A11" t="s">
        <v>714</v>
      </c>
    </row>
    <row r="13" spans="1:5" x14ac:dyDescent="0.2">
      <c r="A13" t="s">
        <v>832</v>
      </c>
    </row>
    <row r="15" spans="1:5" x14ac:dyDescent="0.2">
      <c r="A15" t="s">
        <v>833</v>
      </c>
    </row>
    <row r="17" spans="1:8" x14ac:dyDescent="0.2">
      <c r="A17" t="s">
        <v>834</v>
      </c>
      <c r="B17" t="s">
        <v>835</v>
      </c>
      <c r="C17" t="s">
        <v>836</v>
      </c>
      <c r="D17" t="s">
        <v>837</v>
      </c>
      <c r="E17" t="s">
        <v>838</v>
      </c>
      <c r="F17" t="s">
        <v>839</v>
      </c>
      <c r="G17" t="s">
        <v>840</v>
      </c>
      <c r="H17" t="s">
        <v>841</v>
      </c>
    </row>
    <row r="18" spans="1:8" x14ac:dyDescent="0.2">
      <c r="A18" t="s">
        <v>842</v>
      </c>
      <c r="B18" t="s">
        <v>843</v>
      </c>
      <c r="C18" t="s">
        <v>844</v>
      </c>
      <c r="D18" t="s">
        <v>845</v>
      </c>
      <c r="E18" t="s">
        <v>845</v>
      </c>
      <c r="F18" t="s">
        <v>846</v>
      </c>
      <c r="G18" t="s">
        <v>844</v>
      </c>
      <c r="H18" t="s">
        <v>847</v>
      </c>
    </row>
    <row r="19" spans="1:8" x14ac:dyDescent="0.2">
      <c r="A19" t="s">
        <v>848</v>
      </c>
      <c r="B19" t="s">
        <v>849</v>
      </c>
      <c r="C19">
        <v>268.7</v>
      </c>
      <c r="D19">
        <v>113.28</v>
      </c>
      <c r="E19" t="s">
        <v>850</v>
      </c>
      <c r="F19" t="s">
        <v>851</v>
      </c>
      <c r="G19" t="s">
        <v>852</v>
      </c>
      <c r="H19" t="s">
        <v>853</v>
      </c>
    </row>
    <row r="20" spans="1:8" x14ac:dyDescent="0.2">
      <c r="A20" t="s">
        <v>854</v>
      </c>
      <c r="B20" t="s">
        <v>855</v>
      </c>
      <c r="C20">
        <v>268</v>
      </c>
      <c r="D20">
        <v>146.41999999999999</v>
      </c>
      <c r="E20" t="s">
        <v>850</v>
      </c>
      <c r="F20" t="s">
        <v>851</v>
      </c>
      <c r="G20" t="s">
        <v>852</v>
      </c>
      <c r="H20" t="s">
        <v>853</v>
      </c>
    </row>
    <row r="21" spans="1:8" x14ac:dyDescent="0.2">
      <c r="A21" t="s">
        <v>856</v>
      </c>
      <c r="B21" t="s">
        <v>857</v>
      </c>
      <c r="C21">
        <v>261.35000000000002</v>
      </c>
      <c r="D21">
        <v>206.44</v>
      </c>
      <c r="E21" t="s">
        <v>850</v>
      </c>
      <c r="F21" t="s">
        <v>858</v>
      </c>
      <c r="G21" t="s">
        <v>852</v>
      </c>
      <c r="H21" t="s">
        <v>853</v>
      </c>
    </row>
    <row r="22" spans="1:8" x14ac:dyDescent="0.2">
      <c r="A22" t="s">
        <v>859</v>
      </c>
      <c r="B22" t="s">
        <v>860</v>
      </c>
      <c r="C22">
        <v>269.3</v>
      </c>
      <c r="D22">
        <v>239.78</v>
      </c>
      <c r="E22" t="s">
        <v>850</v>
      </c>
      <c r="F22" t="s">
        <v>851</v>
      </c>
      <c r="G22" t="s">
        <v>852</v>
      </c>
      <c r="H22" t="s">
        <v>853</v>
      </c>
    </row>
    <row r="25" spans="1:8" x14ac:dyDescent="0.2">
      <c r="A25" t="s">
        <v>715</v>
      </c>
    </row>
    <row r="27" spans="1:8" x14ac:dyDescent="0.2">
      <c r="A27" t="s">
        <v>716</v>
      </c>
    </row>
    <row r="28" spans="1:8" x14ac:dyDescent="0.2">
      <c r="A28" t="s">
        <v>717</v>
      </c>
    </row>
    <row r="29" spans="1:8" x14ac:dyDescent="0.2">
      <c r="A29" t="s">
        <v>718</v>
      </c>
      <c r="B29">
        <v>1</v>
      </c>
      <c r="C2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Title</vt:lpstr>
      <vt:lpstr>Partlist Usage</vt:lpstr>
      <vt:lpstr>BOM00132_2.01</vt:lpstr>
      <vt:lpstr>Pick&amp;Place</vt:lpstr>
      <vt:lpstr>test_point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BOM Export BOM00070 - UNIBOARD2 BOM (Rev: 0.19)</dc:title>
  <dc:creator>Gijs Schoonderbeek</dc:creator>
  <cp:lastModifiedBy>Gijs Schoonderbeek</cp:lastModifiedBy>
  <dcterms:created xsi:type="dcterms:W3CDTF">2015-01-30T11:17:40Z</dcterms:created>
  <dcterms:modified xsi:type="dcterms:W3CDTF">2022-06-30T09:27:38Z</dcterms:modified>
</cp:coreProperties>
</file>