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30"/>
  <workbookPr/>
  <mc:AlternateContent xmlns:mc="http://schemas.openxmlformats.org/markup-compatibility/2006">
    <mc:Choice Requires="x15">
      <x15ac:absPath xmlns:x15ac="http://schemas.microsoft.com/office/spreadsheetml/2010/11/ac" url="https://azinqm.sharepoint.com/sites/EindhovenAirportProjectsExternal/Shared Documents/3. RFP Development/Tendering Guide/v1.1/"/>
    </mc:Choice>
  </mc:AlternateContent>
  <xr:revisionPtr revIDLastSave="0" documentId="8_{AAC36DF1-3DB7-49E7-8D91-4288C1A0DD72}" xr6:coauthVersionLast="43" xr6:coauthVersionMax="43" xr10:uidLastSave="{00000000-0000-0000-0000-000000000000}"/>
  <bookViews>
    <workbookView xWindow="0" yWindow="0" windowWidth="28800" windowHeight="10935" xr2:uid="{00000000-000D-0000-FFFF-FFFF00000000}"/>
  </bookViews>
  <sheets>
    <sheet name="Standard_Form_I" sheetId="3" r:id="rId1"/>
  </sheets>
  <definedNames>
    <definedName name="_xlnm.Print_Area" localSheetId="0">Standard_Form_I!$A$1:$L$142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6" i="3" l="1"/>
  <c r="F97" i="3"/>
  <c r="F98" i="3"/>
  <c r="F100" i="3"/>
  <c r="F101" i="3"/>
  <c r="F103" i="3"/>
  <c r="F104" i="3"/>
  <c r="F105" i="3"/>
  <c r="F106" i="3"/>
  <c r="F107" i="3"/>
  <c r="F118" i="3"/>
  <c r="F117" i="3"/>
  <c r="F116" i="3"/>
  <c r="F115" i="3"/>
  <c r="F114" i="3"/>
  <c r="F113" i="3"/>
  <c r="F112" i="3"/>
  <c r="F111" i="3"/>
  <c r="F52" i="3"/>
  <c r="F51" i="3"/>
  <c r="F50" i="3"/>
  <c r="F49" i="3"/>
  <c r="F48" i="3"/>
  <c r="F47" i="3"/>
  <c r="F46" i="3"/>
  <c r="F45" i="3"/>
  <c r="F88" i="3"/>
  <c r="F87" i="3"/>
  <c r="F86" i="3"/>
  <c r="F85" i="3"/>
  <c r="F84" i="3"/>
  <c r="F83" i="3"/>
  <c r="F82" i="3"/>
  <c r="F81" i="3"/>
  <c r="F119" i="3"/>
  <c r="F89" i="3"/>
  <c r="F77" i="3"/>
  <c r="F69" i="3"/>
  <c r="F32" i="3"/>
  <c r="F71" i="3"/>
  <c r="F65" i="3"/>
  <c r="F28" i="3"/>
  <c r="F40" i="3"/>
  <c r="F53" i="3"/>
  <c r="F24" i="3"/>
  <c r="F25" i="3"/>
  <c r="F26" i="3"/>
  <c r="F29" i="3"/>
  <c r="F31" i="3"/>
  <c r="F33" i="3"/>
  <c r="F34" i="3"/>
  <c r="F125" i="3"/>
  <c r="F63" i="3"/>
  <c r="F66" i="3"/>
  <c r="F68" i="3"/>
  <c r="F70" i="3"/>
  <c r="F62" i="3"/>
  <c r="F61" i="3"/>
  <c r="F72" i="3"/>
  <c r="F35" i="3"/>
</calcChain>
</file>

<file path=xl/sharedStrings.xml><?xml version="1.0" encoding="utf-8"?>
<sst xmlns="http://schemas.openxmlformats.org/spreadsheetml/2006/main" count="200" uniqueCount="61">
  <si>
    <t>Standard form I - Pricing sheet and commercial conditions</t>
  </si>
  <si>
    <t>All pricing nett and quoted in Euros, based on delivery DDP Eindhoven (Incoterms 2010), excl. VAT</t>
  </si>
  <si>
    <t>All pricing fixed up to and including 2020 (indexation possible as from 2021 for optional pricing and hourly rates)</t>
  </si>
  <si>
    <t>Company Name</t>
  </si>
  <si>
    <t>Name</t>
  </si>
  <si>
    <t>Date</t>
  </si>
  <si>
    <t>Signature</t>
  </si>
  <si>
    <t>LOT 1 - COMMON-USE WORKSTATION</t>
  </si>
  <si>
    <t>Common-use workstation</t>
  </si>
  <si>
    <t>#</t>
  </si>
  <si>
    <t xml:space="preserve">€ </t>
  </si>
  <si>
    <t>Optional pricing</t>
  </si>
  <si>
    <t>€</t>
  </si>
  <si>
    <t>Del. time</t>
  </si>
  <si>
    <t>pieces or hours</t>
  </si>
  <si>
    <t>unit price</t>
  </si>
  <si>
    <t>total</t>
  </si>
  <si>
    <t>pieces</t>
  </si>
  <si>
    <t>weeks</t>
  </si>
  <si>
    <t>Hardware</t>
  </si>
  <si>
    <t>Complete workstation</t>
  </si>
  <si>
    <t>Software/Licensing</t>
  </si>
  <si>
    <t>Back-office license</t>
  </si>
  <si>
    <t>Hosting (if applicable)</t>
  </si>
  <si>
    <t>Client</t>
  </si>
  <si>
    <t>Monitor</t>
  </si>
  <si>
    <t>Design</t>
  </si>
  <si>
    <t>Keyboard</t>
  </si>
  <si>
    <t>Customization</t>
  </si>
  <si>
    <t>Mouse</t>
  </si>
  <si>
    <t>Barcode reader</t>
  </si>
  <si>
    <t>Implementation costs</t>
  </si>
  <si>
    <t>Document reader</t>
  </si>
  <si>
    <t>Installation costs</t>
  </si>
  <si>
    <t>Bag tag printer</t>
  </si>
  <si>
    <t>Project management</t>
  </si>
  <si>
    <t>Boarding pass printer</t>
  </si>
  <si>
    <t>Other one off (e.g. training)</t>
  </si>
  <si>
    <t>Component X</t>
  </si>
  <si>
    <t>After installation/ acceptance</t>
  </si>
  <si>
    <t>Recurring costs</t>
  </si>
  <si>
    <t>per year</t>
  </si>
  <si>
    <t>Maintenance</t>
  </si>
  <si>
    <t>5 years</t>
  </si>
  <si>
    <t>Initial spare parts proposal</t>
  </si>
  <si>
    <t>Spare part X</t>
  </si>
  <si>
    <t>LOT 2 - COMMON-USE FULL-SERVICE KIOSK</t>
  </si>
  <si>
    <t>Common-use full-service kiosk</t>
  </si>
  <si>
    <t>Complete kiosk</t>
  </si>
  <si>
    <t>Custom exterior color</t>
  </si>
  <si>
    <t>Branding</t>
  </si>
  <si>
    <t>LOT 3 - COMMON-USE BAG TAG KIOSK</t>
  </si>
  <si>
    <t>Common-use bag tag kiosk</t>
  </si>
  <si>
    <t>OTHER PRICING (TO BE FILLED BY EVERY PARTICIPANT)</t>
  </si>
  <si>
    <t>Hourly rates on T/M basis</t>
  </si>
  <si>
    <t>price fixed up to 31-12-2020</t>
  </si>
  <si>
    <t>Mark up rates</t>
  </si>
  <si>
    <t>Outside office hours Mo-Fri 19.00-07.00</t>
  </si>
  <si>
    <t>Saturdays</t>
  </si>
  <si>
    <t>Sundays and official Dutch public holidays</t>
  </si>
  <si>
    <t>Travel expenses against real costs in conformity with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</si>
</sst>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€&quot;\ * #,##0.00_ ;_ &quot;€&quot;\ * \-#,##0.00_ ;_ &quot;€&quot;\ * &quot;-&quot;??_ ;_ @_ "/>
  </numFmts>
  <fonts count="10">
    <font>
      <sz val="10"/>
      <color theme="1"/>
      <name val="Frutiger for Schiphol Book"/>
      <family val="2"/>
    </font>
    <font>
      <b/>
      <sz val="10"/>
      <color theme="1"/>
      <name val="Frutiger for Schiphol Book"/>
      <family val="2"/>
    </font>
    <font>
      <sz val="8"/>
      <color theme="1"/>
      <name val="Frutiger for Schiphol Book"/>
      <family val="2"/>
    </font>
    <font>
      <b/>
      <sz val="12"/>
      <color theme="1"/>
      <name val="Frutiger for Schiphol Book"/>
      <family val="2"/>
    </font>
    <font>
      <sz val="9"/>
      <color theme="1"/>
      <name val="Frutiger for Schiphol Book"/>
      <family val="2"/>
    </font>
    <font>
      <sz val="10"/>
      <color theme="1"/>
      <name val="Frutiger for Schiphol Book"/>
      <family val="2"/>
    </font>
    <font>
      <b/>
      <sz val="10"/>
      <color theme="1"/>
      <name val="Frutiger for Schiphol Book"/>
    </font>
    <font>
      <b/>
      <sz val="10"/>
      <color theme="0"/>
      <name val="Frutiger for Schiphol Book"/>
      <family val="2"/>
    </font>
    <font>
      <b/>
      <sz val="10"/>
      <color theme="0"/>
      <name val="Frutiger for Schiphol Book"/>
    </font>
    <font>
      <sz val="10"/>
      <color theme="1"/>
      <name val="Frutiger for Schiphol Book"/>
    </font>
  </fonts>
  <fills count="1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93">
    <xf numFmtId="0" fontId="0" fillId="0" borderId="0" xfId="0"/>
    <xf numFmtId="164" fontId="0" fillId="0" borderId="0" xfId="0" applyNumberFormat="1" applyBorder="1"/>
    <xf numFmtId="0" fontId="0" fillId="2" borderId="0" xfId="0" applyFill="1"/>
    <xf numFmtId="0" fontId="1" fillId="2" borderId="0" xfId="0" applyFont="1" applyFill="1"/>
    <xf numFmtId="0" fontId="1" fillId="2" borderId="3" xfId="0" applyFont="1" applyFill="1" applyBorder="1"/>
    <xf numFmtId="0" fontId="0" fillId="2" borderId="5" xfId="0" applyFill="1" applyBorder="1"/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6" xfId="0" applyFont="1" applyFill="1" applyBorder="1"/>
    <xf numFmtId="0" fontId="1" fillId="2" borderId="31" xfId="0" applyFont="1" applyFill="1" applyBorder="1" applyAlignment="1">
      <alignment horizontal="center"/>
    </xf>
    <xf numFmtId="0" fontId="0" fillId="2" borderId="14" xfId="0" applyFill="1" applyBorder="1"/>
    <xf numFmtId="0" fontId="0" fillId="2" borderId="15" xfId="0" applyFill="1" applyBorder="1"/>
    <xf numFmtId="0" fontId="2" fillId="2" borderId="14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0" fillId="2" borderId="19" xfId="0" applyFill="1" applyBorder="1"/>
    <xf numFmtId="0" fontId="2" fillId="2" borderId="32" xfId="0" applyFont="1" applyFill="1" applyBorder="1" applyAlignment="1">
      <alignment horizontal="center"/>
    </xf>
    <xf numFmtId="0" fontId="0" fillId="2" borderId="16" xfId="0" applyFill="1" applyBorder="1"/>
    <xf numFmtId="0" fontId="0" fillId="2" borderId="24" xfId="0" applyFill="1" applyBorder="1"/>
    <xf numFmtId="0" fontId="2" fillId="2" borderId="25" xfId="0" applyFont="1" applyFill="1" applyBorder="1" applyAlignment="1">
      <alignment horizontal="center"/>
    </xf>
    <xf numFmtId="164" fontId="2" fillId="2" borderId="25" xfId="0" applyNumberFormat="1" applyFont="1" applyFill="1" applyBorder="1" applyAlignment="1">
      <alignment horizontal="center"/>
    </xf>
    <xf numFmtId="164" fontId="1" fillId="2" borderId="26" xfId="0" applyNumberFormat="1" applyFont="1" applyFill="1" applyBorder="1" applyAlignment="1">
      <alignment horizontal="center"/>
    </xf>
    <xf numFmtId="0" fontId="0" fillId="2" borderId="31" xfId="0" applyFill="1" applyBorder="1"/>
    <xf numFmtId="0" fontId="0" fillId="2" borderId="11" xfId="0" applyFill="1" applyBorder="1" applyAlignment="1">
      <alignment horizontal="center"/>
    </xf>
    <xf numFmtId="164" fontId="0" fillId="2" borderId="11" xfId="0" applyNumberFormat="1" applyFill="1" applyBorder="1"/>
    <xf numFmtId="164" fontId="0" fillId="2" borderId="27" xfId="0" applyNumberFormat="1" applyFill="1" applyBorder="1"/>
    <xf numFmtId="0" fontId="0" fillId="2" borderId="32" xfId="0" applyFill="1" applyBorder="1" applyAlignment="1">
      <alignment horizontal="center"/>
    </xf>
    <xf numFmtId="0" fontId="0" fillId="2" borderId="21" xfId="0" applyFill="1" applyBorder="1"/>
    <xf numFmtId="0" fontId="0" fillId="2" borderId="0" xfId="0" applyFill="1" applyBorder="1"/>
    <xf numFmtId="0" fontId="0" fillId="2" borderId="28" xfId="0" applyFill="1" applyBorder="1"/>
    <xf numFmtId="164" fontId="0" fillId="2" borderId="30" xfId="0" applyNumberFormat="1" applyFill="1" applyBorder="1"/>
    <xf numFmtId="0" fontId="0" fillId="2" borderId="13" xfId="0" applyFill="1" applyBorder="1"/>
    <xf numFmtId="164" fontId="1" fillId="2" borderId="1" xfId="0" applyNumberFormat="1" applyFont="1" applyFill="1" applyBorder="1"/>
    <xf numFmtId="0" fontId="0" fillId="2" borderId="4" xfId="0" applyFill="1" applyBorder="1"/>
    <xf numFmtId="164" fontId="0" fillId="2" borderId="15" xfId="0" applyNumberFormat="1" applyFill="1" applyBorder="1"/>
    <xf numFmtId="164" fontId="1" fillId="2" borderId="0" xfId="0" applyNumberFormat="1" applyFont="1" applyFill="1" applyBorder="1"/>
    <xf numFmtId="0" fontId="0" fillId="0" borderId="11" xfId="0" applyFill="1" applyBorder="1" applyAlignment="1">
      <alignment horizontal="center"/>
    </xf>
    <xf numFmtId="164" fontId="0" fillId="0" borderId="11" xfId="0" applyNumberFormat="1" applyFill="1" applyBorder="1"/>
    <xf numFmtId="0" fontId="0" fillId="0" borderId="29" xfId="0" applyFill="1" applyBorder="1" applyAlignment="1">
      <alignment horizontal="center"/>
    </xf>
    <xf numFmtId="164" fontId="0" fillId="0" borderId="29" xfId="0" applyNumberFormat="1" applyFill="1" applyBorder="1"/>
    <xf numFmtId="164" fontId="0" fillId="0" borderId="1" xfId="0" applyNumberFormat="1" applyFill="1" applyBorder="1"/>
    <xf numFmtId="0" fontId="0" fillId="0" borderId="12" xfId="0" applyFill="1" applyBorder="1" applyAlignment="1">
      <alignment horizontal="center"/>
    </xf>
    <xf numFmtId="164" fontId="0" fillId="0" borderId="12" xfId="0" applyNumberFormat="1" applyFill="1" applyBorder="1"/>
    <xf numFmtId="0" fontId="2" fillId="2" borderId="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0" fillId="3" borderId="14" xfId="0" applyFill="1" applyBorder="1"/>
    <xf numFmtId="0" fontId="0" fillId="3" borderId="6" xfId="0" applyFill="1" applyBorder="1"/>
    <xf numFmtId="0" fontId="1" fillId="2" borderId="0" xfId="0" applyFont="1" applyFill="1" applyBorder="1" applyAlignment="1">
      <alignment wrapText="1"/>
    </xf>
    <xf numFmtId="0" fontId="0" fillId="2" borderId="33" xfId="0" applyFill="1" applyBorder="1" applyAlignment="1">
      <alignment horizontal="center"/>
    </xf>
    <xf numFmtId="0" fontId="0" fillId="3" borderId="19" xfId="0" applyFill="1" applyBorder="1"/>
    <xf numFmtId="0" fontId="0" fillId="3" borderId="33" xfId="0" applyFill="1" applyBorder="1"/>
    <xf numFmtId="164" fontId="1" fillId="2" borderId="34" xfId="0" applyNumberFormat="1" applyFont="1" applyFill="1" applyBorder="1"/>
    <xf numFmtId="0" fontId="0" fillId="3" borderId="0" xfId="0" applyFill="1" applyBorder="1"/>
    <xf numFmtId="0" fontId="0" fillId="3" borderId="7" xfId="0" applyFill="1" applyBorder="1"/>
    <xf numFmtId="0" fontId="6" fillId="2" borderId="9" xfId="0" applyFont="1" applyFill="1" applyBorder="1"/>
    <xf numFmtId="0" fontId="0" fillId="2" borderId="17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164" fontId="0" fillId="0" borderId="0" xfId="1" applyFont="1" applyFill="1" applyBorder="1" applyAlignment="1">
      <alignment horizontal="center"/>
    </xf>
    <xf numFmtId="164" fontId="0" fillId="0" borderId="7" xfId="1" applyFont="1" applyFill="1" applyBorder="1" applyAlignment="1">
      <alignment horizontal="center"/>
    </xf>
    <xf numFmtId="1" fontId="0" fillId="0" borderId="32" xfId="0" applyNumberFormat="1" applyFill="1" applyBorder="1" applyAlignment="1">
      <alignment horizontal="center"/>
    </xf>
    <xf numFmtId="1" fontId="0" fillId="0" borderId="33" xfId="0" applyNumberFormat="1" applyFill="1" applyBorder="1" applyAlignment="1">
      <alignment horizontal="center"/>
    </xf>
    <xf numFmtId="0" fontId="1" fillId="6" borderId="0" xfId="0" applyFont="1" applyFill="1"/>
    <xf numFmtId="0" fontId="0" fillId="6" borderId="0" xfId="0" applyFill="1"/>
    <xf numFmtId="0" fontId="1" fillId="6" borderId="3" xfId="0" applyFont="1" applyFill="1" applyBorder="1"/>
    <xf numFmtId="0" fontId="0" fillId="6" borderId="5" xfId="0" applyFill="1" applyBorder="1"/>
    <xf numFmtId="0" fontId="1" fillId="6" borderId="3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16" xfId="0" applyFont="1" applyFill="1" applyBorder="1"/>
    <xf numFmtId="0" fontId="1" fillId="6" borderId="31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0" fillId="6" borderId="6" xfId="0" applyFill="1" applyBorder="1"/>
    <xf numFmtId="0" fontId="0" fillId="6" borderId="8" xfId="0" applyFill="1" applyBorder="1"/>
    <xf numFmtId="0" fontId="2" fillId="6" borderId="14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0" fillId="6" borderId="19" xfId="0" applyFill="1" applyBorder="1"/>
    <xf numFmtId="0" fontId="2" fillId="6" borderId="32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0" fillId="6" borderId="3" xfId="0" applyFill="1" applyBorder="1"/>
    <xf numFmtId="0" fontId="2" fillId="6" borderId="2" xfId="0" applyFont="1" applyFill="1" applyBorder="1" applyAlignment="1">
      <alignment horizontal="center"/>
    </xf>
    <xf numFmtId="164" fontId="2" fillId="6" borderId="2" xfId="0" applyNumberFormat="1" applyFont="1" applyFill="1" applyBorder="1" applyAlignment="1">
      <alignment horizontal="center"/>
    </xf>
    <xf numFmtId="164" fontId="1" fillId="6" borderId="2" xfId="0" applyNumberFormat="1" applyFont="1" applyFill="1" applyBorder="1" applyAlignment="1">
      <alignment horizontal="center"/>
    </xf>
    <xf numFmtId="0" fontId="0" fillId="6" borderId="16" xfId="0" applyFill="1" applyBorder="1"/>
    <xf numFmtId="0" fontId="0" fillId="6" borderId="31" xfId="0" applyFill="1" applyBorder="1"/>
    <xf numFmtId="0" fontId="0" fillId="6" borderId="17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15" xfId="0" applyFill="1" applyBorder="1"/>
    <xf numFmtId="0" fontId="0" fillId="6" borderId="21" xfId="0" applyFill="1" applyBorder="1"/>
    <xf numFmtId="0" fontId="0" fillId="6" borderId="28" xfId="0" applyFill="1" applyBorder="1"/>
    <xf numFmtId="0" fontId="0" fillId="6" borderId="9" xfId="0" applyFill="1" applyBorder="1"/>
    <xf numFmtId="0" fontId="0" fillId="6" borderId="4" xfId="0" applyFill="1" applyBorder="1"/>
    <xf numFmtId="0" fontId="0" fillId="6" borderId="0" xfId="0" applyFill="1" applyBorder="1"/>
    <xf numFmtId="164" fontId="0" fillId="6" borderId="11" xfId="0" applyNumberFormat="1" applyFill="1" applyBorder="1"/>
    <xf numFmtId="164" fontId="0" fillId="6" borderId="27" xfId="0" applyNumberFormat="1" applyFill="1" applyBorder="1"/>
    <xf numFmtId="164" fontId="0" fillId="6" borderId="30" xfId="0" applyNumberFormat="1" applyFill="1" applyBorder="1"/>
    <xf numFmtId="164" fontId="1" fillId="6" borderId="34" xfId="0" applyNumberFormat="1" applyFont="1" applyFill="1" applyBorder="1"/>
    <xf numFmtId="164" fontId="1" fillId="6" borderId="1" xfId="0" applyNumberFormat="1" applyFont="1" applyFill="1" applyBorder="1"/>
    <xf numFmtId="164" fontId="0" fillId="6" borderId="15" xfId="0" applyNumberFormat="1" applyFill="1" applyBorder="1"/>
    <xf numFmtId="0" fontId="0" fillId="6" borderId="32" xfId="0" applyFill="1" applyBorder="1" applyAlignment="1">
      <alignment horizontal="center"/>
    </xf>
    <xf numFmtId="0" fontId="0" fillId="6" borderId="33" xfId="0" applyFill="1" applyBorder="1" applyAlignment="1">
      <alignment horizontal="center"/>
    </xf>
    <xf numFmtId="0" fontId="0" fillId="6" borderId="13" xfId="0" applyFill="1" applyBorder="1"/>
    <xf numFmtId="0" fontId="0" fillId="6" borderId="11" xfId="0" applyFill="1" applyBorder="1" applyAlignment="1">
      <alignment horizontal="center"/>
    </xf>
    <xf numFmtId="0" fontId="0" fillId="6" borderId="7" xfId="0" applyFill="1" applyBorder="1"/>
    <xf numFmtId="0" fontId="0" fillId="8" borderId="0" xfId="0" applyFill="1"/>
    <xf numFmtId="0" fontId="1" fillId="8" borderId="3" xfId="0" applyFont="1" applyFill="1" applyBorder="1"/>
    <xf numFmtId="0" fontId="0" fillId="8" borderId="5" xfId="0" applyFill="1" applyBorder="1"/>
    <xf numFmtId="0" fontId="1" fillId="8" borderId="3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16" xfId="0" applyFont="1" applyFill="1" applyBorder="1"/>
    <xf numFmtId="0" fontId="1" fillId="8" borderId="31" xfId="0" applyFont="1" applyFill="1" applyBorder="1" applyAlignment="1">
      <alignment horizontal="center"/>
    </xf>
    <xf numFmtId="0" fontId="1" fillId="8" borderId="17" xfId="0" applyFont="1" applyFill="1" applyBorder="1" applyAlignment="1">
      <alignment horizontal="center"/>
    </xf>
    <xf numFmtId="0" fontId="0" fillId="8" borderId="6" xfId="0" applyFill="1" applyBorder="1"/>
    <xf numFmtId="0" fontId="0" fillId="8" borderId="8" xfId="0" applyFill="1" applyBorder="1"/>
    <xf numFmtId="0" fontId="2" fillId="8" borderId="14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0" fillId="8" borderId="19" xfId="0" applyFill="1" applyBorder="1"/>
    <xf numFmtId="0" fontId="2" fillId="8" borderId="32" xfId="0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0" fontId="0" fillId="8" borderId="3" xfId="0" applyFill="1" applyBorder="1"/>
    <xf numFmtId="0" fontId="2" fillId="8" borderId="2" xfId="0" applyFont="1" applyFill="1" applyBorder="1" applyAlignment="1">
      <alignment horizontal="center"/>
    </xf>
    <xf numFmtId="164" fontId="2" fillId="8" borderId="2" xfId="0" applyNumberFormat="1" applyFont="1" applyFill="1" applyBorder="1" applyAlignment="1">
      <alignment horizontal="center"/>
    </xf>
    <xf numFmtId="164" fontId="1" fillId="8" borderId="2" xfId="0" applyNumberFormat="1" applyFont="1" applyFill="1" applyBorder="1" applyAlignment="1">
      <alignment horizontal="center"/>
    </xf>
    <xf numFmtId="0" fontId="0" fillId="8" borderId="16" xfId="0" applyFill="1" applyBorder="1"/>
    <xf numFmtId="0" fontId="0" fillId="8" borderId="31" xfId="0" applyFill="1" applyBorder="1"/>
    <xf numFmtId="0" fontId="0" fillId="8" borderId="17" xfId="0" applyFill="1" applyBorder="1" applyAlignment="1">
      <alignment horizontal="center"/>
    </xf>
    <xf numFmtId="0" fontId="0" fillId="8" borderId="31" xfId="0" applyFill="1" applyBorder="1" applyAlignment="1">
      <alignment horizontal="center"/>
    </xf>
    <xf numFmtId="0" fontId="0" fillId="8" borderId="15" xfId="0" applyFill="1" applyBorder="1"/>
    <xf numFmtId="0" fontId="0" fillId="8" borderId="21" xfId="0" applyFill="1" applyBorder="1"/>
    <xf numFmtId="0" fontId="0" fillId="8" borderId="28" xfId="0" applyFill="1" applyBorder="1"/>
    <xf numFmtId="0" fontId="0" fillId="8" borderId="4" xfId="0" applyFill="1" applyBorder="1"/>
    <xf numFmtId="0" fontId="0" fillId="8" borderId="0" xfId="0" applyFill="1" applyBorder="1"/>
    <xf numFmtId="164" fontId="0" fillId="8" borderId="11" xfId="0" applyNumberFormat="1" applyFill="1" applyBorder="1"/>
    <xf numFmtId="164" fontId="0" fillId="8" borderId="27" xfId="0" applyNumberFormat="1" applyFill="1" applyBorder="1"/>
    <xf numFmtId="164" fontId="0" fillId="8" borderId="29" xfId="0" applyNumberFormat="1" applyFill="1" applyBorder="1"/>
    <xf numFmtId="0" fontId="0" fillId="8" borderId="11" xfId="0" applyFill="1" applyBorder="1" applyAlignment="1">
      <alignment horizontal="center"/>
    </xf>
    <xf numFmtId="0" fontId="0" fillId="8" borderId="32" xfId="0" applyFill="1" applyBorder="1" applyAlignment="1">
      <alignment horizontal="center"/>
    </xf>
    <xf numFmtId="0" fontId="0" fillId="8" borderId="33" xfId="0" applyFill="1" applyBorder="1" applyAlignment="1">
      <alignment horizontal="center"/>
    </xf>
    <xf numFmtId="164" fontId="0" fillId="8" borderId="15" xfId="0" applyNumberFormat="1" applyFill="1" applyBorder="1"/>
    <xf numFmtId="164" fontId="1" fillId="8" borderId="1" xfId="0" applyNumberFormat="1" applyFont="1" applyFill="1" applyBorder="1"/>
    <xf numFmtId="164" fontId="1" fillId="8" borderId="0" xfId="0" applyNumberFormat="1" applyFont="1" applyFill="1" applyBorder="1"/>
    <xf numFmtId="0" fontId="0" fillId="8" borderId="9" xfId="0" applyFill="1" applyBorder="1"/>
    <xf numFmtId="0" fontId="0" fillId="8" borderId="13" xfId="0" applyFill="1" applyBorder="1"/>
    <xf numFmtId="164" fontId="0" fillId="3" borderId="1" xfId="0" applyNumberFormat="1" applyFill="1" applyBorder="1"/>
    <xf numFmtId="0" fontId="1" fillId="8" borderId="7" xfId="0" applyFont="1" applyFill="1" applyBorder="1"/>
    <xf numFmtId="0" fontId="0" fillId="8" borderId="7" xfId="0" applyFill="1" applyBorder="1"/>
    <xf numFmtId="0" fontId="0" fillId="10" borderId="0" xfId="0" applyFill="1"/>
    <xf numFmtId="0" fontId="3" fillId="10" borderId="0" xfId="0" applyFont="1" applyFill="1" applyAlignment="1"/>
    <xf numFmtId="0" fontId="4" fillId="10" borderId="0" xfId="0" applyFont="1" applyFill="1"/>
    <xf numFmtId="0" fontId="2" fillId="10" borderId="0" xfId="0" applyFont="1" applyFill="1"/>
    <xf numFmtId="0" fontId="6" fillId="10" borderId="0" xfId="0" applyFont="1" applyFill="1"/>
    <xf numFmtId="0" fontId="0" fillId="8" borderId="14" xfId="0" applyFill="1" applyBorder="1"/>
    <xf numFmtId="0" fontId="0" fillId="6" borderId="14" xfId="0" applyFill="1" applyBorder="1"/>
    <xf numFmtId="0" fontId="0" fillId="11" borderId="0" xfId="0" applyFill="1"/>
    <xf numFmtId="0" fontId="1" fillId="11" borderId="3" xfId="0" applyFont="1" applyFill="1" applyBorder="1"/>
    <xf numFmtId="0" fontId="1" fillId="11" borderId="4" xfId="0" applyFont="1" applyFill="1" applyBorder="1"/>
    <xf numFmtId="0" fontId="0" fillId="11" borderId="5" xfId="0" applyFill="1" applyBorder="1"/>
    <xf numFmtId="0" fontId="0" fillId="11" borderId="16" xfId="0" applyFill="1" applyBorder="1"/>
    <xf numFmtId="0" fontId="0" fillId="11" borderId="17" xfId="0" applyFill="1" applyBorder="1"/>
    <xf numFmtId="0" fontId="0" fillId="11" borderId="18" xfId="0" applyFill="1" applyBorder="1"/>
    <xf numFmtId="0" fontId="2" fillId="11" borderId="6" xfId="0" applyFont="1" applyFill="1" applyBorder="1" applyAlignment="1">
      <alignment horizontal="left"/>
    </xf>
    <xf numFmtId="0" fontId="1" fillId="11" borderId="7" xfId="0" applyFont="1" applyFill="1" applyBorder="1" applyAlignment="1">
      <alignment horizontal="left"/>
    </xf>
    <xf numFmtId="0" fontId="0" fillId="11" borderId="8" xfId="0" applyFill="1" applyBorder="1"/>
    <xf numFmtId="0" fontId="1" fillId="11" borderId="19" xfId="0" applyFont="1" applyFill="1" applyBorder="1"/>
    <xf numFmtId="0" fontId="0" fillId="11" borderId="0" xfId="0" applyFill="1" applyBorder="1"/>
    <xf numFmtId="0" fontId="0" fillId="11" borderId="20" xfId="0" applyFill="1" applyBorder="1"/>
    <xf numFmtId="0" fontId="0" fillId="11" borderId="14" xfId="0" applyFill="1" applyBorder="1"/>
    <xf numFmtId="0" fontId="0" fillId="11" borderId="17" xfId="0" quotePrefix="1" applyFill="1" applyBorder="1" applyAlignment="1">
      <alignment horizontal="right"/>
    </xf>
    <xf numFmtId="0" fontId="0" fillId="11" borderId="19" xfId="0" applyFill="1" applyBorder="1"/>
    <xf numFmtId="0" fontId="0" fillId="11" borderId="0" xfId="0" quotePrefix="1" applyFill="1" applyBorder="1" applyAlignment="1">
      <alignment horizontal="right"/>
    </xf>
    <xf numFmtId="0" fontId="0" fillId="11" borderId="21" xfId="0" applyFill="1" applyBorder="1"/>
    <xf numFmtId="0" fontId="0" fillId="11" borderId="22" xfId="0" quotePrefix="1" applyFill="1" applyBorder="1" applyAlignment="1">
      <alignment horizontal="right"/>
    </xf>
    <xf numFmtId="0" fontId="0" fillId="11" borderId="23" xfId="0" applyFill="1" applyBorder="1"/>
    <xf numFmtId="0" fontId="0" fillId="11" borderId="6" xfId="0" applyFill="1" applyBorder="1"/>
    <xf numFmtId="0" fontId="0" fillId="11" borderId="7" xfId="0" applyFill="1" applyBorder="1"/>
    <xf numFmtId="0" fontId="9" fillId="11" borderId="0" xfId="0" applyFont="1" applyFill="1" applyBorder="1"/>
    <xf numFmtId="164" fontId="0" fillId="3" borderId="15" xfId="1" applyFont="1" applyFill="1" applyBorder="1"/>
    <xf numFmtId="164" fontId="0" fillId="3" borderId="8" xfId="1" applyFont="1" applyFill="1" applyBorder="1"/>
    <xf numFmtId="9" fontId="0" fillId="3" borderId="18" xfId="0" applyNumberFormat="1" applyFill="1" applyBorder="1" applyAlignment="1">
      <alignment horizontal="right"/>
    </xf>
    <xf numFmtId="9" fontId="0" fillId="3" borderId="20" xfId="0" applyNumberFormat="1" applyFill="1" applyBorder="1"/>
    <xf numFmtId="9" fontId="0" fillId="3" borderId="23" xfId="0" applyNumberFormat="1" applyFill="1" applyBorder="1"/>
    <xf numFmtId="0" fontId="0" fillId="12" borderId="9" xfId="0" applyFill="1" applyBorder="1" applyAlignment="1" applyProtection="1">
      <alignment horizontal="center"/>
      <protection locked="0"/>
    </xf>
    <xf numFmtId="0" fontId="0" fillId="12" borderId="13" xfId="0" applyFill="1" applyBorder="1" applyAlignment="1" applyProtection="1">
      <alignment horizontal="center"/>
      <protection locked="0"/>
    </xf>
    <xf numFmtId="0" fontId="0" fillId="12" borderId="10" xfId="0" applyFill="1" applyBorder="1" applyAlignment="1" applyProtection="1">
      <alignment horizontal="center"/>
      <protection locked="0"/>
    </xf>
    <xf numFmtId="0" fontId="8" fillId="9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7" fillId="7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2" borderId="9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8" borderId="9" xfId="0" applyFill="1" applyBorder="1" applyAlignment="1">
      <alignment horizontal="left"/>
    </xf>
    <xf numFmtId="0" fontId="0" fillId="8" borderId="10" xfId="0" applyFill="1" applyBorder="1" applyAlignment="1">
      <alignment horizontal="left"/>
    </xf>
    <xf numFmtId="0" fontId="0" fillId="6" borderId="1" xfId="0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2"/>
  <sheetViews>
    <sheetView showGridLines="0" tabSelected="1" topLeftCell="A7" workbookViewId="0">
      <selection activeCell="D25" sqref="D25"/>
    </sheetView>
  </sheetViews>
  <sheetFormatPr defaultColWidth="0" defaultRowHeight="12.75" zeroHeight="1"/>
  <cols>
    <col min="1" max="1" width="2.85546875" customWidth="1"/>
    <col min="2" max="2" width="18.28515625" customWidth="1"/>
    <col min="3" max="3" width="12.140625" customWidth="1"/>
    <col min="4" max="4" width="11.85546875" bestFit="1" customWidth="1"/>
    <col min="5" max="5" width="7.28515625" bestFit="1" customWidth="1"/>
    <col min="6" max="6" width="8.28515625" bestFit="1" customWidth="1"/>
    <col min="7" max="7" width="5.7109375" customWidth="1"/>
    <col min="8" max="8" width="22.42578125" customWidth="1"/>
    <col min="9" max="9" width="5.5703125" bestFit="1" customWidth="1"/>
    <col min="10" max="10" width="7.28515625" bestFit="1" customWidth="1"/>
    <col min="11" max="11" width="9.140625" bestFit="1" customWidth="1"/>
    <col min="12" max="12" width="9.28515625" customWidth="1"/>
    <col min="13" max="13" width="0" hidden="1" customWidth="1"/>
    <col min="14" max="16384" width="9.140625" hidden="1"/>
  </cols>
  <sheetData>
    <row r="1" spans="1:12" ht="15.75">
      <c r="A1" s="146"/>
      <c r="B1" s="147" t="s">
        <v>0</v>
      </c>
      <c r="C1" s="147"/>
      <c r="D1" s="147"/>
      <c r="E1" s="146"/>
      <c r="F1" s="146"/>
      <c r="G1" s="146"/>
      <c r="H1" s="146"/>
      <c r="I1" s="146"/>
      <c r="J1" s="146"/>
      <c r="K1" s="146"/>
      <c r="L1" s="146"/>
    </row>
    <row r="2" spans="1:12" ht="12.75" customHeight="1">
      <c r="A2" s="146"/>
      <c r="B2" s="147"/>
      <c r="C2" s="147"/>
      <c r="D2" s="147"/>
      <c r="E2" s="146"/>
      <c r="F2" s="146"/>
      <c r="G2" s="146"/>
      <c r="H2" s="146"/>
      <c r="I2" s="146"/>
      <c r="J2" s="146"/>
      <c r="K2" s="146"/>
      <c r="L2" s="146"/>
    </row>
    <row r="3" spans="1:12">
      <c r="A3" s="146"/>
      <c r="B3" s="148" t="s">
        <v>1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>
      <c r="A4" s="146"/>
      <c r="B4" s="149" t="s">
        <v>2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2">
      <c r="A5" s="146"/>
      <c r="B5" s="149"/>
      <c r="C5" s="146"/>
      <c r="D5" s="146"/>
      <c r="E5" s="146"/>
      <c r="F5" s="146"/>
      <c r="G5" s="146"/>
      <c r="H5" s="146"/>
      <c r="I5" s="149"/>
      <c r="J5" s="149"/>
      <c r="K5" s="149"/>
      <c r="L5" s="149"/>
    </row>
    <row r="6" spans="1:12">
      <c r="A6" s="146"/>
      <c r="B6" s="149"/>
      <c r="C6" s="150" t="s">
        <v>3</v>
      </c>
      <c r="D6" s="149"/>
      <c r="E6" s="149"/>
      <c r="F6" s="149"/>
      <c r="G6" s="149"/>
      <c r="H6" s="149"/>
      <c r="I6" s="149"/>
      <c r="J6" s="149"/>
      <c r="K6" s="149"/>
      <c r="L6" s="149"/>
    </row>
    <row r="7" spans="1:12" ht="25.5" customHeight="1">
      <c r="A7" s="146"/>
      <c r="B7" s="149"/>
      <c r="C7" s="181"/>
      <c r="D7" s="182"/>
      <c r="E7" s="182"/>
      <c r="F7" s="182"/>
      <c r="G7" s="182"/>
      <c r="H7" s="183"/>
      <c r="I7" s="149"/>
      <c r="J7" s="149"/>
      <c r="K7" s="149"/>
      <c r="L7" s="149"/>
    </row>
    <row r="8" spans="1:12">
      <c r="A8" s="146"/>
      <c r="B8" s="149"/>
      <c r="C8" s="146"/>
      <c r="D8" s="149"/>
      <c r="E8" s="149"/>
      <c r="F8" s="149"/>
      <c r="G8" s="149"/>
      <c r="H8" s="149"/>
      <c r="I8" s="149"/>
      <c r="J8" s="149"/>
      <c r="K8" s="149"/>
      <c r="L8" s="149"/>
    </row>
    <row r="9" spans="1:12">
      <c r="A9" s="146"/>
      <c r="B9" s="149"/>
      <c r="C9" s="150" t="s">
        <v>4</v>
      </c>
      <c r="D9" s="149"/>
      <c r="E9" s="149"/>
      <c r="F9" s="149"/>
      <c r="G9" s="149"/>
      <c r="H9" s="149"/>
      <c r="I9" s="149"/>
      <c r="J9" s="149"/>
      <c r="K9" s="149"/>
      <c r="L9" s="149"/>
    </row>
    <row r="10" spans="1:12" ht="30.75" customHeight="1">
      <c r="A10" s="146"/>
      <c r="B10" s="149"/>
      <c r="C10" s="181"/>
      <c r="D10" s="182"/>
      <c r="E10" s="182"/>
      <c r="F10" s="182"/>
      <c r="G10" s="182"/>
      <c r="H10" s="183"/>
      <c r="I10" s="149"/>
      <c r="J10" s="149"/>
      <c r="K10" s="149"/>
      <c r="L10" s="149"/>
    </row>
    <row r="11" spans="1:12">
      <c r="A11" s="146"/>
      <c r="B11" s="149"/>
      <c r="C11" s="146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12">
      <c r="A12" s="146"/>
      <c r="B12" s="149"/>
      <c r="C12" s="150" t="s">
        <v>5</v>
      </c>
      <c r="D12" s="149"/>
      <c r="E12" s="149"/>
      <c r="F12" s="149"/>
      <c r="G12" s="149"/>
      <c r="H12" s="149"/>
      <c r="I12" s="149"/>
      <c r="J12" s="149"/>
      <c r="K12" s="149"/>
      <c r="L12" s="149"/>
    </row>
    <row r="13" spans="1:12" ht="30" customHeight="1">
      <c r="A13" s="146"/>
      <c r="B13" s="149"/>
      <c r="C13" s="181"/>
      <c r="D13" s="182"/>
      <c r="E13" s="182"/>
      <c r="F13" s="182"/>
      <c r="G13" s="182"/>
      <c r="H13" s="183"/>
      <c r="I13" s="149"/>
      <c r="J13" s="149"/>
      <c r="K13" s="149"/>
      <c r="L13" s="149"/>
    </row>
    <row r="14" spans="1:12">
      <c r="A14" s="146"/>
      <c r="B14" s="149"/>
      <c r="C14" s="146"/>
      <c r="D14" s="149"/>
      <c r="E14" s="149"/>
      <c r="F14" s="149"/>
      <c r="G14" s="149"/>
      <c r="H14" s="149"/>
      <c r="I14" s="149"/>
      <c r="J14" s="149"/>
      <c r="K14" s="149"/>
      <c r="L14" s="149"/>
    </row>
    <row r="15" spans="1:12">
      <c r="A15" s="146"/>
      <c r="B15" s="149"/>
      <c r="C15" s="150" t="s">
        <v>6</v>
      </c>
      <c r="D15" s="149"/>
      <c r="E15" s="149"/>
      <c r="F15" s="149"/>
      <c r="G15" s="149"/>
      <c r="H15" s="149"/>
      <c r="I15" s="149"/>
      <c r="J15" s="149"/>
      <c r="K15" s="149"/>
      <c r="L15" s="149"/>
    </row>
    <row r="16" spans="1:12" ht="30" customHeight="1">
      <c r="A16" s="146"/>
      <c r="B16" s="149"/>
      <c r="C16" s="181"/>
      <c r="D16" s="182"/>
      <c r="E16" s="182"/>
      <c r="F16" s="182"/>
      <c r="G16" s="182"/>
      <c r="H16" s="183"/>
      <c r="I16" s="149"/>
      <c r="J16" s="149"/>
      <c r="K16" s="149"/>
      <c r="L16" s="149"/>
    </row>
    <row r="17" spans="1:12">
      <c r="A17" s="146"/>
      <c r="B17" s="149"/>
      <c r="C17" s="146"/>
      <c r="D17" s="149"/>
      <c r="E17" s="149"/>
      <c r="F17" s="149"/>
      <c r="G17" s="149"/>
      <c r="H17" s="149"/>
      <c r="I17" s="149"/>
      <c r="J17" s="149"/>
      <c r="K17" s="149"/>
      <c r="L17" s="149"/>
    </row>
    <row r="18" spans="1:12">
      <c r="A18" s="146"/>
      <c r="B18" s="149"/>
      <c r="C18" s="146"/>
      <c r="D18" s="146"/>
      <c r="E18" s="146"/>
      <c r="F18" s="146"/>
      <c r="G18" s="146"/>
      <c r="H18" s="146"/>
      <c r="I18" s="146"/>
      <c r="J18" s="146"/>
      <c r="K18" s="146"/>
      <c r="L18" s="146"/>
    </row>
    <row r="19" spans="1:12">
      <c r="A19" s="187" t="s">
        <v>7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>
      <c r="A20" s="2"/>
      <c r="B20" s="2"/>
      <c r="C20" s="2"/>
      <c r="D20" s="2"/>
      <c r="E20" s="2"/>
      <c r="F20" s="2"/>
      <c r="G20" s="2"/>
      <c r="H20" s="3"/>
      <c r="I20" s="2"/>
      <c r="J20" s="2"/>
      <c r="K20" s="2"/>
      <c r="L20" s="2"/>
    </row>
    <row r="21" spans="1:12">
      <c r="A21" s="2"/>
      <c r="B21" s="4" t="s">
        <v>8</v>
      </c>
      <c r="C21" s="5"/>
      <c r="D21" s="6" t="s">
        <v>9</v>
      </c>
      <c r="E21" s="7" t="s">
        <v>10</v>
      </c>
      <c r="F21" s="7" t="s">
        <v>10</v>
      </c>
      <c r="G21" s="2"/>
      <c r="H21" s="8" t="s">
        <v>11</v>
      </c>
      <c r="I21" s="9" t="s">
        <v>9</v>
      </c>
      <c r="J21" s="44" t="s">
        <v>12</v>
      </c>
      <c r="K21" s="9" t="s">
        <v>13</v>
      </c>
      <c r="L21" s="2"/>
    </row>
    <row r="22" spans="1:12">
      <c r="A22" s="2"/>
      <c r="B22" s="10"/>
      <c r="C22" s="11"/>
      <c r="D22" s="12" t="s">
        <v>14</v>
      </c>
      <c r="E22" s="13" t="s">
        <v>15</v>
      </c>
      <c r="F22" s="14" t="s">
        <v>16</v>
      </c>
      <c r="G22" s="2"/>
      <c r="H22" s="15"/>
      <c r="I22" s="16" t="s">
        <v>17</v>
      </c>
      <c r="J22" s="43" t="s">
        <v>15</v>
      </c>
      <c r="K22" s="16" t="s">
        <v>18</v>
      </c>
      <c r="L22" s="2"/>
    </row>
    <row r="23" spans="1:12">
      <c r="A23" s="2"/>
      <c r="B23" s="17"/>
      <c r="C23" s="18"/>
      <c r="D23" s="19"/>
      <c r="E23" s="20"/>
      <c r="F23" s="21"/>
      <c r="G23" s="2"/>
      <c r="H23" s="17"/>
      <c r="I23" s="22"/>
      <c r="J23" s="55"/>
      <c r="K23" s="56"/>
      <c r="L23" s="2"/>
    </row>
    <row r="24" spans="1:12">
      <c r="A24" s="2"/>
      <c r="B24" s="15" t="s">
        <v>19</v>
      </c>
      <c r="C24" s="11"/>
      <c r="D24" s="36">
        <v>30</v>
      </c>
      <c r="E24" s="37">
        <v>0</v>
      </c>
      <c r="F24" s="25">
        <f>D24*E24</f>
        <v>0</v>
      </c>
      <c r="G24" s="2"/>
      <c r="H24" s="15" t="s">
        <v>20</v>
      </c>
      <c r="I24" s="26">
        <v>1</v>
      </c>
      <c r="J24" s="57">
        <v>0</v>
      </c>
      <c r="K24" s="59"/>
      <c r="L24" s="2"/>
    </row>
    <row r="25" spans="1:12">
      <c r="A25" s="2"/>
      <c r="B25" s="15" t="s">
        <v>21</v>
      </c>
      <c r="C25" s="11"/>
      <c r="D25" s="36">
        <v>40</v>
      </c>
      <c r="E25" s="37">
        <v>0</v>
      </c>
      <c r="F25" s="25">
        <f>D25*E25</f>
        <v>0</v>
      </c>
      <c r="G25" s="2"/>
      <c r="H25" s="15" t="s">
        <v>22</v>
      </c>
      <c r="I25" s="26">
        <v>1</v>
      </c>
      <c r="J25" s="57">
        <v>0</v>
      </c>
      <c r="K25" s="59"/>
      <c r="L25" s="2"/>
    </row>
    <row r="26" spans="1:12">
      <c r="A26" s="2"/>
      <c r="B26" s="15" t="s">
        <v>23</v>
      </c>
      <c r="C26" s="11"/>
      <c r="D26" s="36">
        <v>1</v>
      </c>
      <c r="E26" s="37">
        <v>0</v>
      </c>
      <c r="F26" s="25">
        <f>D26*E26</f>
        <v>0</v>
      </c>
      <c r="G26" s="2"/>
      <c r="H26" s="15" t="s">
        <v>24</v>
      </c>
      <c r="I26" s="26">
        <v>1</v>
      </c>
      <c r="J26" s="57">
        <v>0</v>
      </c>
      <c r="K26" s="59"/>
      <c r="L26" s="2"/>
    </row>
    <row r="27" spans="1:12">
      <c r="A27" s="2"/>
      <c r="B27" s="15"/>
      <c r="C27" s="11"/>
      <c r="D27" s="23"/>
      <c r="E27" s="24"/>
      <c r="F27" s="25"/>
      <c r="G27" s="2"/>
      <c r="H27" s="15" t="s">
        <v>25</v>
      </c>
      <c r="I27" s="26">
        <v>1</v>
      </c>
      <c r="J27" s="57">
        <v>0</v>
      </c>
      <c r="K27" s="59"/>
      <c r="L27" s="2"/>
    </row>
    <row r="28" spans="1:12">
      <c r="A28" s="2"/>
      <c r="B28" s="15" t="s">
        <v>26</v>
      </c>
      <c r="C28" s="11"/>
      <c r="D28" s="36">
        <v>1</v>
      </c>
      <c r="E28" s="37">
        <v>0</v>
      </c>
      <c r="F28" s="25">
        <f>D28*E28</f>
        <v>0</v>
      </c>
      <c r="G28" s="2"/>
      <c r="H28" s="15" t="s">
        <v>27</v>
      </c>
      <c r="I28" s="26">
        <v>1</v>
      </c>
      <c r="J28" s="57">
        <v>0</v>
      </c>
      <c r="K28" s="59"/>
      <c r="L28" s="2"/>
    </row>
    <row r="29" spans="1:12">
      <c r="A29" s="2"/>
      <c r="B29" s="15" t="s">
        <v>28</v>
      </c>
      <c r="C29" s="11"/>
      <c r="D29" s="36">
        <v>1</v>
      </c>
      <c r="E29" s="37">
        <v>0</v>
      </c>
      <c r="F29" s="25">
        <f t="shared" ref="F29" si="0">D29*E29</f>
        <v>0</v>
      </c>
      <c r="G29" s="2"/>
      <c r="H29" s="15" t="s">
        <v>29</v>
      </c>
      <c r="I29" s="26">
        <v>1</v>
      </c>
      <c r="J29" s="57">
        <v>0</v>
      </c>
      <c r="K29" s="59"/>
      <c r="L29" s="2"/>
    </row>
    <row r="30" spans="1:12">
      <c r="A30" s="2"/>
      <c r="B30" s="15"/>
      <c r="C30" s="11"/>
      <c r="D30" s="23"/>
      <c r="E30" s="24"/>
      <c r="F30" s="25"/>
      <c r="G30" s="2"/>
      <c r="H30" s="15" t="s">
        <v>30</v>
      </c>
      <c r="I30" s="26">
        <v>1</v>
      </c>
      <c r="J30" s="57">
        <v>0</v>
      </c>
      <c r="K30" s="59"/>
      <c r="L30" s="2"/>
    </row>
    <row r="31" spans="1:12">
      <c r="A31" s="2"/>
      <c r="B31" s="15" t="s">
        <v>31</v>
      </c>
      <c r="C31" s="11"/>
      <c r="D31" s="36">
        <v>1</v>
      </c>
      <c r="E31" s="37">
        <v>0</v>
      </c>
      <c r="F31" s="25">
        <f t="shared" ref="F31:F34" si="1">D31*E31</f>
        <v>0</v>
      </c>
      <c r="G31" s="2"/>
      <c r="H31" s="15" t="s">
        <v>32</v>
      </c>
      <c r="I31" s="26">
        <v>1</v>
      </c>
      <c r="J31" s="57">
        <v>0</v>
      </c>
      <c r="K31" s="59"/>
      <c r="L31" s="2"/>
    </row>
    <row r="32" spans="1:12">
      <c r="A32" s="2"/>
      <c r="B32" s="15" t="s">
        <v>33</v>
      </c>
      <c r="C32" s="11"/>
      <c r="D32" s="36">
        <v>1</v>
      </c>
      <c r="E32" s="37">
        <v>0</v>
      </c>
      <c r="F32" s="25">
        <f t="shared" si="1"/>
        <v>0</v>
      </c>
      <c r="G32" s="2"/>
      <c r="H32" s="15" t="s">
        <v>34</v>
      </c>
      <c r="I32" s="26">
        <v>1</v>
      </c>
      <c r="J32" s="57">
        <v>0</v>
      </c>
      <c r="K32" s="59"/>
      <c r="L32" s="2"/>
    </row>
    <row r="33" spans="1:13">
      <c r="A33" s="2"/>
      <c r="B33" s="15" t="s">
        <v>35</v>
      </c>
      <c r="C33" s="11"/>
      <c r="D33" s="36">
        <v>1</v>
      </c>
      <c r="E33" s="37">
        <v>0</v>
      </c>
      <c r="F33" s="25">
        <f t="shared" si="1"/>
        <v>0</v>
      </c>
      <c r="G33" s="2"/>
      <c r="H33" s="15" t="s">
        <v>36</v>
      </c>
      <c r="I33" s="26">
        <v>1</v>
      </c>
      <c r="J33" s="57">
        <v>0</v>
      </c>
      <c r="K33" s="59"/>
      <c r="L33" s="28"/>
      <c r="M33" s="1"/>
    </row>
    <row r="34" spans="1:13">
      <c r="A34" s="2"/>
      <c r="B34" s="27" t="s">
        <v>37</v>
      </c>
      <c r="C34" s="29"/>
      <c r="D34" s="38">
        <v>1</v>
      </c>
      <c r="E34" s="39">
        <v>0</v>
      </c>
      <c r="F34" s="30">
        <f t="shared" si="1"/>
        <v>0</v>
      </c>
      <c r="G34" s="2"/>
      <c r="H34" s="49" t="s">
        <v>38</v>
      </c>
      <c r="I34" s="26">
        <v>1</v>
      </c>
      <c r="J34" s="57">
        <v>0</v>
      </c>
      <c r="K34" s="59"/>
      <c r="L34" s="2"/>
    </row>
    <row r="35" spans="1:13">
      <c r="A35" s="2"/>
      <c r="B35" s="2"/>
      <c r="C35" s="2"/>
      <c r="D35" s="2"/>
      <c r="E35" s="2"/>
      <c r="F35" s="51">
        <f>SUM(F23:F34)</f>
        <v>0</v>
      </c>
      <c r="G35" s="2"/>
      <c r="H35" s="49" t="s">
        <v>38</v>
      </c>
      <c r="I35" s="26">
        <v>1</v>
      </c>
      <c r="J35" s="57">
        <v>0</v>
      </c>
      <c r="K35" s="59"/>
      <c r="L35" s="47"/>
      <c r="M35" s="1"/>
    </row>
    <row r="36" spans="1:13">
      <c r="A36" s="2"/>
      <c r="B36" s="2"/>
      <c r="C36" s="2"/>
      <c r="D36" s="2"/>
      <c r="E36" s="2"/>
      <c r="F36" s="2"/>
      <c r="G36" s="2"/>
      <c r="H36" s="49" t="s">
        <v>38</v>
      </c>
      <c r="I36" s="26">
        <v>1</v>
      </c>
      <c r="J36" s="57">
        <v>0</v>
      </c>
      <c r="K36" s="59"/>
      <c r="L36" s="2"/>
    </row>
    <row r="37" spans="1:13">
      <c r="A37" s="2"/>
      <c r="B37" s="3" t="s">
        <v>39</v>
      </c>
      <c r="C37" s="2"/>
      <c r="D37" s="2"/>
      <c r="E37" s="2"/>
      <c r="F37" s="2"/>
      <c r="G37" s="2"/>
      <c r="H37" s="50" t="s">
        <v>38</v>
      </c>
      <c r="I37" s="48">
        <v>1</v>
      </c>
      <c r="J37" s="58">
        <v>0</v>
      </c>
      <c r="K37" s="60"/>
      <c r="L37" s="2"/>
    </row>
    <row r="38" spans="1:13">
      <c r="A38" s="2"/>
      <c r="B38" s="188" t="s">
        <v>40</v>
      </c>
      <c r="C38" s="189"/>
      <c r="D38" s="31" t="s">
        <v>41</v>
      </c>
      <c r="E38" s="31"/>
      <c r="F38" s="40">
        <v>0</v>
      </c>
      <c r="G38" s="2"/>
      <c r="H38" s="2"/>
      <c r="I38" s="2"/>
      <c r="J38" s="2"/>
      <c r="K38" s="2"/>
      <c r="L38" s="2"/>
    </row>
    <row r="39" spans="1:13">
      <c r="A39" s="2"/>
      <c r="B39" s="188" t="s">
        <v>42</v>
      </c>
      <c r="C39" s="189"/>
      <c r="D39" s="31" t="s">
        <v>41</v>
      </c>
      <c r="E39" s="31"/>
      <c r="F39" s="40">
        <v>0</v>
      </c>
      <c r="G39" s="2"/>
      <c r="H39" s="2"/>
      <c r="I39" s="2"/>
      <c r="J39" s="2"/>
      <c r="K39" s="2"/>
      <c r="L39" s="2"/>
    </row>
    <row r="40" spans="1:13">
      <c r="A40" s="2"/>
      <c r="B40" s="2"/>
      <c r="C40" s="2"/>
      <c r="D40" s="54" t="s">
        <v>43</v>
      </c>
      <c r="E40" s="31"/>
      <c r="F40" s="32">
        <f>(F39+F38)*5</f>
        <v>0</v>
      </c>
      <c r="G40" s="2"/>
      <c r="H40" s="2"/>
      <c r="I40" s="2"/>
      <c r="J40" s="2"/>
      <c r="K40" s="2"/>
      <c r="L40" s="2"/>
    </row>
    <row r="41" spans="1:1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3">
      <c r="A43" s="2"/>
      <c r="B43" s="4" t="s">
        <v>44</v>
      </c>
      <c r="C43" s="33"/>
      <c r="D43" s="6" t="s">
        <v>9</v>
      </c>
      <c r="E43" s="7" t="s">
        <v>10</v>
      </c>
      <c r="F43" s="7" t="s">
        <v>10</v>
      </c>
      <c r="G43" s="2"/>
      <c r="H43" s="2"/>
      <c r="I43" s="2"/>
      <c r="J43" s="2"/>
      <c r="K43" s="2"/>
      <c r="L43" s="2"/>
    </row>
    <row r="44" spans="1:13">
      <c r="A44" s="2"/>
      <c r="B44" s="10"/>
      <c r="C44" s="28"/>
      <c r="D44" s="12" t="s">
        <v>14</v>
      </c>
      <c r="E44" s="13" t="s">
        <v>15</v>
      </c>
      <c r="F44" s="14" t="s">
        <v>16</v>
      </c>
      <c r="G44" s="2"/>
      <c r="H44" s="2"/>
      <c r="I44" s="2"/>
      <c r="J44" s="2"/>
      <c r="K44" s="2"/>
      <c r="L44" s="2"/>
    </row>
    <row r="45" spans="1:13">
      <c r="A45" s="2"/>
      <c r="B45" s="45" t="s">
        <v>45</v>
      </c>
      <c r="C45" s="52"/>
      <c r="D45" s="36">
        <v>1</v>
      </c>
      <c r="E45" s="37">
        <v>0</v>
      </c>
      <c r="F45" s="34">
        <f>D45*E45</f>
        <v>0</v>
      </c>
      <c r="G45" s="2"/>
      <c r="H45" s="2"/>
      <c r="I45" s="2"/>
      <c r="J45" s="2"/>
      <c r="K45" s="2"/>
      <c r="L45" s="2"/>
    </row>
    <row r="46" spans="1:13">
      <c r="A46" s="2"/>
      <c r="B46" s="45" t="s">
        <v>45</v>
      </c>
      <c r="C46" s="52"/>
      <c r="D46" s="36">
        <v>1</v>
      </c>
      <c r="E46" s="37">
        <v>0</v>
      </c>
      <c r="F46" s="34">
        <f t="shared" ref="F46:F52" si="2">D46*E46</f>
        <v>0</v>
      </c>
      <c r="G46" s="2"/>
      <c r="H46" s="2"/>
      <c r="I46" s="2"/>
      <c r="J46" s="2"/>
      <c r="K46" s="2"/>
      <c r="L46" s="2"/>
    </row>
    <row r="47" spans="1:13">
      <c r="A47" s="2"/>
      <c r="B47" s="45" t="s">
        <v>45</v>
      </c>
      <c r="C47" s="52"/>
      <c r="D47" s="36">
        <v>1</v>
      </c>
      <c r="E47" s="37">
        <v>0</v>
      </c>
      <c r="F47" s="34">
        <f t="shared" si="2"/>
        <v>0</v>
      </c>
      <c r="G47" s="2"/>
      <c r="H47" s="2"/>
      <c r="I47" s="2"/>
      <c r="J47" s="2"/>
      <c r="K47" s="2"/>
      <c r="L47" s="2"/>
    </row>
    <row r="48" spans="1:13">
      <c r="A48" s="2"/>
      <c r="B48" s="45" t="s">
        <v>45</v>
      </c>
      <c r="C48" s="52"/>
      <c r="D48" s="36">
        <v>1</v>
      </c>
      <c r="E48" s="37">
        <v>0</v>
      </c>
      <c r="F48" s="34">
        <f t="shared" si="2"/>
        <v>0</v>
      </c>
      <c r="G48" s="2"/>
      <c r="H48" s="2"/>
      <c r="I48" s="2"/>
      <c r="J48" s="2"/>
      <c r="K48" s="2"/>
      <c r="L48" s="2"/>
    </row>
    <row r="49" spans="1:12">
      <c r="A49" s="2"/>
      <c r="B49" s="45" t="s">
        <v>45</v>
      </c>
      <c r="C49" s="52"/>
      <c r="D49" s="36">
        <v>1</v>
      </c>
      <c r="E49" s="37">
        <v>0</v>
      </c>
      <c r="F49" s="34">
        <f t="shared" si="2"/>
        <v>0</v>
      </c>
      <c r="G49" s="2"/>
      <c r="H49" s="2"/>
      <c r="I49" s="2"/>
      <c r="J49" s="2"/>
      <c r="K49" s="2"/>
      <c r="L49" s="2"/>
    </row>
    <row r="50" spans="1:12">
      <c r="A50" s="2"/>
      <c r="B50" s="45" t="s">
        <v>45</v>
      </c>
      <c r="C50" s="52"/>
      <c r="D50" s="36">
        <v>1</v>
      </c>
      <c r="E50" s="37">
        <v>0</v>
      </c>
      <c r="F50" s="34">
        <f t="shared" si="2"/>
        <v>0</v>
      </c>
      <c r="G50" s="2"/>
      <c r="H50" s="2"/>
      <c r="I50" s="2"/>
      <c r="J50" s="2"/>
      <c r="K50" s="2"/>
      <c r="L50" s="2"/>
    </row>
    <row r="51" spans="1:12">
      <c r="A51" s="2"/>
      <c r="B51" s="45" t="s">
        <v>45</v>
      </c>
      <c r="C51" s="52"/>
      <c r="D51" s="36">
        <v>1</v>
      </c>
      <c r="E51" s="37">
        <v>0</v>
      </c>
      <c r="F51" s="34">
        <f t="shared" si="2"/>
        <v>0</v>
      </c>
      <c r="G51" s="2"/>
      <c r="H51" s="2"/>
      <c r="I51" s="2"/>
      <c r="J51" s="2"/>
      <c r="K51" s="2"/>
      <c r="L51" s="2"/>
    </row>
    <row r="52" spans="1:12">
      <c r="A52" s="2"/>
      <c r="B52" s="46" t="s">
        <v>45</v>
      </c>
      <c r="C52" s="53"/>
      <c r="D52" s="41">
        <v>1</v>
      </c>
      <c r="E52" s="42">
        <v>0</v>
      </c>
      <c r="F52" s="34">
        <f t="shared" si="2"/>
        <v>0</v>
      </c>
      <c r="G52" s="2"/>
      <c r="H52" s="2"/>
      <c r="I52" s="2"/>
      <c r="J52" s="2"/>
      <c r="K52" s="2"/>
      <c r="L52" s="2"/>
    </row>
    <row r="53" spans="1:12">
      <c r="A53" s="2"/>
      <c r="B53" s="2"/>
      <c r="C53" s="2"/>
      <c r="D53" s="2"/>
      <c r="E53" s="2"/>
      <c r="F53" s="32">
        <f>SUM(F45:F52)</f>
        <v>0</v>
      </c>
      <c r="G53" s="2"/>
      <c r="H53" s="2"/>
      <c r="I53" s="2"/>
      <c r="J53" s="2"/>
      <c r="K53" s="2"/>
      <c r="L53" s="2"/>
    </row>
    <row r="54" spans="1:12">
      <c r="A54" s="2"/>
      <c r="B54" s="2"/>
      <c r="C54" s="2"/>
      <c r="D54" s="2"/>
      <c r="E54" s="28"/>
      <c r="F54" s="35"/>
      <c r="G54" s="2"/>
      <c r="H54" s="2"/>
      <c r="I54" s="2"/>
      <c r="J54" s="2"/>
      <c r="K54" s="2"/>
      <c r="L54" s="2"/>
    </row>
    <row r="55" spans="1:1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 s="186" t="s">
        <v>46</v>
      </c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</row>
    <row r="57" spans="1:12">
      <c r="A57" s="62"/>
      <c r="B57" s="61"/>
      <c r="C57" s="62"/>
      <c r="D57" s="62"/>
      <c r="E57" s="62"/>
      <c r="F57" s="62"/>
      <c r="G57" s="62"/>
      <c r="H57" s="62"/>
      <c r="I57" s="62"/>
      <c r="J57" s="62"/>
      <c r="K57" s="62"/>
      <c r="L57" s="62"/>
    </row>
    <row r="58" spans="1:12">
      <c r="A58" s="62"/>
      <c r="B58" s="63" t="s">
        <v>47</v>
      </c>
      <c r="C58" s="64"/>
      <c r="D58" s="65" t="s">
        <v>9</v>
      </c>
      <c r="E58" s="66" t="s">
        <v>10</v>
      </c>
      <c r="F58" s="66" t="s">
        <v>10</v>
      </c>
      <c r="G58" s="62"/>
      <c r="H58" s="67" t="s">
        <v>11</v>
      </c>
      <c r="I58" s="68" t="s">
        <v>9</v>
      </c>
      <c r="J58" s="69" t="s">
        <v>12</v>
      </c>
      <c r="K58" s="68" t="s">
        <v>13</v>
      </c>
      <c r="L58" s="62"/>
    </row>
    <row r="59" spans="1:12">
      <c r="A59" s="62"/>
      <c r="B59" s="70"/>
      <c r="C59" s="71"/>
      <c r="D59" s="72" t="s">
        <v>14</v>
      </c>
      <c r="E59" s="73" t="s">
        <v>15</v>
      </c>
      <c r="F59" s="74" t="s">
        <v>16</v>
      </c>
      <c r="G59" s="62"/>
      <c r="H59" s="75"/>
      <c r="I59" s="76" t="s">
        <v>17</v>
      </c>
      <c r="J59" s="77" t="s">
        <v>15</v>
      </c>
      <c r="K59" s="76" t="s">
        <v>18</v>
      </c>
      <c r="L59" s="62"/>
    </row>
    <row r="60" spans="1:12">
      <c r="A60" s="62"/>
      <c r="B60" s="78"/>
      <c r="C60" s="64"/>
      <c r="D60" s="79"/>
      <c r="E60" s="80"/>
      <c r="F60" s="81"/>
      <c r="G60" s="62"/>
      <c r="H60" s="82"/>
      <c r="I60" s="83"/>
      <c r="J60" s="84"/>
      <c r="K60" s="85"/>
      <c r="L60" s="62"/>
    </row>
    <row r="61" spans="1:12">
      <c r="A61" s="62"/>
      <c r="B61" s="75" t="s">
        <v>19</v>
      </c>
      <c r="C61" s="86"/>
      <c r="D61" s="36">
        <v>10</v>
      </c>
      <c r="E61" s="37">
        <v>0</v>
      </c>
      <c r="F61" s="92">
        <f>D61*E61</f>
        <v>0</v>
      </c>
      <c r="G61" s="62"/>
      <c r="H61" s="75" t="s">
        <v>48</v>
      </c>
      <c r="I61" s="98">
        <v>1</v>
      </c>
      <c r="J61" s="57">
        <v>0</v>
      </c>
      <c r="K61" s="59"/>
      <c r="L61" s="62"/>
    </row>
    <row r="62" spans="1:12">
      <c r="A62" s="62"/>
      <c r="B62" s="75" t="s">
        <v>21</v>
      </c>
      <c r="C62" s="86"/>
      <c r="D62" s="36">
        <v>1</v>
      </c>
      <c r="E62" s="37">
        <v>0</v>
      </c>
      <c r="F62" s="92">
        <f>D62*E62</f>
        <v>0</v>
      </c>
      <c r="G62" s="62"/>
      <c r="H62" s="75" t="s">
        <v>49</v>
      </c>
      <c r="I62" s="98">
        <v>1</v>
      </c>
      <c r="J62" s="57">
        <v>0</v>
      </c>
      <c r="K62" s="59"/>
      <c r="L62" s="62"/>
    </row>
    <row r="63" spans="1:12">
      <c r="A63" s="62"/>
      <c r="B63" s="75" t="s">
        <v>23</v>
      </c>
      <c r="C63" s="86"/>
      <c r="D63" s="36">
        <v>1</v>
      </c>
      <c r="E63" s="37">
        <v>0</v>
      </c>
      <c r="F63" s="92">
        <f>D63*E63</f>
        <v>0</v>
      </c>
      <c r="G63" s="62"/>
      <c r="H63" s="75" t="s">
        <v>50</v>
      </c>
      <c r="I63" s="98">
        <v>1</v>
      </c>
      <c r="J63" s="57">
        <v>0</v>
      </c>
      <c r="K63" s="59"/>
      <c r="L63" s="62"/>
    </row>
    <row r="64" spans="1:12">
      <c r="A64" s="62"/>
      <c r="B64" s="75"/>
      <c r="C64" s="86"/>
      <c r="D64" s="101"/>
      <c r="E64" s="92"/>
      <c r="F64" s="92"/>
      <c r="G64" s="62"/>
      <c r="H64" s="49" t="s">
        <v>38</v>
      </c>
      <c r="I64" s="98">
        <v>1</v>
      </c>
      <c r="J64" s="57">
        <v>0</v>
      </c>
      <c r="K64" s="59"/>
      <c r="L64" s="62"/>
    </row>
    <row r="65" spans="1:12">
      <c r="A65" s="62"/>
      <c r="B65" s="75" t="s">
        <v>26</v>
      </c>
      <c r="C65" s="86"/>
      <c r="D65" s="36">
        <v>1</v>
      </c>
      <c r="E65" s="37">
        <v>0</v>
      </c>
      <c r="F65" s="92">
        <f>D65*E65</f>
        <v>0</v>
      </c>
      <c r="G65" s="62"/>
      <c r="H65" s="49" t="s">
        <v>38</v>
      </c>
      <c r="I65" s="98">
        <v>1</v>
      </c>
      <c r="J65" s="57">
        <v>0</v>
      </c>
      <c r="K65" s="59"/>
      <c r="L65" s="62"/>
    </row>
    <row r="66" spans="1:12">
      <c r="A66" s="62"/>
      <c r="B66" s="75" t="s">
        <v>28</v>
      </c>
      <c r="C66" s="86"/>
      <c r="D66" s="36">
        <v>1</v>
      </c>
      <c r="E66" s="37">
        <v>0</v>
      </c>
      <c r="F66" s="92">
        <f t="shared" ref="F66:F71" si="3">D66*E66</f>
        <v>0</v>
      </c>
      <c r="G66" s="62"/>
      <c r="H66" s="49" t="s">
        <v>38</v>
      </c>
      <c r="I66" s="98">
        <v>1</v>
      </c>
      <c r="J66" s="57">
        <v>0</v>
      </c>
      <c r="K66" s="59"/>
      <c r="L66" s="62"/>
    </row>
    <row r="67" spans="1:12">
      <c r="A67" s="62"/>
      <c r="B67" s="75"/>
      <c r="C67" s="86"/>
      <c r="D67" s="101"/>
      <c r="E67" s="92"/>
      <c r="F67" s="92"/>
      <c r="G67" s="62"/>
      <c r="H67" s="49" t="s">
        <v>38</v>
      </c>
      <c r="I67" s="98">
        <v>1</v>
      </c>
      <c r="J67" s="57">
        <v>0</v>
      </c>
      <c r="K67" s="59"/>
      <c r="L67" s="62"/>
    </row>
    <row r="68" spans="1:12">
      <c r="A68" s="62"/>
      <c r="B68" s="75" t="s">
        <v>31</v>
      </c>
      <c r="C68" s="86"/>
      <c r="D68" s="36">
        <v>1</v>
      </c>
      <c r="E68" s="37">
        <v>0</v>
      </c>
      <c r="F68" s="92">
        <f t="shared" si="3"/>
        <v>0</v>
      </c>
      <c r="G68" s="62"/>
      <c r="H68" s="49" t="s">
        <v>38</v>
      </c>
      <c r="I68" s="98">
        <v>1</v>
      </c>
      <c r="J68" s="57">
        <v>0</v>
      </c>
      <c r="K68" s="59"/>
      <c r="L68" s="62"/>
    </row>
    <row r="69" spans="1:12">
      <c r="A69" s="62"/>
      <c r="B69" s="75" t="s">
        <v>33</v>
      </c>
      <c r="C69" s="86"/>
      <c r="D69" s="36">
        <v>1</v>
      </c>
      <c r="E69" s="37">
        <v>0</v>
      </c>
      <c r="F69" s="93">
        <f t="shared" si="3"/>
        <v>0</v>
      </c>
      <c r="G69" s="62"/>
      <c r="H69" s="49" t="s">
        <v>38</v>
      </c>
      <c r="I69" s="98">
        <v>1</v>
      </c>
      <c r="J69" s="57">
        <v>0</v>
      </c>
      <c r="K69" s="59"/>
      <c r="L69" s="62"/>
    </row>
    <row r="70" spans="1:12">
      <c r="A70" s="62"/>
      <c r="B70" s="75" t="s">
        <v>35</v>
      </c>
      <c r="C70" s="86"/>
      <c r="D70" s="36">
        <v>1</v>
      </c>
      <c r="E70" s="37">
        <v>0</v>
      </c>
      <c r="F70" s="92">
        <f t="shared" si="3"/>
        <v>0</v>
      </c>
      <c r="G70" s="62"/>
      <c r="H70" s="49" t="s">
        <v>38</v>
      </c>
      <c r="I70" s="98">
        <v>1</v>
      </c>
      <c r="J70" s="57">
        <v>0</v>
      </c>
      <c r="K70" s="59"/>
      <c r="L70" s="62"/>
    </row>
    <row r="71" spans="1:12">
      <c r="A71" s="62"/>
      <c r="B71" s="87" t="s">
        <v>37</v>
      </c>
      <c r="C71" s="88"/>
      <c r="D71" s="38">
        <v>1</v>
      </c>
      <c r="E71" s="39">
        <v>0</v>
      </c>
      <c r="F71" s="94">
        <f t="shared" si="3"/>
        <v>0</v>
      </c>
      <c r="G71" s="62"/>
      <c r="H71" s="49" t="s">
        <v>38</v>
      </c>
      <c r="I71" s="98">
        <v>1</v>
      </c>
      <c r="J71" s="57">
        <v>0</v>
      </c>
      <c r="K71" s="59"/>
      <c r="L71" s="62"/>
    </row>
    <row r="72" spans="1:12">
      <c r="A72" s="62"/>
      <c r="B72" s="62"/>
      <c r="C72" s="62"/>
      <c r="D72" s="62"/>
      <c r="E72" s="62"/>
      <c r="F72" s="95">
        <f>SUM(F60:F71)</f>
        <v>0</v>
      </c>
      <c r="G72" s="62"/>
      <c r="H72" s="49" t="s">
        <v>38</v>
      </c>
      <c r="I72" s="98">
        <v>1</v>
      </c>
      <c r="J72" s="57">
        <v>0</v>
      </c>
      <c r="K72" s="59"/>
      <c r="L72" s="62"/>
    </row>
    <row r="73" spans="1:12">
      <c r="A73" s="62"/>
      <c r="B73" s="62"/>
      <c r="C73" s="62"/>
      <c r="D73" s="62"/>
      <c r="E73" s="62"/>
      <c r="F73" s="62"/>
      <c r="G73" s="62"/>
      <c r="H73" s="49" t="s">
        <v>38</v>
      </c>
      <c r="I73" s="98">
        <v>1</v>
      </c>
      <c r="J73" s="57">
        <v>0</v>
      </c>
      <c r="K73" s="59"/>
      <c r="L73" s="62"/>
    </row>
    <row r="74" spans="1:12">
      <c r="A74" s="62"/>
      <c r="B74" s="61" t="s">
        <v>39</v>
      </c>
      <c r="C74" s="62"/>
      <c r="D74" s="62"/>
      <c r="E74" s="62"/>
      <c r="F74" s="102"/>
      <c r="G74" s="62"/>
      <c r="H74" s="50" t="s">
        <v>38</v>
      </c>
      <c r="I74" s="99">
        <v>1</v>
      </c>
      <c r="J74" s="58">
        <v>0</v>
      </c>
      <c r="K74" s="60"/>
      <c r="L74" s="62"/>
    </row>
    <row r="75" spans="1:12">
      <c r="A75" s="62"/>
      <c r="B75" s="192" t="s">
        <v>40</v>
      </c>
      <c r="C75" s="192"/>
      <c r="D75" s="100" t="s">
        <v>41</v>
      </c>
      <c r="E75" s="100"/>
      <c r="F75" s="37">
        <v>0</v>
      </c>
      <c r="G75" s="62"/>
      <c r="H75" s="62"/>
      <c r="I75" s="62"/>
      <c r="J75" s="62"/>
      <c r="K75" s="62"/>
      <c r="L75" s="62"/>
    </row>
    <row r="76" spans="1:12">
      <c r="A76" s="62"/>
      <c r="B76" s="192" t="s">
        <v>42</v>
      </c>
      <c r="C76" s="192"/>
      <c r="D76" s="100" t="s">
        <v>41</v>
      </c>
      <c r="E76" s="100"/>
      <c r="F76" s="37">
        <v>0</v>
      </c>
      <c r="G76" s="62"/>
      <c r="H76" s="62"/>
      <c r="I76" s="62"/>
      <c r="J76" s="62"/>
      <c r="K76" s="62"/>
      <c r="L76" s="62"/>
    </row>
    <row r="77" spans="1:12">
      <c r="A77" s="62"/>
      <c r="B77" s="62"/>
      <c r="C77" s="62"/>
      <c r="D77" s="89" t="s">
        <v>43</v>
      </c>
      <c r="E77" s="100"/>
      <c r="F77" s="96">
        <f>(F76+F75)*5</f>
        <v>0</v>
      </c>
      <c r="G77" s="62"/>
      <c r="H77" s="62"/>
      <c r="I77" s="62"/>
      <c r="J77" s="62"/>
      <c r="K77" s="62"/>
      <c r="L77" s="62"/>
    </row>
    <row r="78" spans="1:12">
      <c r="A78" s="62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</row>
    <row r="79" spans="1:12">
      <c r="A79" s="62"/>
      <c r="B79" s="63" t="s">
        <v>44</v>
      </c>
      <c r="C79" s="90"/>
      <c r="D79" s="65" t="s">
        <v>9</v>
      </c>
      <c r="E79" s="66" t="s">
        <v>10</v>
      </c>
      <c r="F79" s="66" t="s">
        <v>10</v>
      </c>
      <c r="G79" s="62"/>
      <c r="H79" s="62"/>
      <c r="I79" s="62"/>
      <c r="J79" s="62"/>
      <c r="K79" s="62"/>
      <c r="L79" s="62"/>
    </row>
    <row r="80" spans="1:12">
      <c r="A80" s="62"/>
      <c r="B80" s="152"/>
      <c r="C80" s="91"/>
      <c r="D80" s="72" t="s">
        <v>14</v>
      </c>
      <c r="E80" s="73" t="s">
        <v>15</v>
      </c>
      <c r="F80" s="74" t="s">
        <v>16</v>
      </c>
      <c r="G80" s="62"/>
      <c r="H80" s="62"/>
      <c r="I80" s="62"/>
      <c r="J80" s="62"/>
      <c r="K80" s="62"/>
      <c r="L80" s="62"/>
    </row>
    <row r="81" spans="1:12">
      <c r="A81" s="62"/>
      <c r="B81" s="45" t="s">
        <v>45</v>
      </c>
      <c r="C81" s="52"/>
      <c r="D81" s="36">
        <v>1</v>
      </c>
      <c r="E81" s="37"/>
      <c r="F81" s="97">
        <f>D81*E81</f>
        <v>0</v>
      </c>
      <c r="G81" s="62"/>
      <c r="H81" s="62"/>
      <c r="I81" s="62"/>
      <c r="J81" s="62"/>
      <c r="K81" s="62"/>
      <c r="L81" s="62"/>
    </row>
    <row r="82" spans="1:12">
      <c r="A82" s="62"/>
      <c r="B82" s="45" t="s">
        <v>45</v>
      </c>
      <c r="C82" s="52"/>
      <c r="D82" s="36">
        <v>1</v>
      </c>
      <c r="E82" s="37"/>
      <c r="F82" s="97">
        <f t="shared" ref="F82:F88" si="4">D82*E82</f>
        <v>0</v>
      </c>
      <c r="G82" s="62"/>
      <c r="H82" s="62"/>
      <c r="I82" s="62"/>
      <c r="J82" s="62"/>
      <c r="K82" s="62"/>
      <c r="L82" s="62"/>
    </row>
    <row r="83" spans="1:12">
      <c r="A83" s="62"/>
      <c r="B83" s="45" t="s">
        <v>45</v>
      </c>
      <c r="C83" s="52"/>
      <c r="D83" s="36">
        <v>1</v>
      </c>
      <c r="E83" s="37"/>
      <c r="F83" s="97">
        <f t="shared" si="4"/>
        <v>0</v>
      </c>
      <c r="G83" s="62"/>
      <c r="H83" s="62"/>
      <c r="I83" s="62"/>
      <c r="J83" s="62"/>
      <c r="K83" s="62"/>
      <c r="L83" s="62"/>
    </row>
    <row r="84" spans="1:12">
      <c r="A84" s="62"/>
      <c r="B84" s="45" t="s">
        <v>45</v>
      </c>
      <c r="C84" s="52"/>
      <c r="D84" s="36">
        <v>1</v>
      </c>
      <c r="E84" s="37"/>
      <c r="F84" s="97">
        <f t="shared" si="4"/>
        <v>0</v>
      </c>
      <c r="G84" s="62"/>
      <c r="H84" s="62"/>
      <c r="I84" s="62"/>
      <c r="J84" s="62"/>
      <c r="K84" s="62"/>
      <c r="L84" s="62"/>
    </row>
    <row r="85" spans="1:12">
      <c r="A85" s="62"/>
      <c r="B85" s="45" t="s">
        <v>45</v>
      </c>
      <c r="C85" s="52"/>
      <c r="D85" s="36">
        <v>1</v>
      </c>
      <c r="E85" s="37"/>
      <c r="F85" s="97">
        <f t="shared" si="4"/>
        <v>0</v>
      </c>
      <c r="G85" s="62"/>
      <c r="H85" s="62"/>
      <c r="I85" s="62"/>
      <c r="J85" s="62"/>
      <c r="K85" s="62"/>
      <c r="L85" s="62"/>
    </row>
    <row r="86" spans="1:12">
      <c r="A86" s="62"/>
      <c r="B86" s="45" t="s">
        <v>45</v>
      </c>
      <c r="C86" s="52"/>
      <c r="D86" s="36">
        <v>1</v>
      </c>
      <c r="E86" s="37"/>
      <c r="F86" s="97">
        <f t="shared" si="4"/>
        <v>0</v>
      </c>
      <c r="G86" s="62"/>
      <c r="H86" s="62"/>
      <c r="I86" s="62"/>
      <c r="J86" s="62"/>
      <c r="K86" s="62"/>
      <c r="L86" s="62"/>
    </row>
    <row r="87" spans="1:12">
      <c r="A87" s="62"/>
      <c r="B87" s="45" t="s">
        <v>45</v>
      </c>
      <c r="C87" s="52"/>
      <c r="D87" s="36">
        <v>1</v>
      </c>
      <c r="E87" s="37"/>
      <c r="F87" s="97">
        <f t="shared" si="4"/>
        <v>0</v>
      </c>
      <c r="G87" s="62"/>
      <c r="H87" s="62"/>
      <c r="I87" s="62"/>
      <c r="J87" s="62"/>
      <c r="K87" s="62"/>
      <c r="L87" s="62"/>
    </row>
    <row r="88" spans="1:12">
      <c r="A88" s="62"/>
      <c r="B88" s="46" t="s">
        <v>45</v>
      </c>
      <c r="C88" s="53"/>
      <c r="D88" s="41">
        <v>1</v>
      </c>
      <c r="E88" s="42"/>
      <c r="F88" s="97">
        <f t="shared" si="4"/>
        <v>0</v>
      </c>
      <c r="G88" s="62"/>
      <c r="H88" s="62"/>
      <c r="I88" s="62"/>
      <c r="J88" s="62"/>
      <c r="K88" s="62"/>
      <c r="L88" s="62"/>
    </row>
    <row r="89" spans="1:12">
      <c r="A89" s="62"/>
      <c r="B89" s="62"/>
      <c r="C89" s="62"/>
      <c r="D89" s="62"/>
      <c r="E89" s="62"/>
      <c r="F89" s="96">
        <f>SUM(F81:F88)</f>
        <v>0</v>
      </c>
      <c r="G89" s="62"/>
      <c r="H89" s="62"/>
      <c r="I89" s="62"/>
      <c r="J89" s="62"/>
      <c r="K89" s="62"/>
      <c r="L89" s="62"/>
    </row>
    <row r="90" spans="1:12">
      <c r="A90" s="62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</row>
    <row r="91" spans="1:12">
      <c r="A91" s="185" t="s">
        <v>51</v>
      </c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</row>
    <row r="92" spans="1:1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</row>
    <row r="93" spans="1:12">
      <c r="A93" s="103"/>
      <c r="B93" s="104" t="s">
        <v>52</v>
      </c>
      <c r="C93" s="105"/>
      <c r="D93" s="106" t="s">
        <v>9</v>
      </c>
      <c r="E93" s="107" t="s">
        <v>10</v>
      </c>
      <c r="F93" s="107" t="s">
        <v>10</v>
      </c>
      <c r="G93" s="103"/>
      <c r="H93" s="108" t="s">
        <v>11</v>
      </c>
      <c r="I93" s="109" t="s">
        <v>9</v>
      </c>
      <c r="J93" s="110" t="s">
        <v>12</v>
      </c>
      <c r="K93" s="109" t="s">
        <v>13</v>
      </c>
      <c r="L93" s="103"/>
    </row>
    <row r="94" spans="1:12">
      <c r="A94" s="103"/>
      <c r="B94" s="111"/>
      <c r="C94" s="112"/>
      <c r="D94" s="113" t="s">
        <v>14</v>
      </c>
      <c r="E94" s="114" t="s">
        <v>15</v>
      </c>
      <c r="F94" s="115" t="s">
        <v>16</v>
      </c>
      <c r="G94" s="103"/>
      <c r="H94" s="116"/>
      <c r="I94" s="117" t="s">
        <v>17</v>
      </c>
      <c r="J94" s="118" t="s">
        <v>15</v>
      </c>
      <c r="K94" s="117" t="s">
        <v>18</v>
      </c>
      <c r="L94" s="103"/>
    </row>
    <row r="95" spans="1:12">
      <c r="A95" s="103"/>
      <c r="B95" s="119"/>
      <c r="C95" s="105"/>
      <c r="D95" s="120"/>
      <c r="E95" s="121"/>
      <c r="F95" s="122"/>
      <c r="G95" s="103"/>
      <c r="H95" s="123"/>
      <c r="I95" s="124"/>
      <c r="J95" s="125"/>
      <c r="K95" s="126"/>
      <c r="L95" s="103"/>
    </row>
    <row r="96" spans="1:12">
      <c r="A96" s="103"/>
      <c r="B96" s="116" t="s">
        <v>19</v>
      </c>
      <c r="C96" s="127"/>
      <c r="D96" s="36">
        <v>12</v>
      </c>
      <c r="E96" s="37">
        <v>0</v>
      </c>
      <c r="F96" s="132">
        <f>D96*E96</f>
        <v>0</v>
      </c>
      <c r="G96" s="103"/>
      <c r="H96" s="116" t="s">
        <v>48</v>
      </c>
      <c r="I96" s="136">
        <v>1</v>
      </c>
      <c r="J96" s="57">
        <v>0</v>
      </c>
      <c r="K96" s="59"/>
      <c r="L96" s="103"/>
    </row>
    <row r="97" spans="1:12">
      <c r="A97" s="103"/>
      <c r="B97" s="116" t="s">
        <v>21</v>
      </c>
      <c r="C97" s="127"/>
      <c r="D97" s="36">
        <v>1</v>
      </c>
      <c r="E97" s="37">
        <v>0</v>
      </c>
      <c r="F97" s="132">
        <f>D97*E97</f>
        <v>0</v>
      </c>
      <c r="G97" s="103"/>
      <c r="H97" s="116" t="s">
        <v>49</v>
      </c>
      <c r="I97" s="136">
        <v>1</v>
      </c>
      <c r="J97" s="57">
        <v>0</v>
      </c>
      <c r="K97" s="59"/>
      <c r="L97" s="103"/>
    </row>
    <row r="98" spans="1:12">
      <c r="A98" s="103"/>
      <c r="B98" s="116" t="s">
        <v>23</v>
      </c>
      <c r="C98" s="127"/>
      <c r="D98" s="36">
        <v>1</v>
      </c>
      <c r="E98" s="37">
        <v>0</v>
      </c>
      <c r="F98" s="132">
        <f>D98*E98</f>
        <v>0</v>
      </c>
      <c r="G98" s="103"/>
      <c r="H98" s="116" t="s">
        <v>50</v>
      </c>
      <c r="I98" s="136">
        <v>1</v>
      </c>
      <c r="J98" s="57">
        <v>0</v>
      </c>
      <c r="K98" s="59"/>
      <c r="L98" s="103"/>
    </row>
    <row r="99" spans="1:12">
      <c r="A99" s="103"/>
      <c r="B99" s="116"/>
      <c r="C99" s="127"/>
      <c r="D99" s="135"/>
      <c r="E99" s="132"/>
      <c r="F99" s="132"/>
      <c r="G99" s="103"/>
      <c r="H99" s="49" t="s">
        <v>38</v>
      </c>
      <c r="I99" s="136">
        <v>1</v>
      </c>
      <c r="J99" s="57">
        <v>0</v>
      </c>
      <c r="K99" s="59"/>
      <c r="L99" s="103"/>
    </row>
    <row r="100" spans="1:12">
      <c r="A100" s="103"/>
      <c r="B100" s="116" t="s">
        <v>26</v>
      </c>
      <c r="C100" s="127"/>
      <c r="D100" s="36">
        <v>1</v>
      </c>
      <c r="E100" s="37">
        <v>0</v>
      </c>
      <c r="F100" s="132">
        <f>D100*E100</f>
        <v>0</v>
      </c>
      <c r="G100" s="103"/>
      <c r="H100" s="49" t="s">
        <v>38</v>
      </c>
      <c r="I100" s="136">
        <v>1</v>
      </c>
      <c r="J100" s="57">
        <v>0</v>
      </c>
      <c r="K100" s="59"/>
      <c r="L100" s="103"/>
    </row>
    <row r="101" spans="1:12">
      <c r="A101" s="103"/>
      <c r="B101" s="116" t="s">
        <v>28</v>
      </c>
      <c r="C101" s="127"/>
      <c r="D101" s="36">
        <v>1</v>
      </c>
      <c r="E101" s="37">
        <v>0</v>
      </c>
      <c r="F101" s="132">
        <f t="shared" ref="F101" si="5">D101*E101</f>
        <v>0</v>
      </c>
      <c r="G101" s="103"/>
      <c r="H101" s="49" t="s">
        <v>38</v>
      </c>
      <c r="I101" s="136">
        <v>1</v>
      </c>
      <c r="J101" s="57">
        <v>0</v>
      </c>
      <c r="K101" s="59"/>
      <c r="L101" s="103"/>
    </row>
    <row r="102" spans="1:12">
      <c r="A102" s="103"/>
      <c r="B102" s="116"/>
      <c r="C102" s="127"/>
      <c r="D102" s="135"/>
      <c r="E102" s="132"/>
      <c r="F102" s="132"/>
      <c r="G102" s="103"/>
      <c r="H102" s="49" t="s">
        <v>38</v>
      </c>
      <c r="I102" s="136">
        <v>1</v>
      </c>
      <c r="J102" s="57">
        <v>0</v>
      </c>
      <c r="K102" s="59"/>
      <c r="L102" s="103"/>
    </row>
    <row r="103" spans="1:12">
      <c r="A103" s="103"/>
      <c r="B103" s="116" t="s">
        <v>31</v>
      </c>
      <c r="C103" s="127"/>
      <c r="D103" s="36">
        <v>1</v>
      </c>
      <c r="E103" s="37">
        <v>0</v>
      </c>
      <c r="F103" s="132">
        <f t="shared" ref="F103:F106" si="6">D103*E103</f>
        <v>0</v>
      </c>
      <c r="G103" s="103"/>
      <c r="H103" s="49" t="s">
        <v>38</v>
      </c>
      <c r="I103" s="136">
        <v>1</v>
      </c>
      <c r="J103" s="57">
        <v>0</v>
      </c>
      <c r="K103" s="59"/>
      <c r="L103" s="103"/>
    </row>
    <row r="104" spans="1:12">
      <c r="A104" s="103"/>
      <c r="B104" s="116" t="s">
        <v>33</v>
      </c>
      <c r="C104" s="127"/>
      <c r="D104" s="36">
        <v>1</v>
      </c>
      <c r="E104" s="37">
        <v>0</v>
      </c>
      <c r="F104" s="133">
        <f t="shared" si="6"/>
        <v>0</v>
      </c>
      <c r="G104" s="103"/>
      <c r="H104" s="49" t="s">
        <v>38</v>
      </c>
      <c r="I104" s="136">
        <v>1</v>
      </c>
      <c r="J104" s="57">
        <v>0</v>
      </c>
      <c r="K104" s="59"/>
      <c r="L104" s="103"/>
    </row>
    <row r="105" spans="1:12">
      <c r="A105" s="103"/>
      <c r="B105" s="116" t="s">
        <v>35</v>
      </c>
      <c r="C105" s="127"/>
      <c r="D105" s="36">
        <v>1</v>
      </c>
      <c r="E105" s="37">
        <v>0</v>
      </c>
      <c r="F105" s="132">
        <f t="shared" si="6"/>
        <v>0</v>
      </c>
      <c r="G105" s="103"/>
      <c r="H105" s="49" t="s">
        <v>38</v>
      </c>
      <c r="I105" s="136">
        <v>1</v>
      </c>
      <c r="J105" s="57">
        <v>0</v>
      </c>
      <c r="K105" s="59"/>
      <c r="L105" s="103"/>
    </row>
    <row r="106" spans="1:12">
      <c r="A106" s="103"/>
      <c r="B106" s="128" t="s">
        <v>37</v>
      </c>
      <c r="C106" s="129"/>
      <c r="D106" s="38">
        <v>1</v>
      </c>
      <c r="E106" s="39">
        <v>0</v>
      </c>
      <c r="F106" s="134">
        <f t="shared" si="6"/>
        <v>0</v>
      </c>
      <c r="G106" s="103"/>
      <c r="H106" s="49" t="s">
        <v>38</v>
      </c>
      <c r="I106" s="136">
        <v>1</v>
      </c>
      <c r="J106" s="57">
        <v>0</v>
      </c>
      <c r="K106" s="59"/>
      <c r="L106" s="103"/>
    </row>
    <row r="107" spans="1:12">
      <c r="A107" s="103"/>
      <c r="B107" s="103"/>
      <c r="C107" s="103"/>
      <c r="D107" s="103"/>
      <c r="E107" s="103"/>
      <c r="F107" s="139">
        <f>SUM(F95:F106)</f>
        <v>0</v>
      </c>
      <c r="G107" s="103"/>
      <c r="H107" s="49" t="s">
        <v>38</v>
      </c>
      <c r="I107" s="136">
        <v>1</v>
      </c>
      <c r="J107" s="57">
        <v>0</v>
      </c>
      <c r="K107" s="59"/>
      <c r="L107" s="103"/>
    </row>
    <row r="108" spans="1:12">
      <c r="A108" s="103"/>
      <c r="B108" s="103"/>
      <c r="C108" s="103"/>
      <c r="D108" s="103"/>
      <c r="E108" s="103"/>
      <c r="F108" s="103"/>
      <c r="G108" s="103"/>
      <c r="H108" s="49" t="s">
        <v>38</v>
      </c>
      <c r="I108" s="136">
        <v>1</v>
      </c>
      <c r="J108" s="57">
        <v>0</v>
      </c>
      <c r="K108" s="59"/>
      <c r="L108" s="103"/>
    </row>
    <row r="109" spans="1:12">
      <c r="A109" s="103"/>
      <c r="B109" s="104" t="s">
        <v>44</v>
      </c>
      <c r="C109" s="130"/>
      <c r="D109" s="106" t="s">
        <v>9</v>
      </c>
      <c r="E109" s="107" t="s">
        <v>10</v>
      </c>
      <c r="F109" s="107" t="s">
        <v>10</v>
      </c>
      <c r="G109" s="103"/>
      <c r="H109" s="50" t="s">
        <v>38</v>
      </c>
      <c r="I109" s="137">
        <v>1</v>
      </c>
      <c r="J109" s="58">
        <v>0</v>
      </c>
      <c r="K109" s="60"/>
      <c r="L109" s="103"/>
    </row>
    <row r="110" spans="1:12">
      <c r="A110" s="103"/>
      <c r="B110" s="151"/>
      <c r="C110" s="131"/>
      <c r="D110" s="113" t="s">
        <v>14</v>
      </c>
      <c r="E110" s="114" t="s">
        <v>15</v>
      </c>
      <c r="F110" s="115" t="s">
        <v>16</v>
      </c>
      <c r="G110" s="103"/>
      <c r="H110" s="103"/>
      <c r="I110" s="103"/>
      <c r="J110" s="103"/>
      <c r="K110" s="103"/>
      <c r="L110" s="103"/>
    </row>
    <row r="111" spans="1:12">
      <c r="A111" s="103"/>
      <c r="B111" s="45" t="s">
        <v>45</v>
      </c>
      <c r="C111" s="52"/>
      <c r="D111" s="36">
        <v>1</v>
      </c>
      <c r="E111" s="37">
        <v>0</v>
      </c>
      <c r="F111" s="138">
        <f>D111*E111</f>
        <v>0</v>
      </c>
      <c r="G111" s="103"/>
      <c r="H111" s="103"/>
      <c r="I111" s="103"/>
      <c r="J111" s="103"/>
      <c r="K111" s="103"/>
      <c r="L111" s="103"/>
    </row>
    <row r="112" spans="1:12">
      <c r="A112" s="103"/>
      <c r="B112" s="45" t="s">
        <v>45</v>
      </c>
      <c r="C112" s="52"/>
      <c r="D112" s="36">
        <v>1</v>
      </c>
      <c r="E112" s="37">
        <v>0</v>
      </c>
      <c r="F112" s="138">
        <f t="shared" ref="F112:F118" si="7">D112*E112</f>
        <v>0</v>
      </c>
      <c r="G112" s="103"/>
      <c r="H112" s="103"/>
      <c r="I112" s="103"/>
      <c r="J112" s="103"/>
      <c r="K112" s="103"/>
      <c r="L112" s="103"/>
    </row>
    <row r="113" spans="1:12">
      <c r="A113" s="103"/>
      <c r="B113" s="45" t="s">
        <v>45</v>
      </c>
      <c r="C113" s="52"/>
      <c r="D113" s="36">
        <v>1</v>
      </c>
      <c r="E113" s="37">
        <v>0</v>
      </c>
      <c r="F113" s="138">
        <f t="shared" si="7"/>
        <v>0</v>
      </c>
      <c r="G113" s="103"/>
      <c r="H113" s="103"/>
      <c r="I113" s="103"/>
      <c r="J113" s="103"/>
      <c r="K113" s="103"/>
      <c r="L113" s="103"/>
    </row>
    <row r="114" spans="1:12">
      <c r="A114" s="103"/>
      <c r="B114" s="45" t="s">
        <v>45</v>
      </c>
      <c r="C114" s="52"/>
      <c r="D114" s="36">
        <v>1</v>
      </c>
      <c r="E114" s="37">
        <v>0</v>
      </c>
      <c r="F114" s="138">
        <f t="shared" si="7"/>
        <v>0</v>
      </c>
      <c r="G114" s="103"/>
      <c r="H114" s="103"/>
      <c r="I114" s="103"/>
      <c r="J114" s="103"/>
      <c r="K114" s="103"/>
      <c r="L114" s="103"/>
    </row>
    <row r="115" spans="1:12">
      <c r="A115" s="103"/>
      <c r="B115" s="45" t="s">
        <v>45</v>
      </c>
      <c r="C115" s="52"/>
      <c r="D115" s="36">
        <v>1</v>
      </c>
      <c r="E115" s="37">
        <v>0</v>
      </c>
      <c r="F115" s="138">
        <f t="shared" si="7"/>
        <v>0</v>
      </c>
      <c r="G115" s="103"/>
      <c r="H115" s="103"/>
      <c r="I115" s="103"/>
      <c r="J115" s="103"/>
      <c r="K115" s="103"/>
      <c r="L115" s="103"/>
    </row>
    <row r="116" spans="1:12">
      <c r="A116" s="103"/>
      <c r="B116" s="45" t="s">
        <v>45</v>
      </c>
      <c r="C116" s="52"/>
      <c r="D116" s="36">
        <v>1</v>
      </c>
      <c r="E116" s="37">
        <v>0</v>
      </c>
      <c r="F116" s="138">
        <f t="shared" si="7"/>
        <v>0</v>
      </c>
      <c r="G116" s="103"/>
      <c r="H116" s="103"/>
      <c r="I116" s="103"/>
      <c r="J116" s="103"/>
      <c r="K116" s="103"/>
      <c r="L116" s="103"/>
    </row>
    <row r="117" spans="1:12">
      <c r="A117" s="103"/>
      <c r="B117" s="45" t="s">
        <v>45</v>
      </c>
      <c r="C117" s="52"/>
      <c r="D117" s="36">
        <v>1</v>
      </c>
      <c r="E117" s="37">
        <v>0</v>
      </c>
      <c r="F117" s="138">
        <f t="shared" si="7"/>
        <v>0</v>
      </c>
      <c r="G117" s="103"/>
      <c r="H117" s="103"/>
      <c r="I117" s="103"/>
      <c r="J117" s="103"/>
      <c r="K117" s="103"/>
      <c r="L117" s="103"/>
    </row>
    <row r="118" spans="1:12">
      <c r="A118" s="103"/>
      <c r="B118" s="46" t="s">
        <v>45</v>
      </c>
      <c r="C118" s="53"/>
      <c r="D118" s="41">
        <v>1</v>
      </c>
      <c r="E118" s="42">
        <v>0</v>
      </c>
      <c r="F118" s="138">
        <f t="shared" si="7"/>
        <v>0</v>
      </c>
      <c r="G118" s="103"/>
      <c r="H118" s="103"/>
      <c r="I118" s="103"/>
      <c r="J118" s="103"/>
      <c r="K118" s="103"/>
      <c r="L118" s="103"/>
    </row>
    <row r="119" spans="1:12">
      <c r="A119" s="103"/>
      <c r="B119" s="103"/>
      <c r="C119" s="103"/>
      <c r="D119" s="103"/>
      <c r="E119" s="103"/>
      <c r="F119" s="139">
        <f>SUM(F111:F118)</f>
        <v>0</v>
      </c>
      <c r="G119" s="103"/>
      <c r="H119" s="103"/>
      <c r="I119" s="103"/>
      <c r="J119" s="103"/>
      <c r="K119" s="103"/>
      <c r="L119" s="103"/>
    </row>
    <row r="120" spans="1:12">
      <c r="A120" s="103"/>
      <c r="B120" s="103"/>
      <c r="C120" s="103"/>
      <c r="D120" s="103"/>
      <c r="E120" s="103"/>
      <c r="F120" s="140"/>
      <c r="G120" s="103"/>
      <c r="H120" s="103"/>
      <c r="I120" s="103"/>
      <c r="J120" s="103"/>
      <c r="K120" s="103"/>
      <c r="L120" s="103"/>
    </row>
    <row r="121" spans="1:12">
      <c r="A121" s="103"/>
      <c r="B121" s="103"/>
      <c r="C121" s="103"/>
      <c r="D121" s="103"/>
      <c r="E121" s="103"/>
      <c r="F121" s="140"/>
      <c r="G121" s="103"/>
      <c r="H121" s="103"/>
      <c r="I121" s="103"/>
      <c r="J121" s="103"/>
      <c r="K121" s="103"/>
      <c r="L121" s="103"/>
    </row>
    <row r="122" spans="1:12" ht="11.25" customHeight="1">
      <c r="A122" s="103"/>
      <c r="B122" s="144" t="s">
        <v>39</v>
      </c>
      <c r="C122" s="145"/>
      <c r="D122" s="103"/>
      <c r="E122" s="103"/>
      <c r="F122" s="103"/>
      <c r="G122" s="103"/>
      <c r="H122" s="103"/>
      <c r="I122" s="103"/>
      <c r="J122" s="103"/>
      <c r="K122" s="103"/>
      <c r="L122" s="103"/>
    </row>
    <row r="123" spans="1:12">
      <c r="A123" s="103"/>
      <c r="B123" s="190" t="s">
        <v>40</v>
      </c>
      <c r="C123" s="191"/>
      <c r="D123" s="142" t="s">
        <v>41</v>
      </c>
      <c r="E123" s="142"/>
      <c r="F123" s="143">
        <v>0</v>
      </c>
      <c r="G123" s="103"/>
      <c r="H123" s="103"/>
      <c r="I123" s="103"/>
      <c r="J123" s="103"/>
      <c r="K123" s="103"/>
      <c r="L123" s="103"/>
    </row>
    <row r="124" spans="1:12">
      <c r="A124" s="103"/>
      <c r="B124" s="190" t="s">
        <v>42</v>
      </c>
      <c r="C124" s="191"/>
      <c r="D124" s="142" t="s">
        <v>41</v>
      </c>
      <c r="E124" s="142"/>
      <c r="F124" s="143">
        <v>0</v>
      </c>
      <c r="G124" s="103"/>
      <c r="H124" s="103"/>
      <c r="I124" s="103"/>
      <c r="J124" s="103"/>
      <c r="K124" s="103"/>
      <c r="L124" s="103"/>
    </row>
    <row r="125" spans="1:12">
      <c r="A125" s="103"/>
      <c r="B125" s="103"/>
      <c r="C125" s="103"/>
      <c r="D125" s="141" t="s">
        <v>43</v>
      </c>
      <c r="E125" s="142"/>
      <c r="F125" s="139">
        <f>(F124+F123)*5</f>
        <v>0</v>
      </c>
      <c r="G125" s="103"/>
      <c r="H125" s="103"/>
      <c r="I125" s="103"/>
      <c r="J125" s="103"/>
      <c r="K125" s="103"/>
      <c r="L125" s="103"/>
    </row>
    <row r="126" spans="1:12">
      <c r="A126" s="103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</row>
    <row r="127" spans="1:12">
      <c r="A127" s="103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</row>
    <row r="128" spans="1:12">
      <c r="A128" s="184" t="s">
        <v>53</v>
      </c>
      <c r="B128" s="184"/>
      <c r="C128" s="184"/>
      <c r="D128" s="184"/>
      <c r="E128" s="184"/>
      <c r="F128" s="184"/>
      <c r="G128" s="184"/>
      <c r="H128" s="184"/>
      <c r="I128" s="184"/>
      <c r="J128" s="184"/>
      <c r="K128" s="184"/>
      <c r="L128" s="184"/>
    </row>
    <row r="129" spans="1:12">
      <c r="A129" s="153"/>
      <c r="B129" s="153"/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</row>
    <row r="130" spans="1:12">
      <c r="A130" s="153"/>
      <c r="B130" s="154" t="s">
        <v>54</v>
      </c>
      <c r="C130" s="155"/>
      <c r="D130" s="156"/>
      <c r="E130" s="153"/>
      <c r="F130" s="157"/>
      <c r="G130" s="158"/>
      <c r="H130" s="158"/>
      <c r="I130" s="159"/>
      <c r="J130" s="153"/>
      <c r="K130" s="153"/>
      <c r="L130" s="153"/>
    </row>
    <row r="131" spans="1:12">
      <c r="A131" s="153"/>
      <c r="B131" s="160" t="s">
        <v>55</v>
      </c>
      <c r="C131" s="161"/>
      <c r="D131" s="162"/>
      <c r="E131" s="153"/>
      <c r="F131" s="163" t="s">
        <v>56</v>
      </c>
      <c r="G131" s="164"/>
      <c r="H131" s="164"/>
      <c r="I131" s="165"/>
      <c r="J131" s="153"/>
      <c r="K131" s="153"/>
      <c r="L131" s="153"/>
    </row>
    <row r="132" spans="1:12">
      <c r="A132" s="153"/>
      <c r="B132" s="166" t="s">
        <v>45</v>
      </c>
      <c r="C132" s="164"/>
      <c r="D132" s="176">
        <v>0</v>
      </c>
      <c r="E132" s="153"/>
      <c r="F132" s="157" t="s">
        <v>57</v>
      </c>
      <c r="G132" s="167"/>
      <c r="H132" s="159"/>
      <c r="I132" s="178">
        <v>0</v>
      </c>
      <c r="J132" s="153"/>
      <c r="K132" s="153"/>
      <c r="L132" s="153"/>
    </row>
    <row r="133" spans="1:12">
      <c r="A133" s="153"/>
      <c r="B133" s="166" t="s">
        <v>45</v>
      </c>
      <c r="C133" s="164"/>
      <c r="D133" s="176">
        <v>0</v>
      </c>
      <c r="E133" s="153"/>
      <c r="F133" s="168" t="s">
        <v>58</v>
      </c>
      <c r="G133" s="169"/>
      <c r="H133" s="165"/>
      <c r="I133" s="179">
        <v>0</v>
      </c>
      <c r="J133" s="153"/>
      <c r="K133" s="153"/>
      <c r="L133" s="153"/>
    </row>
    <row r="134" spans="1:12">
      <c r="A134" s="153"/>
      <c r="B134" s="166" t="s">
        <v>45</v>
      </c>
      <c r="C134" s="164"/>
      <c r="D134" s="176">
        <v>0</v>
      </c>
      <c r="E134" s="153"/>
      <c r="F134" s="170" t="s">
        <v>59</v>
      </c>
      <c r="G134" s="171"/>
      <c r="H134" s="172"/>
      <c r="I134" s="180">
        <v>0</v>
      </c>
      <c r="J134" s="153"/>
      <c r="K134" s="153"/>
      <c r="L134" s="153"/>
    </row>
    <row r="135" spans="1:12">
      <c r="A135" s="153"/>
      <c r="B135" s="166" t="s">
        <v>45</v>
      </c>
      <c r="C135" s="164"/>
      <c r="D135" s="176">
        <v>0</v>
      </c>
      <c r="E135" s="153"/>
      <c r="F135" s="153"/>
      <c r="G135" s="153"/>
      <c r="H135" s="153"/>
      <c r="I135" s="153"/>
      <c r="J135" s="153"/>
      <c r="K135" s="153"/>
      <c r="L135" s="153"/>
    </row>
    <row r="136" spans="1:12">
      <c r="A136" s="153"/>
      <c r="B136" s="166" t="s">
        <v>45</v>
      </c>
      <c r="C136" s="164"/>
      <c r="D136" s="176">
        <v>0</v>
      </c>
      <c r="E136" s="153"/>
      <c r="F136" s="153"/>
      <c r="G136" s="153"/>
      <c r="H136" s="153"/>
      <c r="I136" s="153"/>
      <c r="J136" s="153"/>
      <c r="K136" s="153"/>
      <c r="L136" s="153"/>
    </row>
    <row r="137" spans="1:12">
      <c r="A137" s="153"/>
      <c r="B137" s="166" t="s">
        <v>45</v>
      </c>
      <c r="C137" s="164"/>
      <c r="D137" s="176">
        <v>0</v>
      </c>
      <c r="E137" s="153"/>
      <c r="F137" s="153"/>
      <c r="G137" s="153"/>
      <c r="H137" s="153"/>
      <c r="I137" s="153"/>
      <c r="J137" s="153"/>
      <c r="K137" s="153"/>
      <c r="L137" s="153"/>
    </row>
    <row r="138" spans="1:12">
      <c r="A138" s="153"/>
      <c r="B138" s="166" t="s">
        <v>45</v>
      </c>
      <c r="C138" s="164"/>
      <c r="D138" s="176">
        <v>0</v>
      </c>
      <c r="E138" s="153"/>
      <c r="F138" s="153"/>
      <c r="G138" s="153"/>
      <c r="H138" s="153"/>
      <c r="I138" s="153"/>
      <c r="J138" s="153"/>
      <c r="K138" s="153"/>
      <c r="L138" s="153"/>
    </row>
    <row r="139" spans="1:12">
      <c r="A139" s="153"/>
      <c r="B139" s="173" t="s">
        <v>45</v>
      </c>
      <c r="C139" s="174"/>
      <c r="D139" s="177">
        <v>0</v>
      </c>
      <c r="E139" s="153"/>
      <c r="F139" s="153"/>
      <c r="G139" s="153"/>
      <c r="H139" s="153"/>
      <c r="I139" s="153"/>
      <c r="J139" s="153"/>
      <c r="K139" s="153"/>
      <c r="L139" s="153"/>
    </row>
    <row r="140" spans="1:12">
      <c r="A140" s="153"/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</row>
    <row r="141" spans="1:12">
      <c r="A141" s="153"/>
      <c r="B141" s="175" t="s">
        <v>60</v>
      </c>
      <c r="C141" s="164"/>
      <c r="D141" s="164"/>
      <c r="E141" s="164"/>
      <c r="F141" s="164"/>
      <c r="G141" s="153"/>
      <c r="H141" s="153"/>
      <c r="I141" s="153"/>
      <c r="J141" s="153"/>
      <c r="K141" s="153"/>
      <c r="L141" s="153"/>
    </row>
    <row r="142" spans="1:12">
      <c r="A142" s="153"/>
      <c r="B142" s="153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</row>
  </sheetData>
  <mergeCells count="14">
    <mergeCell ref="C7:H7"/>
    <mergeCell ref="C10:H10"/>
    <mergeCell ref="C13:H13"/>
    <mergeCell ref="C16:H16"/>
    <mergeCell ref="A128:L128"/>
    <mergeCell ref="A91:L91"/>
    <mergeCell ref="A56:L56"/>
    <mergeCell ref="A19:L19"/>
    <mergeCell ref="B38:C38"/>
    <mergeCell ref="B39:C39"/>
    <mergeCell ref="B124:C124"/>
    <mergeCell ref="B123:C123"/>
    <mergeCell ref="B75:C75"/>
    <mergeCell ref="B76:C76"/>
  </mergeCells>
  <pageMargins left="0.7" right="0.7" top="0.75" bottom="0.75" header="0.3" footer="0.3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EB18F9051C034882CC936DE1BBE81D" ma:contentTypeVersion="8" ma:contentTypeDescription="Create a new document." ma:contentTypeScope="" ma:versionID="04c62adf2f0bb775f3bc8143c09f39ba">
  <xsd:schema xmlns:xsd="http://www.w3.org/2001/XMLSchema" xmlns:xs="http://www.w3.org/2001/XMLSchema" xmlns:p="http://schemas.microsoft.com/office/2006/metadata/properties" xmlns:ns2="f78ae34a-cb14-4702-b3ee-0327e17f932e" xmlns:ns3="9e863d09-d450-4853-a89e-cfccd2fd0d05" targetNamespace="http://schemas.microsoft.com/office/2006/metadata/properties" ma:root="true" ma:fieldsID="ea0eaa17fa98e14754bf8a0f26426228" ns2:_="" ns3:_="">
    <xsd:import namespace="f78ae34a-cb14-4702-b3ee-0327e17f932e"/>
    <xsd:import namespace="9e863d09-d450-4853-a89e-cfccd2fd0d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8ae34a-cb14-4702-b3ee-0327e17f93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863d09-d450-4853-a89e-cfccd2fd0d0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BD9D54-8C45-42EF-ABA9-7161A3DED7A6}"/>
</file>

<file path=customXml/itemProps2.xml><?xml version="1.0" encoding="utf-8"?>
<ds:datastoreItem xmlns:ds="http://schemas.openxmlformats.org/officeDocument/2006/customXml" ds:itemID="{76F4C8EE-F3F3-40EB-98FB-E6E16FFA5882}"/>
</file>

<file path=customXml/itemProps3.xml><?xml version="1.0" encoding="utf-8"?>
<ds:datastoreItem xmlns:ds="http://schemas.openxmlformats.org/officeDocument/2006/customXml" ds:itemID="{7B160515-69B9-4D80-BAAA-E32EC83237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Schiphol Group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Aart, Thijs van</dc:creator>
  <cp:keywords/>
  <dc:description/>
  <cp:lastModifiedBy/>
  <cp:revision/>
  <dcterms:created xsi:type="dcterms:W3CDTF">2019-04-16T06:54:06Z</dcterms:created>
  <dcterms:modified xsi:type="dcterms:W3CDTF">2019-06-03T11:14:12Z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37ac88-813e-467d-90ba-6ce279e3edc8_Enabled">
    <vt:lpwstr>True</vt:lpwstr>
  </property>
  <property fmtid="{D5CDD505-2E9C-101B-9397-08002B2CF9AE}" pid="3" name="MSIP_Label_5237ac88-813e-467d-90ba-6ce279e3edc8_SiteId">
    <vt:lpwstr>27776982-d882-41b2-95ac-322f28d5a2ce</vt:lpwstr>
  </property>
  <property fmtid="{D5CDD505-2E9C-101B-9397-08002B2CF9AE}" pid="4" name="MSIP_Label_5237ac88-813e-467d-90ba-6ce279e3edc8_Owner">
    <vt:lpwstr>Thijs.van.Aart@schiphol.nl</vt:lpwstr>
  </property>
  <property fmtid="{D5CDD505-2E9C-101B-9397-08002B2CF9AE}" pid="5" name="MSIP_Label_5237ac88-813e-467d-90ba-6ce279e3edc8_SetDate">
    <vt:lpwstr>2019-04-16T06:57:23.4236602Z</vt:lpwstr>
  </property>
  <property fmtid="{D5CDD505-2E9C-101B-9397-08002B2CF9AE}" pid="6" name="MSIP_Label_5237ac88-813e-467d-90ba-6ce279e3edc8_Name">
    <vt:lpwstr>Internal</vt:lpwstr>
  </property>
  <property fmtid="{D5CDD505-2E9C-101B-9397-08002B2CF9AE}" pid="7" name="MSIP_Label_5237ac88-813e-467d-90ba-6ce279e3edc8_Application">
    <vt:lpwstr>Microsoft Azure Information Protection</vt:lpwstr>
  </property>
  <property fmtid="{D5CDD505-2E9C-101B-9397-08002B2CF9AE}" pid="8" name="MSIP_Label_5237ac88-813e-467d-90ba-6ce279e3edc8_Extended_MSFT_Method">
    <vt:lpwstr>Automatic</vt:lpwstr>
  </property>
  <property fmtid="{D5CDD505-2E9C-101B-9397-08002B2CF9AE}" pid="9" name="Sensitivity">
    <vt:lpwstr>Internal</vt:lpwstr>
  </property>
  <property fmtid="{D5CDD505-2E9C-101B-9397-08002B2CF9AE}" pid="10" name="ContentTypeId">
    <vt:lpwstr>0x01010088EB18F9051C034882CC936DE1BBE81D</vt:lpwstr>
  </property>
</Properties>
</file>