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0_Projecten\3_Inrichting\724210041_Venlo_Bestek Groot onderhoud en omvorming bomen en beplantingen\2_werk\5_Plantlijst bomen en beplantingen\"/>
    </mc:Choice>
  </mc:AlternateContent>
  <xr:revisionPtr revIDLastSave="0" documentId="13_ncr:1_{FF60217A-F5B4-4C21-B943-2AAF0D7E77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tlijst" sheetId="14" r:id="rId1"/>
  </sheets>
  <definedNames>
    <definedName name="_xlnm._FilterDatabase" localSheetId="0" hidden="1">Plantlijst!$A$8:$R$8</definedName>
    <definedName name="_xlnm.Print_Area" localSheetId="0">Plantlijst!$A$1:$P$98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4" i="14" l="1"/>
  <c r="E38" i="14" l="1"/>
  <c r="E36" i="14"/>
  <c r="G14" i="14"/>
  <c r="E30" i="14"/>
  <c r="E29" i="14"/>
  <c r="E26" i="14"/>
  <c r="E39" i="14" l="1"/>
  <c r="G39" i="14" s="1"/>
  <c r="G17" i="14"/>
  <c r="G10" i="14"/>
  <c r="G12" i="14"/>
  <c r="G13" i="14"/>
  <c r="G15" i="14"/>
  <c r="G16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11" i="14"/>
  <c r="G9" i="14"/>
  <c r="N4" i="14"/>
</calcChain>
</file>

<file path=xl/sharedStrings.xml><?xml version="1.0" encoding="utf-8"?>
<sst xmlns="http://schemas.openxmlformats.org/spreadsheetml/2006/main" count="348" uniqueCount="168">
  <si>
    <t xml:space="preserve">goed vertakt wortelgoed </t>
  </si>
  <si>
    <t>A- kwaliteit</t>
  </si>
  <si>
    <t>2-jarige verplante zaailingen, met min. 2 takken</t>
  </si>
  <si>
    <t>1+1 af 2 tak</t>
  </si>
  <si>
    <t>3-jarige verplante zaailingen, struikvorm</t>
  </si>
  <si>
    <t>1+2 struik</t>
  </si>
  <si>
    <t>meerderjarig plantmateriaal, struikvorm, met min. 4 takken</t>
  </si>
  <si>
    <t>struik, 4tak</t>
  </si>
  <si>
    <t>2-jarig vaststaande winterstekken, met min. 3 takken</t>
  </si>
  <si>
    <t>0+2 af 3 tak</t>
  </si>
  <si>
    <t>bewortelde wortelstekken</t>
  </si>
  <si>
    <t>0+1</t>
  </si>
  <si>
    <t>hoogte plantmateriaal</t>
  </si>
  <si>
    <t>80-100</t>
  </si>
  <si>
    <t>stamomvang op 1meter boven de stamvoet</t>
  </si>
  <si>
    <t>12-14</t>
  </si>
  <si>
    <t>aantal keer verplant</t>
  </si>
  <si>
    <t>2xv</t>
  </si>
  <si>
    <t>zonder kluit</t>
  </si>
  <si>
    <t>zk</t>
  </si>
  <si>
    <t>AFKORTINGEN</t>
  </si>
  <si>
    <t>Voor verdere eisen aan het vervoeren en behandelen plantmateriaal wordt verwezen naar paragraaf 51.02 in deel 3 van het bestek.</t>
  </si>
  <si>
    <t>Plantmateriaal beschermen d.m.v. adequate verpakking of afdekking, zodat schade en uitdroging wordt voorkomen</t>
  </si>
  <si>
    <t>-</t>
  </si>
  <si>
    <t>Keren opslag en overslag beperken</t>
  </si>
  <si>
    <t>Laden en lossen bomen d.m.v. kluithaken, ter voorkoming van stamschade</t>
  </si>
  <si>
    <t>Transport en opslag</t>
  </si>
  <si>
    <t>Wanneer bomen plantklaar gesnoeid moeten worden, is dit separaat vermeld in de plantlijst en dient dit voor de keuring uitgevoerd te zijn.</t>
  </si>
  <si>
    <t xml:space="preserve">Laanbomen dienen een uniforme uitstraling te bezitten in snoei- en kweekwijze, maatvoering en moedermateriaal. </t>
  </si>
  <si>
    <t>Alle voor dit bestek geleverde bomen moeten een goed ontwikkelde kroon, harttak en wortelgestel hebben en vrij zijn van beschadigingen.</t>
  </si>
  <si>
    <t>Aanvullende kwaliteitseisen bomen</t>
  </si>
  <si>
    <t>Geselecteerde herkomsten (NAKtuinbouw) dienen opgenomen te zijn in de 8e Rassenlijst voor Bomen en geleverd te worden met bijbehorend certificaat</t>
  </si>
  <si>
    <t>Plantmateriaal afkomstig van kwekerijen welke voldoen aan de Standaard kwaliteitskeuring van NAKTuinbouw.</t>
  </si>
  <si>
    <t>Plantmateriaal afkomstig van kwekerijen met ISO 14001 milieumanagementsysteem</t>
  </si>
  <si>
    <t>Plantmateriaal afkomstig van kwekerijen met MPS bedrijfscertificaat</t>
  </si>
  <si>
    <t>Plantmateriaal afkomstig van kwekerijen met MPS-QualiTree bedrijfscertificaat</t>
  </si>
  <si>
    <t>Plantmateriaal afkomstig van kwekerijen met Milieukeur bedrijfscertificaat (SMK gecertificeerd)</t>
  </si>
  <si>
    <t>Plantmateriaal afkomstig van kwekerijen met EKO productcertificaat (SKAL gecertificeerd bedrijf)</t>
  </si>
  <si>
    <t>wordt onderstaande mate van duurzaamheid geaccepteerd:</t>
  </si>
  <si>
    <t>Indien plantmateriaal met gewenst certificaat aantoonbaar niet verkrijgbaar is of niet voldoet aan gestelde kwalitatieve eisen</t>
  </si>
  <si>
    <t xml:space="preserve">Al het plantmateriaal dient duurzaam gekweekt te zijn, indien een certificaat vereist is staat dit separaat in de plantlijst vermeld.                         </t>
  </si>
  <si>
    <t>Kwaliteitscertificaten van het plantmateriaal</t>
  </si>
  <si>
    <t>Voor verdere eisen aan de keuring plantmateriaal wordt verwezen naar paragraaf 51.07 in deel 3 van het bestek.</t>
  </si>
  <si>
    <t xml:space="preserve">De leverantie voldoet minimaal aan de kwaliteit van de partij en/ of voorbeeld beoordeeld tijdens voorkeuring </t>
  </si>
  <si>
    <t>Wanneer voorkeuring op de kwekerij vereist is, is dit separaat vermeld in de plantlijst</t>
  </si>
  <si>
    <t>Keuren plantmateriaal</t>
  </si>
  <si>
    <t>Voor verdere kwaliteitseisen en eisen aan plantmateriaal en plantwijze wordt verwezen naar paragraaf 51.06 in deel 3 van het bestek.</t>
  </si>
  <si>
    <t>Worteldip op basis van biologisch afbreekbaare watervasthoudende polymeren</t>
  </si>
  <si>
    <t>Wanneer worteldip vereist is, is dit op de plantlijst aangegeven en dient het na het rooien, uiterlijk voor leverantie aangebracht te worden</t>
  </si>
  <si>
    <t>dat daar voor de opdrachtgever kosten aan verbonden zijn.</t>
  </si>
  <si>
    <t xml:space="preserve">Niet voldoende of onduidelijk geëtiketteerde soorten cq materialen worden retour gezonden om alsnog geëtiketteerd te worden, dit zonder </t>
  </si>
  <si>
    <t>Het plantmateriaal moet per stuk of verpakkingseenheid gelabeld zijn middels een Standaard etiket met o.a. soortnaam, cultivarnaam, aantal, maatvoering en ordernummer</t>
  </si>
  <si>
    <t>Alle leveringen franco op de plantlocatie te leveren, verpakkingskosten, laad- en loskosten en transportkosten zijn bij de leverantieprijs inbegrepen</t>
  </si>
  <si>
    <t>Het materiaal moet genetisch zuiver, soortecht en vrij zijn van schadelijke ziekten en plagen.</t>
  </si>
  <si>
    <t>Algemene eisen plantmateriaal:</t>
  </si>
  <si>
    <t>EISEN EN VOORWAARDEN</t>
  </si>
  <si>
    <t>Heesters vakbeplanting</t>
  </si>
  <si>
    <t>opmerking</t>
  </si>
  <si>
    <t>omschrijving</t>
  </si>
  <si>
    <t>kwalitieit</t>
  </si>
  <si>
    <t>maat/ hoogte</t>
  </si>
  <si>
    <t>st/m¹</t>
  </si>
  <si>
    <t>st/m²</t>
  </si>
  <si>
    <t>soort</t>
  </si>
  <si>
    <t>Type beplanting</t>
  </si>
  <si>
    <t>stuks</t>
  </si>
  <si>
    <t>m1</t>
  </si>
  <si>
    <t>m2</t>
  </si>
  <si>
    <t>plantcode</t>
  </si>
  <si>
    <t>locatienr.</t>
  </si>
  <si>
    <t>stadsdeel</t>
  </si>
  <si>
    <t>besteknr:</t>
  </si>
  <si>
    <t>status :</t>
  </si>
  <si>
    <t>datum :</t>
  </si>
  <si>
    <t>projectnr. :</t>
  </si>
  <si>
    <t>Symphoricarpos chenaultii 'Hancock'</t>
  </si>
  <si>
    <t>Noord</t>
  </si>
  <si>
    <t>Haag</t>
  </si>
  <si>
    <t>Bodembedekker</t>
  </si>
  <si>
    <t>PLANTLIJST</t>
  </si>
  <si>
    <t>PROJECT</t>
  </si>
  <si>
    <t>OPDRACHTGEVER</t>
  </si>
  <si>
    <t>Alle plantmaterialen worden voorafgaand aan het planten door of namens de directie op het werkterrein gekeurd.</t>
  </si>
  <si>
    <t>Aanvullende kwaliteitseisen bol- en knolgewassen</t>
  </si>
  <si>
    <t>Bloembollen moeten geleverd worden met certificaat Stichting keurmerk bloembollen holland 0868</t>
  </si>
  <si>
    <t>VN.i.1</t>
  </si>
  <si>
    <t>VN.i.3</t>
  </si>
  <si>
    <t>Taxus baccata</t>
  </si>
  <si>
    <t>Prunus laurocerasus 'Otto Luyken'</t>
  </si>
  <si>
    <t>VN.i.4</t>
  </si>
  <si>
    <t>VN.i.5</t>
  </si>
  <si>
    <t>VN.i.6</t>
  </si>
  <si>
    <t>VN.i.7</t>
  </si>
  <si>
    <t>VN.i.8</t>
  </si>
  <si>
    <t>VN.i.9</t>
  </si>
  <si>
    <t>VN.i.10</t>
  </si>
  <si>
    <t>VN.i.11</t>
  </si>
  <si>
    <t>VN.i.12</t>
  </si>
  <si>
    <t>VN.i.2</t>
  </si>
  <si>
    <t>VN.o.1</t>
  </si>
  <si>
    <t>VN.o.2</t>
  </si>
  <si>
    <t>VN.o.3</t>
  </si>
  <si>
    <t>VN.o.4</t>
  </si>
  <si>
    <t>VN.o.5</t>
  </si>
  <si>
    <t>VN.o.6</t>
  </si>
  <si>
    <t>VN.o.7</t>
  </si>
  <si>
    <t>VN.o.8</t>
  </si>
  <si>
    <t>1+2</t>
  </si>
  <si>
    <t>30-40</t>
  </si>
  <si>
    <t>wg</t>
  </si>
  <si>
    <t>Hypericum x inodorum 'Rheingold'</t>
  </si>
  <si>
    <t>Aster ageratoides 'Asran'</t>
  </si>
  <si>
    <t>P9</t>
  </si>
  <si>
    <t>Vaste planten</t>
  </si>
  <si>
    <t>25-30</t>
  </si>
  <si>
    <t>HiR</t>
  </si>
  <si>
    <t>Geranium x cantabrigiense 'Cambridge'</t>
  </si>
  <si>
    <t>Luzula sylvatica</t>
  </si>
  <si>
    <t>AaA</t>
  </si>
  <si>
    <t>GcC</t>
  </si>
  <si>
    <t>Ls</t>
  </si>
  <si>
    <t>Euonymus fortunei 'Dart's Blanket'</t>
  </si>
  <si>
    <t>EfDB</t>
  </si>
  <si>
    <t>mk</t>
  </si>
  <si>
    <t>Cotoneaster cochleatus 'Schneider'</t>
  </si>
  <si>
    <t>CcS</t>
  </si>
  <si>
    <t>ScH</t>
  </si>
  <si>
    <t>C1,5</t>
  </si>
  <si>
    <t>Prunus laurocerasus 'Mount Vernon'</t>
  </si>
  <si>
    <t>PlMV</t>
  </si>
  <si>
    <t>Nepeta x faasenii 'Six Hill's Giant'</t>
  </si>
  <si>
    <t>NfSHG</t>
  </si>
  <si>
    <t>Fs</t>
  </si>
  <si>
    <t>Hedera helix</t>
  </si>
  <si>
    <t>Hh</t>
  </si>
  <si>
    <t>PlOL</t>
  </si>
  <si>
    <t xml:space="preserve">Fagus sylvatica </t>
  </si>
  <si>
    <t>Bestek groot onderhoud en omvorming bomen en beplanting</t>
  </si>
  <si>
    <t>gemeente Venlo</t>
  </si>
  <si>
    <t>724210041</t>
  </si>
  <si>
    <t>Deutzia gracilis 'Nikko'</t>
  </si>
  <si>
    <t xml:space="preserve">Bodembedekker </t>
  </si>
  <si>
    <t>Lonicera nitida 'Maigrun'</t>
  </si>
  <si>
    <t xml:space="preserve">Haag </t>
  </si>
  <si>
    <t xml:space="preserve">Heesters vakbeplanting </t>
  </si>
  <si>
    <t xml:space="preserve">Vaste planten </t>
  </si>
  <si>
    <t xml:space="preserve">Rudbeckia fulgida 'Goldstrum' </t>
  </si>
  <si>
    <t>SH</t>
  </si>
  <si>
    <t>LnM</t>
  </si>
  <si>
    <t>20-30</t>
  </si>
  <si>
    <t>RfG</t>
  </si>
  <si>
    <t>DgN</t>
  </si>
  <si>
    <t>Tb</t>
  </si>
  <si>
    <t>bossig</t>
  </si>
  <si>
    <t>Persicaria amplexicaulis</t>
  </si>
  <si>
    <t>Pa</t>
  </si>
  <si>
    <t xml:space="preserve">Sedum 'Herbstfreude' </t>
  </si>
  <si>
    <t>SaDR</t>
  </si>
  <si>
    <t>Spirea alba 'Du Roi'</t>
  </si>
  <si>
    <t xml:space="preserve">Noord </t>
  </si>
  <si>
    <t>Blokhaag</t>
  </si>
  <si>
    <t>VN.b.1</t>
  </si>
  <si>
    <t>Ligustrum vulgare</t>
  </si>
  <si>
    <t>Lv</t>
  </si>
  <si>
    <t>bodemkwaliteit</t>
  </si>
  <si>
    <t>Landbouw-natuur</t>
  </si>
  <si>
    <t>Definitief</t>
  </si>
  <si>
    <t>BVBB21.001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</si>
</sst>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i/>
      <sz val="8"/>
      <name val="Arial"/>
      <family val="2"/>
    </font>
    <font>
      <b/>
      <i/>
      <sz val="8"/>
      <color indexed="10"/>
      <name val="Arial"/>
      <family val="2"/>
    </font>
    <font>
      <sz val="10"/>
      <color indexed="10"/>
      <name val="Arial"/>
      <family val="2"/>
    </font>
    <font>
      <sz val="10"/>
      <name val="Courier"/>
      <family val="3"/>
    </font>
    <font>
      <sz val="6"/>
      <name val="Arial"/>
      <family val="2"/>
    </font>
    <font>
      <b/>
      <sz val="6"/>
      <name val="Arial"/>
      <family val="2"/>
    </font>
    <font>
      <sz val="8"/>
      <name val="Courier"/>
      <family val="3"/>
    </font>
    <font>
      <b/>
      <sz val="8"/>
      <color rgb="FF646363"/>
      <name val="Arial"/>
      <family val="2"/>
    </font>
    <font>
      <i/>
      <sz val="8"/>
      <color rgb="FF646363"/>
      <name val="Arial"/>
      <family val="2"/>
    </font>
    <font>
      <sz val="8"/>
      <color rgb="FF646363"/>
      <name val="Arial"/>
      <family val="2"/>
    </font>
    <font>
      <sz val="8"/>
      <color rgb="FF646363"/>
      <name val="Courier"/>
      <family val="3"/>
    </font>
    <font>
      <sz val="8"/>
      <color theme="1"/>
      <name val="Arial"/>
      <family val="2"/>
    </font>
    <font>
      <sz val="6"/>
      <color theme="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0A684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2" fontId="2" fillId="0" borderId="0" applyNumberFormat="0"/>
    <xf numFmtId="0" fontId="10" fillId="0" borderId="0"/>
  </cellStyleXfs>
  <cellXfs count="171"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3" xfId="0" applyBorder="1"/>
    <xf numFmtId="164" fontId="3" fillId="0" borderId="0" xfId="2" applyNumberFormat="1" applyFont="1" applyAlignment="1">
      <alignment horizontal="left"/>
    </xf>
    <xf numFmtId="0" fontId="3" fillId="0" borderId="0" xfId="0" applyFont="1"/>
    <xf numFmtId="0" fontId="3" fillId="0" borderId="0" xfId="2" applyNumberFormat="1" applyFont="1"/>
    <xf numFmtId="49" fontId="3" fillId="0" borderId="0" xfId="2" applyNumberFormat="1" applyFont="1" applyAlignment="1">
      <alignment horizontal="left"/>
    </xf>
    <xf numFmtId="0" fontId="3" fillId="0" borderId="0" xfId="2" applyNumberFormat="1" applyFont="1" applyAlignment="1">
      <alignment horizontal="left"/>
    </xf>
    <xf numFmtId="1" fontId="5" fillId="0" borderId="0" xfId="2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2" applyNumberFormat="1" applyFont="1"/>
    <xf numFmtId="165" fontId="3" fillId="0" borderId="3" xfId="2" applyNumberFormat="1" applyFont="1" applyBorder="1" applyAlignment="1">
      <alignment horizontal="center"/>
    </xf>
    <xf numFmtId="1" fontId="3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2" applyNumberFormat="1" applyFont="1" applyAlignment="1">
      <alignment horizontal="left"/>
    </xf>
    <xf numFmtId="49" fontId="3" fillId="0" borderId="0" xfId="0" applyNumberFormat="1" applyFont="1"/>
    <xf numFmtId="49" fontId="3" fillId="0" borderId="0" xfId="0" applyNumberFormat="1" applyFont="1" applyAlignment="1">
      <alignment horizontal="right"/>
    </xf>
    <xf numFmtId="165" fontId="0" fillId="0" borderId="0" xfId="0" applyNumberFormat="1"/>
    <xf numFmtId="0" fontId="3" fillId="0" borderId="0" xfId="0" applyFont="1" applyAlignment="1">
      <alignment horizontal="right"/>
    </xf>
    <xf numFmtId="1" fontId="5" fillId="0" borderId="6" xfId="2" applyNumberFormat="1" applyFont="1" applyBorder="1" applyAlignment="1">
      <alignment horizontal="left"/>
    </xf>
    <xf numFmtId="165" fontId="0" fillId="0" borderId="2" xfId="0" applyNumberFormat="1" applyBorder="1"/>
    <xf numFmtId="0" fontId="6" fillId="0" borderId="2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5" fillId="0" borderId="2" xfId="2" applyNumberFormat="1" applyFont="1" applyBorder="1" applyAlignment="1">
      <alignment horizontal="left"/>
    </xf>
    <xf numFmtId="0" fontId="3" fillId="0" borderId="8" xfId="2" applyNumberFormat="1" applyFont="1" applyBorder="1" applyAlignment="1">
      <alignment horizontal="left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10" xfId="2" applyNumberFormat="1" applyFont="1" applyBorder="1" applyAlignment="1">
      <alignment horizontal="center" vertical="center"/>
    </xf>
    <xf numFmtId="165" fontId="3" fillId="0" borderId="3" xfId="2" applyNumberFormat="1" applyFont="1" applyBorder="1" applyAlignment="1">
      <alignment horizontal="center" vertical="center"/>
    </xf>
    <xf numFmtId="0" fontId="3" fillId="0" borderId="9" xfId="3" applyFont="1" applyBorder="1" applyAlignment="1">
      <alignment horizontal="left" vertical="center"/>
    </xf>
    <xf numFmtId="2" fontId="3" fillId="0" borderId="9" xfId="2" applyNumberFormat="1" applyFont="1" applyBorder="1" applyAlignment="1">
      <alignment horizontal="center" vertical="center"/>
    </xf>
    <xf numFmtId="1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left"/>
    </xf>
    <xf numFmtId="0" fontId="3" fillId="0" borderId="9" xfId="2" applyNumberFormat="1" applyFont="1" applyBorder="1" applyAlignment="1">
      <alignment horizontal="center"/>
    </xf>
    <xf numFmtId="0" fontId="3" fillId="0" borderId="10" xfId="2" applyNumberFormat="1" applyFont="1" applyBorder="1" applyAlignment="1">
      <alignment horizontal="center"/>
    </xf>
    <xf numFmtId="1" fontId="3" fillId="0" borderId="10" xfId="2" applyNumberFormat="1" applyFont="1" applyBorder="1" applyAlignment="1">
      <alignment horizontal="center"/>
    </xf>
    <xf numFmtId="2" fontId="3" fillId="0" borderId="9" xfId="2" applyNumberFormat="1" applyFont="1" applyBorder="1" applyAlignment="1">
      <alignment horizontal="center"/>
    </xf>
    <xf numFmtId="0" fontId="3" fillId="0" borderId="8" xfId="2" applyNumberFormat="1" applyFont="1" applyBorder="1"/>
    <xf numFmtId="0" fontId="11" fillId="0" borderId="0" xfId="2" applyNumberFormat="1" applyFont="1" applyAlignment="1">
      <alignment horizontal="center" wrapText="1"/>
    </xf>
    <xf numFmtId="0" fontId="12" fillId="0" borderId="0" xfId="2" applyNumberFormat="1" applyFont="1" applyAlignment="1">
      <alignment horizontal="center"/>
    </xf>
    <xf numFmtId="1" fontId="3" fillId="0" borderId="3" xfId="2" applyNumberFormat="1" applyFont="1" applyBorder="1" applyAlignment="1">
      <alignment horizontal="center"/>
    </xf>
    <xf numFmtId="0" fontId="3" fillId="0" borderId="0" xfId="2" applyNumberFormat="1" applyFont="1" applyAlignment="1">
      <alignment horizontal="center"/>
    </xf>
    <xf numFmtId="2" fontId="4" fillId="0" borderId="0" xfId="3" applyNumberFormat="1" applyFont="1" applyAlignment="1">
      <alignment vertical="center"/>
    </xf>
    <xf numFmtId="0" fontId="13" fillId="0" borderId="0" xfId="3" applyFont="1"/>
    <xf numFmtId="1" fontId="3" fillId="0" borderId="2" xfId="2" applyNumberFormat="1" applyFont="1" applyBorder="1" applyAlignment="1">
      <alignment horizontal="center"/>
    </xf>
    <xf numFmtId="0" fontId="2" fillId="0" borderId="0" xfId="2" applyNumberFormat="1" applyAlignment="1">
      <alignment horizontal="left"/>
    </xf>
    <xf numFmtId="0" fontId="2" fillId="0" borderId="8" xfId="2" applyNumberFormat="1" applyBorder="1" applyAlignment="1">
      <alignment horizontal="left"/>
    </xf>
    <xf numFmtId="1" fontId="3" fillId="0" borderId="9" xfId="2" applyNumberFormat="1" applyFont="1" applyBorder="1" applyAlignment="1">
      <alignment horizontal="center"/>
    </xf>
    <xf numFmtId="9" fontId="3" fillId="0" borderId="8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center"/>
    </xf>
    <xf numFmtId="1" fontId="3" fillId="0" borderId="6" xfId="2" applyNumberFormat="1" applyFont="1" applyBorder="1" applyAlignment="1">
      <alignment horizontal="center"/>
    </xf>
    <xf numFmtId="2" fontId="3" fillId="0" borderId="9" xfId="2" applyNumberFormat="1" applyFont="1" applyBorder="1" applyAlignment="1">
      <alignment horizontal="center" wrapText="1"/>
    </xf>
    <xf numFmtId="0" fontId="3" fillId="0" borderId="9" xfId="2" applyNumberFormat="1" applyFont="1" applyBorder="1" applyAlignment="1">
      <alignment horizontal="center" wrapText="1"/>
    </xf>
    <xf numFmtId="9" fontId="3" fillId="0" borderId="8" xfId="2" applyNumberFormat="1" applyFont="1" applyBorder="1" applyAlignment="1">
      <alignment horizontal="left" vertical="center"/>
    </xf>
    <xf numFmtId="0" fontId="4" fillId="0" borderId="8" xfId="2" applyNumberFormat="1" applyFont="1" applyBorder="1"/>
    <xf numFmtId="0" fontId="5" fillId="0" borderId="8" xfId="2" applyNumberFormat="1" applyFont="1" applyBorder="1" applyAlignment="1">
      <alignment horizontal="center" wrapText="1"/>
    </xf>
    <xf numFmtId="2" fontId="3" fillId="0" borderId="0" xfId="3" applyNumberFormat="1" applyFont="1" applyAlignment="1">
      <alignment vertical="center"/>
    </xf>
    <xf numFmtId="0" fontId="14" fillId="2" borderId="4" xfId="3" applyFont="1" applyFill="1" applyBorder="1" applyAlignment="1">
      <alignment vertical="center"/>
    </xf>
    <xf numFmtId="0" fontId="0" fillId="0" borderId="0" xfId="0" applyBorder="1"/>
    <xf numFmtId="0" fontId="17" fillId="2" borderId="5" xfId="3" applyFont="1" applyFill="1" applyBorder="1"/>
    <xf numFmtId="0" fontId="17" fillId="2" borderId="3" xfId="3" applyFont="1" applyFill="1" applyBorder="1"/>
    <xf numFmtId="0" fontId="16" fillId="2" borderId="0" xfId="3" applyFont="1" applyFill="1"/>
    <xf numFmtId="0" fontId="16" fillId="2" borderId="5" xfId="3" applyFont="1" applyFill="1" applyBorder="1"/>
    <xf numFmtId="0" fontId="16" fillId="2" borderId="3" xfId="3" applyFont="1" applyFill="1" applyBorder="1"/>
    <xf numFmtId="0" fontId="15" fillId="2" borderId="0" xfId="3" applyFont="1" applyFill="1" applyAlignment="1">
      <alignment horizontal="right"/>
    </xf>
    <xf numFmtId="0" fontId="16" fillId="2" borderId="4" xfId="3" applyFont="1" applyFill="1" applyBorder="1"/>
    <xf numFmtId="0" fontId="16" fillId="2" borderId="15" xfId="3" applyFont="1" applyFill="1" applyBorder="1"/>
    <xf numFmtId="0" fontId="18" fillId="0" borderId="7" xfId="0" applyFont="1" applyBorder="1"/>
    <xf numFmtId="0" fontId="17" fillId="2" borderId="16" xfId="3" applyFont="1" applyFill="1" applyBorder="1"/>
    <xf numFmtId="0" fontId="3" fillId="0" borderId="0" xfId="2" applyNumberFormat="1" applyFont="1" applyBorder="1" applyAlignment="1">
      <alignment horizontal="center"/>
    </xf>
    <xf numFmtId="2" fontId="3" fillId="0" borderId="0" xfId="2" applyNumberFormat="1" applyFont="1" applyBorder="1" applyAlignment="1">
      <alignment horizontal="left"/>
    </xf>
    <xf numFmtId="2" fontId="3" fillId="0" borderId="0" xfId="2" applyNumberFormat="1" applyFont="1" applyBorder="1" applyAlignment="1">
      <alignment horizontal="center"/>
    </xf>
    <xf numFmtId="1" fontId="3" fillId="0" borderId="0" xfId="2" applyNumberFormat="1" applyFont="1" applyBorder="1" applyAlignment="1">
      <alignment horizontal="center"/>
    </xf>
    <xf numFmtId="0" fontId="3" fillId="0" borderId="0" xfId="3" applyFont="1" applyBorder="1" applyAlignment="1">
      <alignment horizontal="left" vertical="center"/>
    </xf>
    <xf numFmtId="165" fontId="3" fillId="0" borderId="0" xfId="2" applyNumberFormat="1" applyFont="1" applyBorder="1" applyAlignment="1">
      <alignment horizontal="center"/>
    </xf>
    <xf numFmtId="9" fontId="3" fillId="0" borderId="0" xfId="2" applyNumberFormat="1" applyFont="1" applyBorder="1" applyAlignment="1">
      <alignment horizontal="left"/>
    </xf>
    <xf numFmtId="0" fontId="19" fillId="3" borderId="14" xfId="2" applyNumberFormat="1" applyFont="1" applyFill="1" applyBorder="1" applyAlignment="1">
      <alignment horizontal="center" vertical="center"/>
    </xf>
    <xf numFmtId="0" fontId="19" fillId="3" borderId="13" xfId="2" applyNumberFormat="1" applyFont="1" applyFill="1" applyBorder="1" applyAlignment="1">
      <alignment horizontal="center" vertical="center" wrapText="1"/>
    </xf>
    <xf numFmtId="165" fontId="19" fillId="3" borderId="13" xfId="2" applyNumberFormat="1" applyFont="1" applyFill="1" applyBorder="1" applyAlignment="1">
      <alignment horizontal="center" vertical="center" wrapText="1"/>
    </xf>
    <xf numFmtId="2" fontId="19" fillId="3" borderId="12" xfId="2" applyNumberFormat="1" applyFont="1" applyFill="1" applyBorder="1" applyAlignment="1">
      <alignment horizontal="center" vertical="center" wrapText="1"/>
    </xf>
    <xf numFmtId="164" fontId="19" fillId="3" borderId="13" xfId="2" applyNumberFormat="1" applyFont="1" applyFill="1" applyBorder="1" applyAlignment="1">
      <alignment horizontal="center" vertical="center" wrapText="1"/>
    </xf>
    <xf numFmtId="0" fontId="19" fillId="3" borderId="12" xfId="2" applyNumberFormat="1" applyFont="1" applyFill="1" applyBorder="1" applyAlignment="1">
      <alignment horizontal="center" vertical="center" wrapText="1"/>
    </xf>
    <xf numFmtId="164" fontId="3" fillId="0" borderId="6" xfId="2" applyNumberFormat="1" applyFont="1" applyBorder="1" applyAlignment="1">
      <alignment horizontal="center"/>
    </xf>
    <xf numFmtId="0" fontId="2" fillId="0" borderId="6" xfId="2" applyNumberFormat="1" applyBorder="1" applyAlignment="1">
      <alignment horizontal="left"/>
    </xf>
    <xf numFmtId="2" fontId="3" fillId="0" borderId="5" xfId="2" applyNumberFormat="1" applyFont="1" applyBorder="1" applyAlignment="1">
      <alignment horizontal="center"/>
    </xf>
    <xf numFmtId="2" fontId="3" fillId="0" borderId="3" xfId="2" applyNumberFormat="1" applyFont="1" applyBorder="1" applyAlignment="1">
      <alignment horizontal="center"/>
    </xf>
    <xf numFmtId="0" fontId="5" fillId="0" borderId="0" xfId="2" applyNumberFormat="1" applyFont="1" applyAlignment="1">
      <alignment horizontal="right"/>
    </xf>
    <xf numFmtId="0" fontId="3" fillId="0" borderId="2" xfId="2" applyNumberFormat="1" applyFont="1" applyBorder="1"/>
    <xf numFmtId="164" fontId="3" fillId="0" borderId="2" xfId="2" applyNumberFormat="1" applyFont="1" applyBorder="1" applyAlignment="1">
      <alignment horizontal="center"/>
    </xf>
    <xf numFmtId="0" fontId="2" fillId="0" borderId="2" xfId="2" applyNumberFormat="1" applyBorder="1" applyAlignment="1">
      <alignment horizontal="left"/>
    </xf>
    <xf numFmtId="2" fontId="3" fillId="0" borderId="1" xfId="2" applyNumberFormat="1" applyFont="1" applyBorder="1" applyAlignment="1">
      <alignment horizontal="center"/>
    </xf>
    <xf numFmtId="0" fontId="3" fillId="0" borderId="3" xfId="2" applyNumberFormat="1" applyFont="1" applyBorder="1" applyAlignment="1">
      <alignment horizontal="center"/>
    </xf>
    <xf numFmtId="0" fontId="3" fillId="0" borderId="9" xfId="2" applyNumberFormat="1" applyFont="1" applyFill="1" applyBorder="1" applyAlignment="1">
      <alignment horizontal="left"/>
    </xf>
    <xf numFmtId="2" fontId="3" fillId="0" borderId="9" xfId="2" applyNumberFormat="1" applyFont="1" applyFill="1" applyBorder="1" applyAlignment="1">
      <alignment horizontal="left"/>
    </xf>
    <xf numFmtId="0" fontId="3" fillId="0" borderId="11" xfId="2" applyNumberFormat="1" applyFont="1" applyFill="1" applyBorder="1" applyAlignment="1">
      <alignment horizontal="center"/>
    </xf>
    <xf numFmtId="0" fontId="3" fillId="0" borderId="11" xfId="2" applyNumberFormat="1" applyFont="1" applyFill="1" applyBorder="1" applyAlignment="1">
      <alignment horizontal="center" vertical="center"/>
    </xf>
    <xf numFmtId="0" fontId="19" fillId="0" borderId="19" xfId="2" applyNumberFormat="1" applyFont="1" applyFill="1" applyBorder="1" applyAlignment="1">
      <alignment horizontal="center" vertical="center"/>
    </xf>
    <xf numFmtId="0" fontId="3" fillId="0" borderId="18" xfId="2" applyNumberFormat="1" applyFont="1" applyFill="1" applyBorder="1" applyAlignment="1">
      <alignment horizontal="left" vertical="center"/>
    </xf>
    <xf numFmtId="0" fontId="3" fillId="0" borderId="17" xfId="2" applyNumberFormat="1" applyFont="1" applyFill="1" applyBorder="1" applyAlignment="1">
      <alignment horizontal="center" vertical="center"/>
    </xf>
    <xf numFmtId="0" fontId="14" fillId="2" borderId="0" xfId="3" applyFont="1" applyFill="1" applyAlignment="1">
      <alignment vertical="center"/>
    </xf>
    <xf numFmtId="49" fontId="15" fillId="2" borderId="0" xfId="3" applyNumberFormat="1" applyFont="1" applyFill="1" applyAlignment="1">
      <alignment horizontal="left" vertical="center"/>
    </xf>
    <xf numFmtId="14" fontId="15" fillId="2" borderId="0" xfId="3" applyNumberFormat="1" applyFont="1" applyFill="1" applyAlignment="1">
      <alignment horizontal="left" vertical="center"/>
    </xf>
    <xf numFmtId="0" fontId="3" fillId="0" borderId="18" xfId="3" applyFont="1" applyBorder="1" applyAlignment="1">
      <alignment horizontal="left" vertical="center"/>
    </xf>
    <xf numFmtId="2" fontId="3" fillId="0" borderId="18" xfId="2" applyNumberFormat="1" applyFont="1" applyBorder="1" applyAlignment="1">
      <alignment horizontal="center" vertical="center"/>
    </xf>
    <xf numFmtId="1" fontId="3" fillId="0" borderId="18" xfId="2" applyNumberFormat="1" applyFont="1" applyBorder="1" applyAlignment="1">
      <alignment horizontal="center"/>
    </xf>
    <xf numFmtId="165" fontId="3" fillId="0" borderId="20" xfId="2" applyNumberFormat="1" applyFont="1" applyBorder="1" applyAlignment="1">
      <alignment horizontal="center"/>
    </xf>
    <xf numFmtId="0" fontId="3" fillId="0" borderId="21" xfId="2" applyNumberFormat="1" applyFont="1" applyBorder="1" applyAlignment="1">
      <alignment horizontal="center"/>
    </xf>
    <xf numFmtId="0" fontId="3" fillId="0" borderId="18" xfId="2" applyNumberFormat="1" applyFont="1" applyBorder="1" applyAlignment="1">
      <alignment horizontal="center"/>
    </xf>
    <xf numFmtId="0" fontId="3" fillId="4" borderId="0" xfId="2" applyNumberFormat="1" applyFont="1" applyFill="1" applyAlignment="1">
      <alignment horizontal="left"/>
    </xf>
    <xf numFmtId="0" fontId="0" fillId="4" borderId="0" xfId="0" applyFill="1"/>
    <xf numFmtId="0" fontId="0" fillId="0" borderId="0" xfId="0" applyFill="1"/>
    <xf numFmtId="0" fontId="3" fillId="0" borderId="9" xfId="2" applyNumberFormat="1" applyFont="1" applyFill="1" applyBorder="1" applyAlignment="1">
      <alignment horizontal="center" wrapText="1"/>
    </xf>
    <xf numFmtId="1" fontId="3" fillId="0" borderId="9" xfId="2" applyNumberFormat="1" applyFont="1" applyFill="1" applyBorder="1" applyAlignment="1">
      <alignment horizontal="center" vertical="center"/>
    </xf>
    <xf numFmtId="0" fontId="3" fillId="0" borderId="9" xfId="3" applyFont="1" applyFill="1" applyBorder="1" applyAlignment="1">
      <alignment horizontal="left" vertical="center"/>
    </xf>
    <xf numFmtId="165" fontId="3" fillId="0" borderId="3" xfId="2" applyNumberFormat="1" applyFont="1" applyFill="1" applyBorder="1" applyAlignment="1">
      <alignment horizontal="center" vertical="center"/>
    </xf>
    <xf numFmtId="0" fontId="3" fillId="0" borderId="10" xfId="2" applyNumberFormat="1" applyFont="1" applyFill="1" applyBorder="1" applyAlignment="1">
      <alignment horizontal="center" vertical="center"/>
    </xf>
    <xf numFmtId="0" fontId="3" fillId="0" borderId="9" xfId="2" applyNumberFormat="1" applyFont="1" applyFill="1" applyBorder="1" applyAlignment="1">
      <alignment horizontal="center" vertical="center"/>
    </xf>
    <xf numFmtId="0" fontId="3" fillId="0" borderId="8" xfId="2" applyNumberFormat="1" applyFont="1" applyFill="1" applyBorder="1" applyAlignment="1">
      <alignment horizontal="left" vertical="center"/>
    </xf>
    <xf numFmtId="165" fontId="16" fillId="2" borderId="0" xfId="3" applyNumberFormat="1" applyFont="1" applyFill="1"/>
    <xf numFmtId="165" fontId="19" fillId="3" borderId="13" xfId="2" applyNumberFormat="1" applyFont="1" applyFill="1" applyBorder="1" applyAlignment="1">
      <alignment horizontal="center" vertical="center"/>
    </xf>
    <xf numFmtId="165" fontId="3" fillId="0" borderId="9" xfId="2" applyNumberFormat="1" applyFont="1" applyBorder="1" applyAlignment="1">
      <alignment horizontal="center"/>
    </xf>
    <xf numFmtId="165" fontId="3" fillId="0" borderId="9" xfId="2" applyNumberFormat="1" applyFont="1" applyBorder="1" applyAlignment="1">
      <alignment horizontal="center" vertical="center"/>
    </xf>
    <xf numFmtId="165" fontId="3" fillId="0" borderId="9" xfId="2" applyNumberFormat="1" applyFont="1" applyFill="1" applyBorder="1" applyAlignment="1">
      <alignment horizontal="center" vertical="center"/>
    </xf>
    <xf numFmtId="165" fontId="3" fillId="0" borderId="18" xfId="2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/>
    </xf>
    <xf numFmtId="165" fontId="4" fillId="0" borderId="0" xfId="2" applyNumberFormat="1" applyFont="1"/>
    <xf numFmtId="165" fontId="7" fillId="0" borderId="0" xfId="0" applyNumberFormat="1" applyFont="1"/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165" fontId="2" fillId="0" borderId="0" xfId="2" applyNumberFormat="1" applyAlignment="1">
      <alignment horizontal="center"/>
    </xf>
    <xf numFmtId="165" fontId="3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5" fontId="3" fillId="0" borderId="2" xfId="2" applyNumberFormat="1" applyFont="1" applyBorder="1"/>
    <xf numFmtId="165" fontId="3" fillId="0" borderId="10" xfId="2" applyNumberFormat="1" applyFont="1" applyFill="1" applyBorder="1" applyAlignment="1">
      <alignment horizontal="center" vertical="center"/>
    </xf>
    <xf numFmtId="165" fontId="3" fillId="0" borderId="10" xfId="2" applyNumberFormat="1" applyFont="1" applyBorder="1" applyAlignment="1">
      <alignment horizontal="center" vertical="center"/>
    </xf>
    <xf numFmtId="165" fontId="3" fillId="0" borderId="10" xfId="2" applyNumberFormat="1" applyFont="1" applyBorder="1" applyAlignment="1">
      <alignment horizontal="center"/>
    </xf>
    <xf numFmtId="165" fontId="3" fillId="0" borderId="6" xfId="2" applyNumberFormat="1" applyFont="1" applyBorder="1" applyAlignment="1">
      <alignment horizontal="left"/>
    </xf>
    <xf numFmtId="165" fontId="3" fillId="0" borderId="0" xfId="2" applyNumberFormat="1" applyFont="1" applyAlignment="1">
      <alignment horizontal="left"/>
    </xf>
    <xf numFmtId="165" fontId="8" fillId="0" borderId="0" xfId="0" applyNumberFormat="1" applyFont="1"/>
    <xf numFmtId="165" fontId="6" fillId="0" borderId="0" xfId="0" applyNumberFormat="1" applyFont="1"/>
    <xf numFmtId="165" fontId="6" fillId="0" borderId="0" xfId="0" applyNumberFormat="1" applyFont="1" applyAlignment="1">
      <alignment horizontal="right"/>
    </xf>
    <xf numFmtId="165" fontId="9" fillId="0" borderId="0" xfId="2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left"/>
    </xf>
    <xf numFmtId="165" fontId="3" fillId="0" borderId="2" xfId="2" applyNumberFormat="1" applyFont="1" applyBorder="1" applyAlignment="1">
      <alignment horizontal="left"/>
    </xf>
    <xf numFmtId="0" fontId="5" fillId="0" borderId="0" xfId="2" applyNumberFormat="1" applyFont="1" applyFill="1" applyAlignment="1">
      <alignment horizontal="center" wrapText="1"/>
    </xf>
    <xf numFmtId="0" fontId="2" fillId="0" borderId="0" xfId="2" applyNumberFormat="1" applyFill="1" applyAlignment="1">
      <alignment horizontal="left"/>
    </xf>
    <xf numFmtId="0" fontId="4" fillId="0" borderId="0" xfId="2" applyNumberFormat="1" applyFont="1" applyFill="1"/>
    <xf numFmtId="9" fontId="3" fillId="0" borderId="0" xfId="2" applyNumberFormat="1" applyFont="1" applyFill="1" applyAlignment="1">
      <alignment horizontal="left" vertical="center"/>
    </xf>
    <xf numFmtId="0" fontId="3" fillId="0" borderId="0" xfId="2" applyNumberFormat="1" applyFont="1" applyFill="1" applyAlignment="1">
      <alignment horizontal="left" vertical="center"/>
    </xf>
    <xf numFmtId="9" fontId="3" fillId="0" borderId="0" xfId="2" applyNumberFormat="1" applyFont="1" applyFill="1" applyAlignment="1">
      <alignment horizontal="left"/>
    </xf>
    <xf numFmtId="0" fontId="3" fillId="0" borderId="0" xfId="2" applyNumberFormat="1" applyFont="1" applyFill="1" applyAlignment="1">
      <alignment horizontal="left"/>
    </xf>
    <xf numFmtId="0" fontId="3" fillId="0" borderId="0" xfId="2" applyNumberFormat="1" applyFont="1" applyFill="1"/>
    <xf numFmtId="165" fontId="0" fillId="0" borderId="0" xfId="0" applyNumberFormat="1" applyFill="1"/>
    <xf numFmtId="165" fontId="3" fillId="0" borderId="0" xfId="2" applyNumberFormat="1" applyFont="1" applyFill="1" applyAlignment="1">
      <alignment horizontal="center"/>
    </xf>
    <xf numFmtId="0" fontId="3" fillId="0" borderId="22" xfId="2" applyNumberFormat="1" applyFont="1" applyFill="1" applyBorder="1" applyAlignment="1">
      <alignment horizontal="center"/>
    </xf>
    <xf numFmtId="2" fontId="3" fillId="0" borderId="23" xfId="2" applyNumberFormat="1" applyFont="1" applyFill="1" applyBorder="1" applyAlignment="1">
      <alignment horizontal="left"/>
    </xf>
    <xf numFmtId="2" fontId="3" fillId="0" borderId="23" xfId="2" applyNumberFormat="1" applyFont="1" applyBorder="1" applyAlignment="1">
      <alignment horizontal="center"/>
    </xf>
    <xf numFmtId="165" fontId="3" fillId="0" borderId="23" xfId="2" applyNumberFormat="1" applyFont="1" applyBorder="1" applyAlignment="1">
      <alignment horizontal="center"/>
    </xf>
    <xf numFmtId="165" fontId="3" fillId="0" borderId="24" xfId="2" applyNumberFormat="1" applyFont="1" applyBorder="1" applyAlignment="1">
      <alignment horizontal="center"/>
    </xf>
    <xf numFmtId="1" fontId="3" fillId="0" borderId="24" xfId="2" applyNumberFormat="1" applyFont="1" applyBorder="1" applyAlignment="1">
      <alignment horizontal="center"/>
    </xf>
    <xf numFmtId="0" fontId="3" fillId="0" borderId="23" xfId="3" applyFont="1" applyBorder="1" applyAlignment="1">
      <alignment horizontal="left" vertical="center"/>
    </xf>
    <xf numFmtId="1" fontId="3" fillId="0" borderId="23" xfId="2" applyNumberFormat="1" applyFont="1" applyBorder="1" applyAlignment="1">
      <alignment horizontal="center"/>
    </xf>
    <xf numFmtId="165" fontId="3" fillId="0" borderId="25" xfId="2" applyNumberFormat="1" applyFont="1" applyBorder="1" applyAlignment="1">
      <alignment horizontal="center"/>
    </xf>
    <xf numFmtId="0" fontId="3" fillId="0" borderId="24" xfId="2" applyNumberFormat="1" applyFont="1" applyBorder="1" applyAlignment="1">
      <alignment horizontal="center"/>
    </xf>
    <xf numFmtId="0" fontId="3" fillId="0" borderId="23" xfId="2" applyNumberFormat="1" applyFont="1" applyBorder="1" applyAlignment="1">
      <alignment horizontal="center"/>
    </xf>
    <xf numFmtId="0" fontId="3" fillId="0" borderId="26" xfId="2" applyNumberFormat="1" applyFont="1" applyBorder="1" applyAlignment="1">
      <alignment horizontal="left"/>
    </xf>
  </cellXfs>
  <cellStyles count="4">
    <cellStyle name="Standaard" xfId="0" builtinId="0"/>
    <cellStyle name="Standaard 2" xfId="1" xr:uid="{00000000-0005-0000-0000-000001000000}"/>
    <cellStyle name="Standaard_Puttershoek hoev_bestek-030327" xfId="2" xr:uid="{9CACC21C-19EB-4030-84F2-17AF9EC5C509}"/>
    <cellStyle name="Standaard_WO-standaard" xfId="3" xr:uid="{9DEC284A-6CDB-482F-A9F0-AB3CAC886F86}"/>
  </cellStyles>
  <dxfs count="0"/>
  <tableStyles count="0" defaultTableStyle="TableStyleMedium2" defaultPivotStyle="PivotStyleLight16"/>
  <colors>
    <mruColors>
      <color rgb="FF50A684"/>
      <color rgb="FF6463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518583</xdr:colOff>
      <xdr:row>2</xdr:row>
      <xdr:rowOff>1</xdr:rowOff>
    </xdr:from>
    <xdr:to>
      <xdr:col>14</xdr:col>
      <xdr:colOff>2214033</xdr:colOff>
      <xdr:row>6</xdr:row>
      <xdr:rowOff>9526</xdr:rowOff>
    </xdr:to>
    <xdr:pic>
      <xdr:nvPicPr>
        <xdr:cNvPr id="8" name="Afbeelding 2">
          <a:extLst>
            <a:ext uri="{FF2B5EF4-FFF2-40B4-BE49-F238E27FC236}">
              <a16:creationId xmlns:a16="http://schemas.microsoft.com/office/drawing/2014/main" id="{6D7F9B0E-8E8D-47B3-A234-D8BBA39FB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2916" y="391584"/>
          <a:ext cx="16954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34D08-4450-4152-A8CF-BE6B423C65BF}">
  <dimension ref="A1:R97"/>
  <sheetViews>
    <sheetView tabSelected="1" view="pageBreakPreview" zoomScaleNormal="70" zoomScaleSheetLayoutView="100" workbookViewId="0">
      <pane ySplit="8" topLeftCell="A9" activePane="bottomLeft" state="frozen"/>
      <selection pane="bottomLeft" activeCell="M41" sqref="M41"/>
    </sheetView>
  </sheetViews>
  <sheetFormatPr defaultRowHeight="15" x14ac:dyDescent="0.25"/>
  <cols>
    <col min="1" max="1" width="3.5703125" customWidth="1"/>
    <col min="2" max="2" width="6.7109375" customWidth="1"/>
    <col min="3" max="3" width="9.140625" style="1" customWidth="1"/>
    <col min="4" max="4" width="7.140625" style="1" customWidth="1"/>
    <col min="5" max="5" width="8.7109375" style="22" customWidth="1"/>
    <col min="6" max="6" width="6.7109375" style="22" customWidth="1"/>
    <col min="7" max="7" width="8.28515625" bestFit="1" customWidth="1"/>
    <col min="8" max="8" width="22.42578125" bestFit="1" customWidth="1"/>
    <col min="9" max="9" width="38.5703125" customWidth="1"/>
    <col min="10" max="10" width="5.28515625" customWidth="1"/>
    <col min="11" max="11" width="4.42578125" bestFit="1" customWidth="1"/>
    <col min="12" max="12" width="9.5703125" customWidth="1"/>
    <col min="13" max="13" width="6.85546875" bestFit="1" customWidth="1"/>
    <col min="14" max="14" width="9.7109375" customWidth="1"/>
    <col min="15" max="15" width="41.28515625" bestFit="1" customWidth="1"/>
    <col min="16" max="16" width="4" customWidth="1"/>
    <col min="17" max="17" width="5.140625" customWidth="1"/>
  </cols>
  <sheetData>
    <row r="1" spans="2:18" ht="15.75" thickBot="1" x14ac:dyDescent="0.3">
      <c r="B1" s="2"/>
      <c r="C1" s="3"/>
      <c r="D1" s="3"/>
      <c r="E1" s="25"/>
      <c r="F1" s="25"/>
      <c r="G1" s="2"/>
      <c r="H1" s="2"/>
      <c r="I1" s="2"/>
      <c r="J1" s="2"/>
      <c r="K1" s="2"/>
      <c r="L1" s="2"/>
      <c r="M1" s="2"/>
      <c r="N1" s="2"/>
      <c r="O1" s="2"/>
    </row>
    <row r="2" spans="2:18" x14ac:dyDescent="0.25">
      <c r="B2" s="71"/>
      <c r="C2" s="65"/>
      <c r="D2" s="65"/>
      <c r="E2" s="122"/>
      <c r="F2" s="122"/>
      <c r="G2" s="65"/>
      <c r="H2" s="65"/>
      <c r="I2" s="65"/>
      <c r="J2" s="65"/>
      <c r="K2" s="66"/>
      <c r="L2" s="65"/>
      <c r="M2" s="65"/>
      <c r="N2" s="65"/>
      <c r="O2" s="63"/>
      <c r="P2" s="46"/>
      <c r="Q2" s="47"/>
    </row>
    <row r="3" spans="2:18" x14ac:dyDescent="0.25">
      <c r="B3" s="61" t="s">
        <v>79</v>
      </c>
      <c r="C3" s="65"/>
      <c r="D3" s="65"/>
      <c r="E3" s="122"/>
      <c r="F3" s="122"/>
      <c r="G3" s="65"/>
      <c r="H3" s="65"/>
      <c r="I3" s="65"/>
      <c r="J3" s="65"/>
      <c r="K3" s="67"/>
      <c r="L3" s="65"/>
      <c r="M3" s="68" t="s">
        <v>74</v>
      </c>
      <c r="N3" s="104" t="s">
        <v>139</v>
      </c>
      <c r="O3" s="64"/>
      <c r="P3" s="60"/>
      <c r="Q3" s="47"/>
    </row>
    <row r="4" spans="2:18" x14ac:dyDescent="0.25">
      <c r="B4" s="61" t="s">
        <v>80</v>
      </c>
      <c r="C4" s="65"/>
      <c r="D4" s="103" t="s">
        <v>137</v>
      </c>
      <c r="E4" s="122"/>
      <c r="F4" s="122"/>
      <c r="G4" s="65"/>
      <c r="H4" s="65"/>
      <c r="I4" s="65"/>
      <c r="J4" s="65"/>
      <c r="K4" s="67"/>
      <c r="L4" s="65"/>
      <c r="M4" s="68" t="s">
        <v>73</v>
      </c>
      <c r="N4" s="105">
        <f ca="1">TODAY()</f>
        <v>44468</v>
      </c>
      <c r="O4" s="64"/>
      <c r="P4" s="60"/>
      <c r="Q4" s="47"/>
    </row>
    <row r="5" spans="2:18" x14ac:dyDescent="0.25">
      <c r="B5" s="61" t="s">
        <v>81</v>
      </c>
      <c r="C5" s="65"/>
      <c r="D5" s="103" t="s">
        <v>138</v>
      </c>
      <c r="E5" s="122"/>
      <c r="F5" s="122"/>
      <c r="G5" s="65"/>
      <c r="H5" s="65"/>
      <c r="I5" s="65"/>
      <c r="J5" s="65"/>
      <c r="K5" s="67"/>
      <c r="L5" s="65"/>
      <c r="M5" s="68" t="s">
        <v>72</v>
      </c>
      <c r="N5" s="104" t="s">
        <v>166</v>
      </c>
      <c r="O5" s="64"/>
      <c r="P5" s="60"/>
      <c r="Q5" s="47"/>
    </row>
    <row r="6" spans="2:18" x14ac:dyDescent="0.25">
      <c r="B6" s="69"/>
      <c r="C6" s="65"/>
      <c r="D6" s="65"/>
      <c r="E6" s="122"/>
      <c r="F6" s="122"/>
      <c r="G6" s="65"/>
      <c r="H6" s="65"/>
      <c r="I6" s="65"/>
      <c r="J6" s="65"/>
      <c r="K6" s="67"/>
      <c r="L6" s="65"/>
      <c r="M6" s="68" t="s">
        <v>71</v>
      </c>
      <c r="N6" s="104" t="s">
        <v>167</v>
      </c>
      <c r="O6" s="64"/>
      <c r="P6" s="60"/>
      <c r="Q6" s="47"/>
    </row>
    <row r="7" spans="2:18" x14ac:dyDescent="0.25">
      <c r="B7" s="70"/>
      <c r="C7" s="65"/>
      <c r="D7" s="65"/>
      <c r="E7" s="122"/>
      <c r="F7" s="122"/>
      <c r="G7" s="65"/>
      <c r="H7" s="65"/>
      <c r="I7" s="65"/>
      <c r="J7" s="65"/>
      <c r="K7" s="67"/>
      <c r="L7" s="65"/>
      <c r="M7" s="65"/>
      <c r="N7" s="65"/>
      <c r="O7" s="72"/>
      <c r="P7" s="43"/>
      <c r="Q7" s="9"/>
    </row>
    <row r="8" spans="2:18" ht="15.75" thickBot="1" x14ac:dyDescent="0.3">
      <c r="B8" s="80" t="s">
        <v>70</v>
      </c>
      <c r="C8" s="81" t="s">
        <v>69</v>
      </c>
      <c r="D8" s="81" t="s">
        <v>68</v>
      </c>
      <c r="E8" s="123" t="s">
        <v>67</v>
      </c>
      <c r="F8" s="123" t="s">
        <v>66</v>
      </c>
      <c r="G8" s="81" t="s">
        <v>65</v>
      </c>
      <c r="H8" s="81" t="s">
        <v>64</v>
      </c>
      <c r="I8" s="81" t="s">
        <v>63</v>
      </c>
      <c r="J8" s="82" t="s">
        <v>62</v>
      </c>
      <c r="K8" s="83" t="s">
        <v>61</v>
      </c>
      <c r="L8" s="84" t="s">
        <v>60</v>
      </c>
      <c r="M8" s="84" t="s">
        <v>59</v>
      </c>
      <c r="N8" s="84" t="s">
        <v>58</v>
      </c>
      <c r="O8" s="85" t="s">
        <v>57</v>
      </c>
      <c r="P8" s="42"/>
      <c r="Q8" s="9"/>
      <c r="R8" t="s">
        <v>164</v>
      </c>
    </row>
    <row r="9" spans="2:18" ht="15.75" thickTop="1" x14ac:dyDescent="0.25">
      <c r="B9" s="98" t="s">
        <v>76</v>
      </c>
      <c r="C9" s="96" t="s">
        <v>85</v>
      </c>
      <c r="D9" s="40" t="s">
        <v>148</v>
      </c>
      <c r="E9" s="124">
        <v>10</v>
      </c>
      <c r="F9" s="124"/>
      <c r="G9" s="39">
        <f>E9*J9</f>
        <v>50</v>
      </c>
      <c r="H9" s="33" t="s">
        <v>141</v>
      </c>
      <c r="I9" s="33" t="s">
        <v>142</v>
      </c>
      <c r="J9" s="51">
        <v>5</v>
      </c>
      <c r="K9" s="15"/>
      <c r="L9" s="38" t="s">
        <v>149</v>
      </c>
      <c r="M9" s="38"/>
      <c r="N9" s="37" t="s">
        <v>127</v>
      </c>
      <c r="O9" s="59"/>
      <c r="P9" s="149"/>
      <c r="Q9" s="9"/>
      <c r="R9" t="s">
        <v>165</v>
      </c>
    </row>
    <row r="10" spans="2:18" x14ac:dyDescent="0.25">
      <c r="B10" s="98" t="s">
        <v>76</v>
      </c>
      <c r="C10" s="96" t="s">
        <v>98</v>
      </c>
      <c r="D10" s="37" t="s">
        <v>152</v>
      </c>
      <c r="E10" s="124"/>
      <c r="F10" s="124">
        <v>10</v>
      </c>
      <c r="G10" s="39">
        <f>F10*K10</f>
        <v>50</v>
      </c>
      <c r="H10" s="33" t="s">
        <v>143</v>
      </c>
      <c r="I10" s="33" t="s">
        <v>87</v>
      </c>
      <c r="J10" s="51"/>
      <c r="K10" s="15">
        <v>5</v>
      </c>
      <c r="L10" s="38" t="s">
        <v>13</v>
      </c>
      <c r="M10" s="38"/>
      <c r="N10" s="37" t="s">
        <v>123</v>
      </c>
      <c r="O10" s="29" t="s">
        <v>153</v>
      </c>
      <c r="P10" s="150"/>
      <c r="Q10" s="9"/>
      <c r="R10" t="s">
        <v>165</v>
      </c>
    </row>
    <row r="11" spans="2:18" x14ac:dyDescent="0.25">
      <c r="B11" s="98" t="s">
        <v>76</v>
      </c>
      <c r="C11" s="96" t="s">
        <v>86</v>
      </c>
      <c r="D11" s="40" t="s">
        <v>135</v>
      </c>
      <c r="E11" s="124">
        <v>22</v>
      </c>
      <c r="F11" s="124"/>
      <c r="G11" s="39">
        <f t="shared" ref="G11:G16" si="0">E11*J11</f>
        <v>110</v>
      </c>
      <c r="H11" s="33" t="s">
        <v>56</v>
      </c>
      <c r="I11" s="33" t="s">
        <v>88</v>
      </c>
      <c r="J11" s="51">
        <v>5</v>
      </c>
      <c r="K11" s="15"/>
      <c r="L11" s="38" t="s">
        <v>108</v>
      </c>
      <c r="M11" s="38"/>
      <c r="N11" s="37" t="s">
        <v>127</v>
      </c>
      <c r="O11" s="50"/>
      <c r="P11" s="150"/>
      <c r="Q11" s="9"/>
      <c r="R11" t="s">
        <v>165</v>
      </c>
    </row>
    <row r="12" spans="2:18" x14ac:dyDescent="0.25">
      <c r="B12" s="98" t="s">
        <v>76</v>
      </c>
      <c r="C12" s="96" t="s">
        <v>89</v>
      </c>
      <c r="D12" s="34" t="s">
        <v>126</v>
      </c>
      <c r="E12" s="125">
        <v>165</v>
      </c>
      <c r="F12" s="125"/>
      <c r="G12" s="39">
        <f t="shared" si="0"/>
        <v>825</v>
      </c>
      <c r="H12" s="33" t="s">
        <v>56</v>
      </c>
      <c r="I12" s="33" t="s">
        <v>75</v>
      </c>
      <c r="J12" s="51">
        <v>5</v>
      </c>
      <c r="K12" s="15"/>
      <c r="L12" s="38" t="s">
        <v>108</v>
      </c>
      <c r="M12" s="38"/>
      <c r="N12" s="37" t="s">
        <v>127</v>
      </c>
      <c r="O12" s="58"/>
      <c r="P12" s="151"/>
      <c r="Q12" s="9"/>
      <c r="R12" t="s">
        <v>165</v>
      </c>
    </row>
    <row r="13" spans="2:18" x14ac:dyDescent="0.25">
      <c r="B13" s="98" t="s">
        <v>76</v>
      </c>
      <c r="C13" s="96" t="s">
        <v>90</v>
      </c>
      <c r="D13" s="34" t="s">
        <v>125</v>
      </c>
      <c r="E13" s="125">
        <v>60</v>
      </c>
      <c r="F13" s="125"/>
      <c r="G13" s="39">
        <f t="shared" si="0"/>
        <v>300</v>
      </c>
      <c r="H13" s="33" t="s">
        <v>78</v>
      </c>
      <c r="I13" s="33" t="s">
        <v>124</v>
      </c>
      <c r="J13" s="51">
        <v>5</v>
      </c>
      <c r="K13" s="15"/>
      <c r="L13" s="38" t="s">
        <v>108</v>
      </c>
      <c r="M13" s="38"/>
      <c r="N13" s="37" t="s">
        <v>127</v>
      </c>
      <c r="O13" s="58"/>
      <c r="P13" s="151"/>
      <c r="Q13" s="9"/>
      <c r="R13" t="s">
        <v>165</v>
      </c>
    </row>
    <row r="14" spans="2:18" x14ac:dyDescent="0.25">
      <c r="B14" s="98" t="s">
        <v>76</v>
      </c>
      <c r="C14" s="96" t="s">
        <v>90</v>
      </c>
      <c r="D14" s="34" t="s">
        <v>126</v>
      </c>
      <c r="E14" s="125">
        <v>10</v>
      </c>
      <c r="F14" s="125"/>
      <c r="G14" s="39">
        <f t="shared" si="0"/>
        <v>50</v>
      </c>
      <c r="H14" s="33" t="s">
        <v>56</v>
      </c>
      <c r="I14" s="33" t="s">
        <v>75</v>
      </c>
      <c r="J14" s="51">
        <v>5</v>
      </c>
      <c r="K14" s="15"/>
      <c r="L14" s="38" t="s">
        <v>108</v>
      </c>
      <c r="M14" s="38"/>
      <c r="N14" s="37" t="s">
        <v>127</v>
      </c>
      <c r="O14" s="58"/>
      <c r="P14" s="151"/>
      <c r="Q14" s="9"/>
      <c r="R14" t="s">
        <v>165</v>
      </c>
    </row>
    <row r="15" spans="2:18" x14ac:dyDescent="0.25">
      <c r="B15" s="99" t="s">
        <v>76</v>
      </c>
      <c r="C15" s="96" t="s">
        <v>91</v>
      </c>
      <c r="D15" s="34" t="s">
        <v>126</v>
      </c>
      <c r="E15" s="125">
        <v>57</v>
      </c>
      <c r="F15" s="125"/>
      <c r="G15" s="39">
        <f t="shared" si="0"/>
        <v>285</v>
      </c>
      <c r="H15" s="33" t="s">
        <v>56</v>
      </c>
      <c r="I15" s="33" t="s">
        <v>75</v>
      </c>
      <c r="J15" s="51">
        <v>5</v>
      </c>
      <c r="K15" s="15"/>
      <c r="L15" s="38" t="s">
        <v>108</v>
      </c>
      <c r="M15" s="38"/>
      <c r="N15" s="37" t="s">
        <v>127</v>
      </c>
      <c r="O15" s="57"/>
      <c r="P15" s="152"/>
      <c r="Q15" s="9"/>
      <c r="R15" t="s">
        <v>165</v>
      </c>
    </row>
    <row r="16" spans="2:18" x14ac:dyDescent="0.25">
      <c r="B16" s="99" t="s">
        <v>76</v>
      </c>
      <c r="C16" s="96" t="s">
        <v>92</v>
      </c>
      <c r="D16" s="40" t="s">
        <v>132</v>
      </c>
      <c r="E16" s="124">
        <v>68</v>
      </c>
      <c r="F16" s="124"/>
      <c r="G16" s="39">
        <f t="shared" si="0"/>
        <v>816</v>
      </c>
      <c r="H16" s="33" t="s">
        <v>160</v>
      </c>
      <c r="I16" s="33" t="s">
        <v>136</v>
      </c>
      <c r="J16" s="51">
        <v>12</v>
      </c>
      <c r="K16" s="15"/>
      <c r="L16" s="38" t="s">
        <v>13</v>
      </c>
      <c r="M16" s="38" t="s">
        <v>107</v>
      </c>
      <c r="N16" s="37" t="s">
        <v>109</v>
      </c>
      <c r="O16" s="57"/>
      <c r="P16" s="152"/>
      <c r="Q16" s="9"/>
      <c r="R16" t="s">
        <v>165</v>
      </c>
    </row>
    <row r="17" spans="1:18" x14ac:dyDescent="0.25">
      <c r="B17" s="99" t="s">
        <v>159</v>
      </c>
      <c r="C17" s="96" t="s">
        <v>92</v>
      </c>
      <c r="D17" s="40" t="s">
        <v>132</v>
      </c>
      <c r="E17" s="124"/>
      <c r="F17" s="124">
        <v>12</v>
      </c>
      <c r="G17" s="39">
        <f>F17*K17</f>
        <v>60</v>
      </c>
      <c r="H17" s="33" t="s">
        <v>143</v>
      </c>
      <c r="I17" s="33" t="s">
        <v>136</v>
      </c>
      <c r="J17" s="51"/>
      <c r="K17" s="15">
        <v>5</v>
      </c>
      <c r="L17" s="38" t="s">
        <v>13</v>
      </c>
      <c r="M17" s="38" t="s">
        <v>107</v>
      </c>
      <c r="N17" s="37" t="s">
        <v>109</v>
      </c>
      <c r="O17" s="57"/>
      <c r="P17" s="152"/>
      <c r="Q17" s="9"/>
      <c r="R17" t="s">
        <v>165</v>
      </c>
    </row>
    <row r="18" spans="1:18" x14ac:dyDescent="0.25">
      <c r="B18" s="99" t="s">
        <v>76</v>
      </c>
      <c r="C18" s="96" t="s">
        <v>93</v>
      </c>
      <c r="D18" s="34" t="s">
        <v>122</v>
      </c>
      <c r="E18" s="125">
        <v>15</v>
      </c>
      <c r="F18" s="125"/>
      <c r="G18" s="39">
        <f t="shared" ref="G18:G38" si="1">E18*J18</f>
        <v>75</v>
      </c>
      <c r="H18" s="33" t="s">
        <v>78</v>
      </c>
      <c r="I18" s="33" t="s">
        <v>121</v>
      </c>
      <c r="J18" s="51">
        <v>5</v>
      </c>
      <c r="K18" s="15"/>
      <c r="L18" s="38" t="s">
        <v>108</v>
      </c>
      <c r="M18" s="38"/>
      <c r="N18" s="37" t="s">
        <v>127</v>
      </c>
      <c r="O18" s="29"/>
      <c r="P18" s="153"/>
      <c r="Q18" s="9"/>
      <c r="R18" t="s">
        <v>165</v>
      </c>
    </row>
    <row r="19" spans="1:18" s="113" customFormat="1" x14ac:dyDescent="0.25">
      <c r="A19" s="114"/>
      <c r="B19" s="99" t="s">
        <v>76</v>
      </c>
      <c r="C19" s="96" t="s">
        <v>94</v>
      </c>
      <c r="D19" s="115" t="s">
        <v>151</v>
      </c>
      <c r="E19" s="126">
        <v>6</v>
      </c>
      <c r="F19" s="137"/>
      <c r="G19" s="39">
        <f t="shared" si="1"/>
        <v>30</v>
      </c>
      <c r="H19" s="117" t="s">
        <v>144</v>
      </c>
      <c r="I19" s="117" t="s">
        <v>140</v>
      </c>
      <c r="J19" s="116">
        <v>5</v>
      </c>
      <c r="K19" s="118"/>
      <c r="L19" s="119" t="s">
        <v>108</v>
      </c>
      <c r="M19" s="119"/>
      <c r="N19" s="120" t="s">
        <v>127</v>
      </c>
      <c r="O19" s="121"/>
      <c r="P19" s="153"/>
      <c r="Q19" s="112"/>
      <c r="R19" t="s">
        <v>165</v>
      </c>
    </row>
    <row r="20" spans="1:18" x14ac:dyDescent="0.25">
      <c r="B20" s="99" t="s">
        <v>76</v>
      </c>
      <c r="C20" s="96" t="s">
        <v>94</v>
      </c>
      <c r="D20" s="56" t="s">
        <v>157</v>
      </c>
      <c r="E20" s="125">
        <v>2</v>
      </c>
      <c r="F20" s="138"/>
      <c r="G20" s="39">
        <f t="shared" si="1"/>
        <v>10</v>
      </c>
      <c r="H20" s="33" t="s">
        <v>144</v>
      </c>
      <c r="I20" s="33" t="s">
        <v>158</v>
      </c>
      <c r="J20" s="35">
        <v>5</v>
      </c>
      <c r="K20" s="32"/>
      <c r="L20" s="31" t="s">
        <v>108</v>
      </c>
      <c r="M20" s="31"/>
      <c r="N20" s="30" t="s">
        <v>127</v>
      </c>
      <c r="O20" s="29"/>
      <c r="P20" s="153"/>
      <c r="Q20" s="9"/>
      <c r="R20" t="s">
        <v>165</v>
      </c>
    </row>
    <row r="21" spans="1:18" x14ac:dyDescent="0.25">
      <c r="B21" s="99" t="s">
        <v>76</v>
      </c>
      <c r="C21" s="96" t="s">
        <v>94</v>
      </c>
      <c r="D21" s="40" t="s">
        <v>147</v>
      </c>
      <c r="E21" s="124">
        <v>1</v>
      </c>
      <c r="F21" s="124"/>
      <c r="G21" s="39">
        <f t="shared" si="1"/>
        <v>9</v>
      </c>
      <c r="H21" s="33" t="s">
        <v>145</v>
      </c>
      <c r="I21" s="33" t="s">
        <v>156</v>
      </c>
      <c r="J21" s="51">
        <v>9</v>
      </c>
      <c r="K21" s="15"/>
      <c r="L21" s="38" t="s">
        <v>112</v>
      </c>
      <c r="M21" s="31"/>
      <c r="N21" s="30"/>
      <c r="O21" s="29"/>
      <c r="P21" s="153"/>
      <c r="Q21" s="9"/>
      <c r="R21" t="s">
        <v>165</v>
      </c>
    </row>
    <row r="22" spans="1:18" x14ac:dyDescent="0.25">
      <c r="B22" s="99" t="s">
        <v>76</v>
      </c>
      <c r="C22" s="96" t="s">
        <v>95</v>
      </c>
      <c r="D22" s="55" t="s">
        <v>150</v>
      </c>
      <c r="E22" s="125">
        <v>21</v>
      </c>
      <c r="F22" s="125"/>
      <c r="G22" s="39">
        <f t="shared" si="1"/>
        <v>147</v>
      </c>
      <c r="H22" s="33" t="s">
        <v>145</v>
      </c>
      <c r="I22" s="33" t="s">
        <v>146</v>
      </c>
      <c r="J22" s="35">
        <v>7</v>
      </c>
      <c r="K22" s="32"/>
      <c r="L22" s="31" t="s">
        <v>112</v>
      </c>
      <c r="M22" s="31"/>
      <c r="N22" s="30"/>
      <c r="O22" s="29"/>
      <c r="P22" s="153"/>
      <c r="Q22" s="9"/>
      <c r="R22" t="s">
        <v>165</v>
      </c>
    </row>
    <row r="23" spans="1:18" x14ac:dyDescent="0.25">
      <c r="B23" s="99" t="s">
        <v>76</v>
      </c>
      <c r="C23" s="96" t="s">
        <v>95</v>
      </c>
      <c r="D23" s="40" t="s">
        <v>147</v>
      </c>
      <c r="E23" s="124">
        <v>4</v>
      </c>
      <c r="F23" s="124"/>
      <c r="G23" s="39">
        <f t="shared" si="1"/>
        <v>36</v>
      </c>
      <c r="H23" s="33" t="s">
        <v>145</v>
      </c>
      <c r="I23" s="33" t="s">
        <v>156</v>
      </c>
      <c r="J23" s="51">
        <v>9</v>
      </c>
      <c r="K23" s="15"/>
      <c r="L23" s="38" t="s">
        <v>112</v>
      </c>
      <c r="M23" s="31"/>
      <c r="N23" s="30"/>
      <c r="O23" s="29"/>
      <c r="P23" s="153"/>
      <c r="Q23" s="9"/>
      <c r="R23" t="s">
        <v>165</v>
      </c>
    </row>
    <row r="24" spans="1:18" x14ac:dyDescent="0.25">
      <c r="B24" s="99" t="s">
        <v>76</v>
      </c>
      <c r="C24" s="96" t="s">
        <v>96</v>
      </c>
      <c r="D24" s="40" t="s">
        <v>148</v>
      </c>
      <c r="E24" s="124">
        <f>35+25+40</f>
        <v>100</v>
      </c>
      <c r="F24" s="124"/>
      <c r="G24" s="39">
        <f t="shared" si="1"/>
        <v>500</v>
      </c>
      <c r="H24" s="33" t="s">
        <v>141</v>
      </c>
      <c r="I24" s="33" t="s">
        <v>142</v>
      </c>
      <c r="J24" s="51">
        <v>5</v>
      </c>
      <c r="K24" s="15"/>
      <c r="L24" s="38" t="s">
        <v>149</v>
      </c>
      <c r="M24" s="38"/>
      <c r="N24" s="37" t="s">
        <v>127</v>
      </c>
      <c r="O24" s="29"/>
      <c r="P24" s="153"/>
      <c r="Q24" s="9"/>
      <c r="R24" t="s">
        <v>165</v>
      </c>
    </row>
    <row r="25" spans="1:18" ht="15.75" thickBot="1" x14ac:dyDescent="0.3">
      <c r="B25" s="102" t="s">
        <v>76</v>
      </c>
      <c r="C25" s="101" t="s">
        <v>97</v>
      </c>
      <c r="D25" s="107" t="s">
        <v>125</v>
      </c>
      <c r="E25" s="127">
        <v>35</v>
      </c>
      <c r="F25" s="127"/>
      <c r="G25" s="108">
        <f t="shared" si="1"/>
        <v>175</v>
      </c>
      <c r="H25" s="106" t="s">
        <v>78</v>
      </c>
      <c r="I25" s="106" t="s">
        <v>124</v>
      </c>
      <c r="J25" s="108">
        <v>5</v>
      </c>
      <c r="K25" s="109"/>
      <c r="L25" s="110" t="s">
        <v>108</v>
      </c>
      <c r="M25" s="110"/>
      <c r="N25" s="111" t="s">
        <v>127</v>
      </c>
      <c r="O25" s="100"/>
      <c r="P25" s="153"/>
      <c r="Q25" s="9"/>
      <c r="R25" t="s">
        <v>165</v>
      </c>
    </row>
    <row r="26" spans="1:18" ht="15.75" thickTop="1" x14ac:dyDescent="0.25">
      <c r="B26" s="98" t="s">
        <v>76</v>
      </c>
      <c r="C26" s="97" t="s">
        <v>99</v>
      </c>
      <c r="D26" s="40" t="s">
        <v>148</v>
      </c>
      <c r="E26" s="124">
        <f>14.4+30.3+18.9</f>
        <v>63.6</v>
      </c>
      <c r="F26" s="124"/>
      <c r="G26" s="39">
        <f t="shared" si="1"/>
        <v>318</v>
      </c>
      <c r="H26" s="33" t="s">
        <v>141</v>
      </c>
      <c r="I26" s="33" t="s">
        <v>142</v>
      </c>
      <c r="J26" s="51">
        <v>5</v>
      </c>
      <c r="K26" s="15"/>
      <c r="L26" s="38" t="s">
        <v>149</v>
      </c>
      <c r="M26" s="38"/>
      <c r="N26" s="37" t="s">
        <v>127</v>
      </c>
      <c r="O26" s="52"/>
      <c r="P26" s="154"/>
      <c r="Q26" s="9"/>
      <c r="R26" t="s">
        <v>165</v>
      </c>
    </row>
    <row r="27" spans="1:18" x14ac:dyDescent="0.25">
      <c r="B27" s="98" t="s">
        <v>76</v>
      </c>
      <c r="C27" s="97" t="s">
        <v>100</v>
      </c>
      <c r="D27" s="40" t="s">
        <v>115</v>
      </c>
      <c r="E27" s="124">
        <v>36.700000000000003</v>
      </c>
      <c r="F27" s="124"/>
      <c r="G27" s="39">
        <f t="shared" si="1"/>
        <v>183.5</v>
      </c>
      <c r="H27" s="33" t="s">
        <v>56</v>
      </c>
      <c r="I27" s="33" t="s">
        <v>110</v>
      </c>
      <c r="J27" s="51">
        <v>5</v>
      </c>
      <c r="K27" s="15"/>
      <c r="L27" s="38" t="s">
        <v>108</v>
      </c>
      <c r="M27" s="38"/>
      <c r="N27" s="37" t="s">
        <v>127</v>
      </c>
      <c r="O27" s="52"/>
      <c r="P27" s="154"/>
      <c r="Q27" s="9"/>
      <c r="R27" t="s">
        <v>165</v>
      </c>
    </row>
    <row r="28" spans="1:18" x14ac:dyDescent="0.25">
      <c r="B28" s="98" t="s">
        <v>76</v>
      </c>
      <c r="C28" s="97" t="s">
        <v>101</v>
      </c>
      <c r="D28" s="34" t="s">
        <v>129</v>
      </c>
      <c r="E28" s="125">
        <v>25.5</v>
      </c>
      <c r="F28" s="125"/>
      <c r="G28" s="39">
        <f t="shared" si="1"/>
        <v>127.5</v>
      </c>
      <c r="H28" s="33" t="s">
        <v>56</v>
      </c>
      <c r="I28" s="33" t="s">
        <v>128</v>
      </c>
      <c r="J28" s="35">
        <v>5</v>
      </c>
      <c r="K28" s="32"/>
      <c r="L28" s="31" t="s">
        <v>114</v>
      </c>
      <c r="M28" s="31"/>
      <c r="N28" s="37" t="s">
        <v>127</v>
      </c>
      <c r="O28" s="36"/>
      <c r="P28" s="155"/>
      <c r="Q28" s="9"/>
      <c r="R28" t="s">
        <v>165</v>
      </c>
    </row>
    <row r="29" spans="1:18" x14ac:dyDescent="0.25">
      <c r="B29" s="98" t="s">
        <v>76</v>
      </c>
      <c r="C29" s="97" t="s">
        <v>102</v>
      </c>
      <c r="D29" s="40" t="s">
        <v>120</v>
      </c>
      <c r="E29" s="124">
        <f>5.6+12.3</f>
        <v>17.899999999999999</v>
      </c>
      <c r="F29" s="124"/>
      <c r="G29" s="39">
        <f t="shared" si="1"/>
        <v>125.29999999999998</v>
      </c>
      <c r="H29" s="33" t="s">
        <v>113</v>
      </c>
      <c r="I29" s="33" t="s">
        <v>117</v>
      </c>
      <c r="J29" s="51">
        <v>7</v>
      </c>
      <c r="K29" s="15"/>
      <c r="L29" s="38" t="s">
        <v>112</v>
      </c>
      <c r="M29" s="38"/>
      <c r="N29" s="37"/>
      <c r="O29" s="41"/>
      <c r="P29" s="156"/>
      <c r="Q29" s="9"/>
      <c r="R29" t="s">
        <v>165</v>
      </c>
    </row>
    <row r="30" spans="1:18" x14ac:dyDescent="0.25">
      <c r="B30" s="98" t="s">
        <v>76</v>
      </c>
      <c r="C30" s="97" t="s">
        <v>102</v>
      </c>
      <c r="D30" s="34" t="s">
        <v>122</v>
      </c>
      <c r="E30" s="125">
        <f>23+7.9</f>
        <v>30.9</v>
      </c>
      <c r="F30" s="125"/>
      <c r="G30" s="39">
        <f t="shared" si="1"/>
        <v>154.5</v>
      </c>
      <c r="H30" s="33" t="s">
        <v>78</v>
      </c>
      <c r="I30" s="33" t="s">
        <v>121</v>
      </c>
      <c r="J30" s="51">
        <v>5</v>
      </c>
      <c r="K30" s="15"/>
      <c r="L30" s="38" t="s">
        <v>108</v>
      </c>
      <c r="M30" s="38"/>
      <c r="N30" s="37" t="s">
        <v>127</v>
      </c>
      <c r="O30" s="41"/>
      <c r="P30" s="156"/>
      <c r="Q30" s="9"/>
      <c r="R30" t="s">
        <v>165</v>
      </c>
    </row>
    <row r="31" spans="1:18" x14ac:dyDescent="0.25">
      <c r="B31" s="98" t="s">
        <v>76</v>
      </c>
      <c r="C31" s="97" t="s">
        <v>103</v>
      </c>
      <c r="D31" s="34" t="s">
        <v>134</v>
      </c>
      <c r="E31" s="125">
        <v>131.69999999999999</v>
      </c>
      <c r="F31" s="125"/>
      <c r="G31" s="39">
        <f t="shared" si="1"/>
        <v>921.89999999999986</v>
      </c>
      <c r="H31" s="33" t="s">
        <v>78</v>
      </c>
      <c r="I31" s="33" t="s">
        <v>133</v>
      </c>
      <c r="J31" s="35">
        <v>7</v>
      </c>
      <c r="K31" s="32"/>
      <c r="L31" s="31" t="s">
        <v>112</v>
      </c>
      <c r="M31" s="31"/>
      <c r="N31" s="37"/>
      <c r="O31" s="41"/>
      <c r="P31" s="156"/>
      <c r="Q31" s="9"/>
      <c r="R31" t="s">
        <v>165</v>
      </c>
    </row>
    <row r="32" spans="1:18" x14ac:dyDescent="0.25">
      <c r="B32" s="98" t="s">
        <v>76</v>
      </c>
      <c r="C32" s="97" t="s">
        <v>104</v>
      </c>
      <c r="D32" s="40" t="s">
        <v>119</v>
      </c>
      <c r="E32" s="124">
        <v>14.7</v>
      </c>
      <c r="F32" s="124"/>
      <c r="G32" s="39">
        <f t="shared" si="1"/>
        <v>132.29999999999998</v>
      </c>
      <c r="H32" s="33" t="s">
        <v>113</v>
      </c>
      <c r="I32" s="33" t="s">
        <v>116</v>
      </c>
      <c r="J32" s="51">
        <v>9</v>
      </c>
      <c r="K32" s="15"/>
      <c r="L32" s="38" t="s">
        <v>112</v>
      </c>
      <c r="M32" s="38"/>
      <c r="N32" s="37"/>
      <c r="O32" s="52"/>
      <c r="P32" s="154"/>
      <c r="Q32" s="9"/>
      <c r="R32" t="s">
        <v>165</v>
      </c>
    </row>
    <row r="33" spans="1:18" x14ac:dyDescent="0.25">
      <c r="B33" s="98" t="s">
        <v>76</v>
      </c>
      <c r="C33" s="97" t="s">
        <v>104</v>
      </c>
      <c r="D33" s="34" t="s">
        <v>131</v>
      </c>
      <c r="E33" s="125">
        <v>32.299999999999997</v>
      </c>
      <c r="F33" s="125"/>
      <c r="G33" s="39">
        <f t="shared" si="1"/>
        <v>226.09999999999997</v>
      </c>
      <c r="H33" s="33" t="s">
        <v>113</v>
      </c>
      <c r="I33" s="33" t="s">
        <v>130</v>
      </c>
      <c r="J33" s="35">
        <v>7</v>
      </c>
      <c r="K33" s="32"/>
      <c r="L33" s="38" t="s">
        <v>112</v>
      </c>
      <c r="M33" s="31"/>
      <c r="N33" s="37"/>
      <c r="O33" s="52"/>
      <c r="P33" s="154"/>
      <c r="Q33" s="9"/>
      <c r="R33" t="s">
        <v>165</v>
      </c>
    </row>
    <row r="34" spans="1:18" x14ac:dyDescent="0.25">
      <c r="B34" s="98" t="s">
        <v>76</v>
      </c>
      <c r="C34" s="97" t="s">
        <v>104</v>
      </c>
      <c r="D34" s="40" t="s">
        <v>118</v>
      </c>
      <c r="E34" s="124">
        <v>13.7</v>
      </c>
      <c r="F34" s="124"/>
      <c r="G34" s="39">
        <f t="shared" si="1"/>
        <v>123.3</v>
      </c>
      <c r="H34" s="33" t="s">
        <v>113</v>
      </c>
      <c r="I34" s="33" t="s">
        <v>111</v>
      </c>
      <c r="J34" s="51">
        <v>9</v>
      </c>
      <c r="K34" s="15"/>
      <c r="L34" s="38" t="s">
        <v>112</v>
      </c>
      <c r="M34" s="38"/>
      <c r="N34" s="37"/>
      <c r="O34" s="52"/>
      <c r="P34" s="154"/>
      <c r="Q34" s="9"/>
      <c r="R34" t="s">
        <v>165</v>
      </c>
    </row>
    <row r="35" spans="1:18" x14ac:dyDescent="0.25">
      <c r="B35" s="98" t="s">
        <v>76</v>
      </c>
      <c r="C35" s="97" t="s">
        <v>105</v>
      </c>
      <c r="D35" s="40" t="s">
        <v>119</v>
      </c>
      <c r="E35" s="124">
        <v>22</v>
      </c>
      <c r="F35" s="124"/>
      <c r="G35" s="39">
        <f t="shared" si="1"/>
        <v>198</v>
      </c>
      <c r="H35" s="33" t="s">
        <v>113</v>
      </c>
      <c r="I35" s="33" t="s">
        <v>116</v>
      </c>
      <c r="J35" s="51">
        <v>9</v>
      </c>
      <c r="K35" s="15"/>
      <c r="L35" s="38" t="s">
        <v>112</v>
      </c>
      <c r="M35" s="38"/>
      <c r="N35" s="37"/>
      <c r="O35" s="36"/>
      <c r="P35" s="155"/>
      <c r="Q35" s="9"/>
      <c r="R35" t="s">
        <v>165</v>
      </c>
    </row>
    <row r="36" spans="1:18" x14ac:dyDescent="0.25">
      <c r="B36" s="98" t="s">
        <v>76</v>
      </c>
      <c r="C36" s="97" t="s">
        <v>106</v>
      </c>
      <c r="D36" s="34" t="s">
        <v>131</v>
      </c>
      <c r="E36" s="125">
        <f>15.3+15.7</f>
        <v>31</v>
      </c>
      <c r="F36" s="125"/>
      <c r="G36" s="39">
        <f t="shared" si="1"/>
        <v>217</v>
      </c>
      <c r="H36" s="33" t="s">
        <v>113</v>
      </c>
      <c r="I36" s="33" t="s">
        <v>130</v>
      </c>
      <c r="J36" s="35">
        <v>7</v>
      </c>
      <c r="K36" s="32"/>
      <c r="L36" s="38" t="s">
        <v>112</v>
      </c>
      <c r="M36" s="38"/>
      <c r="N36" s="37"/>
      <c r="O36" s="36"/>
      <c r="P36" s="155"/>
      <c r="Q36" s="9"/>
      <c r="R36" t="s">
        <v>165</v>
      </c>
    </row>
    <row r="37" spans="1:18" x14ac:dyDescent="0.25">
      <c r="B37" s="98" t="s">
        <v>76</v>
      </c>
      <c r="C37" s="97" t="s">
        <v>106</v>
      </c>
      <c r="D37" s="40" t="s">
        <v>155</v>
      </c>
      <c r="E37" s="124">
        <v>22.1</v>
      </c>
      <c r="F37" s="139"/>
      <c r="G37" s="39">
        <f t="shared" si="1"/>
        <v>154.70000000000002</v>
      </c>
      <c r="H37" s="33" t="s">
        <v>113</v>
      </c>
      <c r="I37" s="33" t="s">
        <v>154</v>
      </c>
      <c r="J37" s="51">
        <v>7</v>
      </c>
      <c r="K37" s="15"/>
      <c r="L37" s="38" t="s">
        <v>112</v>
      </c>
      <c r="M37" s="38"/>
      <c r="N37" s="37"/>
      <c r="O37" s="36"/>
      <c r="P37" s="155"/>
      <c r="Q37" s="9"/>
      <c r="R37" t="s">
        <v>165</v>
      </c>
    </row>
    <row r="38" spans="1:18" ht="15.75" thickBot="1" x14ac:dyDescent="0.3">
      <c r="B38" s="102" t="s">
        <v>76</v>
      </c>
      <c r="C38" s="101" t="s">
        <v>106</v>
      </c>
      <c r="D38" s="107" t="s">
        <v>147</v>
      </c>
      <c r="E38" s="127">
        <f>11.5+20</f>
        <v>31.5</v>
      </c>
      <c r="F38" s="127"/>
      <c r="G38" s="108">
        <f t="shared" si="1"/>
        <v>283.5</v>
      </c>
      <c r="H38" s="106" t="s">
        <v>145</v>
      </c>
      <c r="I38" s="106" t="s">
        <v>156</v>
      </c>
      <c r="J38" s="108">
        <v>9</v>
      </c>
      <c r="K38" s="109"/>
      <c r="L38" s="110" t="s">
        <v>112</v>
      </c>
      <c r="M38" s="110"/>
      <c r="N38" s="111"/>
      <c r="O38" s="100"/>
      <c r="P38" s="155"/>
      <c r="Q38" s="9"/>
      <c r="R38" t="s">
        <v>165</v>
      </c>
    </row>
    <row r="39" spans="1:18" ht="16.5" thickTop="1" thickBot="1" x14ac:dyDescent="0.3">
      <c r="B39" s="159" t="s">
        <v>76</v>
      </c>
      <c r="C39" s="160" t="s">
        <v>161</v>
      </c>
      <c r="D39" s="161" t="s">
        <v>163</v>
      </c>
      <c r="E39" s="162">
        <f>10+10.3+8.5+12.4+4.6+11.5</f>
        <v>57.300000000000004</v>
      </c>
      <c r="F39" s="163"/>
      <c r="G39" s="164">
        <f>E39*J39</f>
        <v>687.6</v>
      </c>
      <c r="H39" s="165" t="s">
        <v>77</v>
      </c>
      <c r="I39" s="165" t="s">
        <v>162</v>
      </c>
      <c r="J39" s="166">
        <v>12</v>
      </c>
      <c r="K39" s="167"/>
      <c r="L39" s="168" t="s">
        <v>13</v>
      </c>
      <c r="M39" s="168" t="s">
        <v>107</v>
      </c>
      <c r="N39" s="169" t="s">
        <v>109</v>
      </c>
      <c r="O39" s="170"/>
      <c r="P39" s="155"/>
      <c r="Q39" s="9"/>
      <c r="R39" t="s">
        <v>165</v>
      </c>
    </row>
    <row r="40" spans="1:18" x14ac:dyDescent="0.25">
      <c r="B40" s="73"/>
      <c r="C40" s="74"/>
      <c r="D40" s="75"/>
      <c r="E40" s="78"/>
      <c r="F40" s="78"/>
      <c r="G40" s="76"/>
      <c r="H40" s="77"/>
      <c r="I40" s="77"/>
      <c r="J40" s="78"/>
      <c r="K40" s="78"/>
      <c r="L40" s="73"/>
      <c r="M40" s="73"/>
      <c r="N40" s="73"/>
      <c r="O40" s="79"/>
      <c r="P40" s="154"/>
      <c r="Q40" s="9"/>
    </row>
    <row r="41" spans="1:18" ht="15.75" thickBot="1" x14ac:dyDescent="0.3">
      <c r="A41" s="62"/>
      <c r="B41" s="2"/>
      <c r="C41" s="28"/>
      <c r="D41" s="28"/>
      <c r="E41" s="128"/>
      <c r="F41" s="128"/>
      <c r="G41" s="27"/>
      <c r="H41" s="26"/>
      <c r="I41" s="26"/>
      <c r="J41" s="2"/>
      <c r="K41" s="2"/>
      <c r="L41" s="2"/>
      <c r="M41" s="2"/>
      <c r="N41" s="2"/>
      <c r="O41" s="25"/>
      <c r="P41" s="157"/>
    </row>
    <row r="42" spans="1:18" x14ac:dyDescent="0.25">
      <c r="A42" s="95"/>
      <c r="B42" s="53"/>
      <c r="C42" s="24" t="s">
        <v>55</v>
      </c>
      <c r="D42" s="14"/>
      <c r="E42" s="129"/>
      <c r="F42" s="140"/>
      <c r="G42" s="86"/>
      <c r="H42" s="86"/>
      <c r="I42" s="86"/>
      <c r="J42" s="86"/>
      <c r="K42" s="87"/>
      <c r="L42" s="54"/>
      <c r="M42" s="54"/>
      <c r="N42" s="54"/>
      <c r="O42" s="88"/>
      <c r="P42" s="157"/>
    </row>
    <row r="43" spans="1:18" x14ac:dyDescent="0.25">
      <c r="A43" s="95"/>
      <c r="B43" s="45"/>
      <c r="C43" s="10"/>
      <c r="D43" s="14"/>
      <c r="E43" s="129"/>
      <c r="F43" s="141"/>
      <c r="G43" s="17"/>
      <c r="H43" s="17"/>
      <c r="I43" s="17"/>
      <c r="J43" s="17"/>
      <c r="K43" s="49"/>
      <c r="L43" s="16"/>
      <c r="M43" s="16"/>
      <c r="N43" s="16"/>
      <c r="O43" s="89"/>
      <c r="P43" s="157"/>
    </row>
    <row r="44" spans="1:18" x14ac:dyDescent="0.25">
      <c r="A44" s="4"/>
      <c r="C44" s="19"/>
      <c r="D44" s="13" t="s">
        <v>54</v>
      </c>
      <c r="E44" s="130"/>
      <c r="F44" s="142"/>
      <c r="O44" s="4"/>
      <c r="P44" s="157"/>
    </row>
    <row r="45" spans="1:18" x14ac:dyDescent="0.25">
      <c r="A45" s="4"/>
      <c r="C45" s="21" t="s">
        <v>23</v>
      </c>
      <c r="D45" s="6" t="s">
        <v>53</v>
      </c>
      <c r="E45" s="130"/>
      <c r="F45" s="142"/>
      <c r="O45" s="4"/>
      <c r="P45" s="157"/>
    </row>
    <row r="46" spans="1:18" x14ac:dyDescent="0.25">
      <c r="A46" s="4"/>
      <c r="C46" s="21" t="s">
        <v>23</v>
      </c>
      <c r="D46" s="6" t="s">
        <v>52</v>
      </c>
      <c r="E46" s="130"/>
      <c r="F46" s="142"/>
      <c r="O46" s="4"/>
      <c r="P46" s="157"/>
    </row>
    <row r="47" spans="1:18" x14ac:dyDescent="0.25">
      <c r="A47" s="4"/>
      <c r="C47" s="21" t="s">
        <v>23</v>
      </c>
      <c r="D47" s="6" t="s">
        <v>51</v>
      </c>
      <c r="E47" s="130"/>
      <c r="F47" s="142"/>
      <c r="O47" s="4"/>
      <c r="P47" s="157"/>
    </row>
    <row r="48" spans="1:18" x14ac:dyDescent="0.25">
      <c r="A48" s="4"/>
      <c r="C48" s="21"/>
      <c r="D48" s="20" t="s">
        <v>50</v>
      </c>
      <c r="E48" s="130"/>
      <c r="F48" s="142"/>
      <c r="O48" s="4"/>
      <c r="P48" s="157"/>
    </row>
    <row r="49" spans="1:16" x14ac:dyDescent="0.25">
      <c r="A49" s="4"/>
      <c r="C49" s="21"/>
      <c r="D49" s="20" t="s">
        <v>49</v>
      </c>
      <c r="E49" s="130"/>
      <c r="F49" s="142"/>
      <c r="O49" s="4"/>
      <c r="P49" s="157"/>
    </row>
    <row r="50" spans="1:16" hidden="1" x14ac:dyDescent="0.25">
      <c r="A50" s="4"/>
      <c r="C50" s="21" t="s">
        <v>23</v>
      </c>
      <c r="D50" s="11" t="s">
        <v>48</v>
      </c>
      <c r="E50" s="130"/>
      <c r="F50" s="142"/>
      <c r="O50" s="4"/>
      <c r="P50" s="157"/>
    </row>
    <row r="51" spans="1:16" hidden="1" x14ac:dyDescent="0.25">
      <c r="A51" s="4"/>
      <c r="C51" s="21" t="s">
        <v>23</v>
      </c>
      <c r="D51" s="11" t="s">
        <v>47</v>
      </c>
      <c r="E51" s="130"/>
      <c r="F51" s="142"/>
      <c r="O51" s="4"/>
      <c r="P51" s="157"/>
    </row>
    <row r="52" spans="1:16" hidden="1" x14ac:dyDescent="0.25">
      <c r="A52" s="4"/>
      <c r="C52" s="19"/>
      <c r="D52" s="12" t="s">
        <v>46</v>
      </c>
      <c r="E52" s="130"/>
      <c r="F52" s="142"/>
      <c r="O52" s="4"/>
      <c r="P52" s="157"/>
    </row>
    <row r="53" spans="1:16" x14ac:dyDescent="0.25">
      <c r="A53" s="4"/>
      <c r="C53" s="19"/>
      <c r="D53"/>
      <c r="E53" s="130"/>
      <c r="F53" s="142"/>
      <c r="O53" s="4"/>
      <c r="P53" s="157"/>
    </row>
    <row r="54" spans="1:16" x14ac:dyDescent="0.25">
      <c r="A54" s="4"/>
      <c r="C54" s="19"/>
      <c r="D54" s="13" t="s">
        <v>45</v>
      </c>
      <c r="E54" s="130"/>
      <c r="F54" s="142"/>
      <c r="O54" s="4"/>
      <c r="P54" s="157"/>
    </row>
    <row r="55" spans="1:16" x14ac:dyDescent="0.25">
      <c r="A55" s="4"/>
      <c r="C55" s="21" t="s">
        <v>23</v>
      </c>
      <c r="D55" s="20" t="s">
        <v>82</v>
      </c>
      <c r="E55" s="131"/>
      <c r="F55" s="143"/>
      <c r="O55" s="4"/>
      <c r="P55" s="157"/>
    </row>
    <row r="56" spans="1:16" hidden="1" x14ac:dyDescent="0.25">
      <c r="A56" s="4"/>
      <c r="C56" s="23" t="s">
        <v>23</v>
      </c>
      <c r="D56" s="6" t="s">
        <v>44</v>
      </c>
      <c r="E56" s="131"/>
      <c r="F56" s="143"/>
      <c r="O56" s="4"/>
      <c r="P56" s="157"/>
    </row>
    <row r="57" spans="1:16" x14ac:dyDescent="0.25">
      <c r="A57" s="4"/>
      <c r="C57" s="23" t="s">
        <v>23</v>
      </c>
      <c r="D57" s="6" t="s">
        <v>43</v>
      </c>
      <c r="E57" s="131"/>
      <c r="F57" s="143"/>
      <c r="O57" s="4"/>
      <c r="P57" s="157"/>
    </row>
    <row r="58" spans="1:16" hidden="1" x14ac:dyDescent="0.25">
      <c r="A58" s="4"/>
      <c r="C58" s="23"/>
      <c r="D58" s="12" t="s">
        <v>42</v>
      </c>
      <c r="E58" s="131"/>
      <c r="F58" s="143"/>
      <c r="O58" s="4"/>
      <c r="P58" s="157"/>
    </row>
    <row r="59" spans="1:16" x14ac:dyDescent="0.25">
      <c r="A59" s="4"/>
      <c r="C59" s="90"/>
      <c r="D59" s="23"/>
      <c r="E59" s="132"/>
      <c r="F59" s="144"/>
      <c r="O59" s="4"/>
      <c r="P59" s="157"/>
    </row>
    <row r="60" spans="1:16" x14ac:dyDescent="0.25">
      <c r="A60" s="4"/>
      <c r="C60" s="90"/>
      <c r="D60" s="13" t="s">
        <v>41</v>
      </c>
      <c r="E60" s="130"/>
      <c r="F60" s="142"/>
      <c r="O60" s="4"/>
      <c r="P60" s="157"/>
    </row>
    <row r="61" spans="1:16" x14ac:dyDescent="0.25">
      <c r="A61" s="4"/>
      <c r="C61" s="23" t="s">
        <v>23</v>
      </c>
      <c r="D61" s="20" t="s">
        <v>40</v>
      </c>
      <c r="E61" s="131"/>
      <c r="F61" s="143"/>
      <c r="O61" s="4"/>
      <c r="P61" s="157"/>
    </row>
    <row r="62" spans="1:16" x14ac:dyDescent="0.25">
      <c r="A62" s="4"/>
      <c r="C62" s="23"/>
      <c r="D62" s="6" t="s">
        <v>39</v>
      </c>
      <c r="E62" s="131"/>
      <c r="F62" s="143"/>
      <c r="O62" s="4"/>
      <c r="P62" s="157"/>
    </row>
    <row r="63" spans="1:16" x14ac:dyDescent="0.25">
      <c r="A63" s="4"/>
      <c r="C63" s="23"/>
      <c r="D63" s="6" t="s">
        <v>38</v>
      </c>
      <c r="E63" s="131"/>
      <c r="F63" s="143"/>
      <c r="O63" s="4"/>
      <c r="P63" s="157"/>
    </row>
    <row r="64" spans="1:16" x14ac:dyDescent="0.25">
      <c r="A64" s="4"/>
      <c r="C64" s="23"/>
      <c r="D64" s="6"/>
      <c r="E64" s="21" t="s">
        <v>23</v>
      </c>
      <c r="F64" s="131" t="s">
        <v>37</v>
      </c>
      <c r="O64" s="4"/>
      <c r="P64" s="157"/>
    </row>
    <row r="65" spans="1:16" s="14" customFormat="1" ht="13.5" customHeight="1" x14ac:dyDescent="0.25">
      <c r="A65" s="4"/>
      <c r="B65"/>
      <c r="C65" s="21"/>
      <c r="D65" s="21"/>
      <c r="E65" s="21" t="s">
        <v>23</v>
      </c>
      <c r="F65" s="131" t="s">
        <v>36</v>
      </c>
      <c r="G65"/>
      <c r="H65"/>
      <c r="I65"/>
      <c r="J65"/>
      <c r="K65"/>
      <c r="L65"/>
      <c r="M65"/>
      <c r="N65"/>
      <c r="O65" s="4"/>
      <c r="P65" s="158"/>
    </row>
    <row r="66" spans="1:16" s="14" customFormat="1" ht="13.5" customHeight="1" x14ac:dyDescent="0.25">
      <c r="A66" s="4"/>
      <c r="B66"/>
      <c r="C66" s="21"/>
      <c r="D66"/>
      <c r="E66" s="21" t="s">
        <v>23</v>
      </c>
      <c r="F66" s="131" t="s">
        <v>35</v>
      </c>
      <c r="G66"/>
      <c r="H66"/>
      <c r="I66"/>
      <c r="J66"/>
      <c r="K66"/>
      <c r="L66"/>
      <c r="M66"/>
      <c r="N66"/>
      <c r="O66" s="4"/>
      <c r="P66" s="158"/>
    </row>
    <row r="67" spans="1:16" s="14" customFormat="1" ht="13.5" customHeight="1" x14ac:dyDescent="0.25">
      <c r="A67" s="4"/>
      <c r="B67"/>
      <c r="C67" s="21"/>
      <c r="D67"/>
      <c r="E67" s="21" t="s">
        <v>23</v>
      </c>
      <c r="F67" s="131" t="s">
        <v>34</v>
      </c>
      <c r="G67"/>
      <c r="H67"/>
      <c r="I67"/>
      <c r="J67"/>
      <c r="K67"/>
      <c r="L67"/>
      <c r="M67"/>
      <c r="N67"/>
      <c r="O67" s="4"/>
      <c r="P67" s="158"/>
    </row>
    <row r="68" spans="1:16" s="14" customFormat="1" ht="12" customHeight="1" x14ac:dyDescent="0.25">
      <c r="A68" s="4"/>
      <c r="B68"/>
      <c r="C68" s="21"/>
      <c r="D68"/>
      <c r="E68" s="21" t="s">
        <v>23</v>
      </c>
      <c r="F68" s="131" t="s">
        <v>33</v>
      </c>
      <c r="G68"/>
      <c r="H68"/>
      <c r="I68"/>
      <c r="J68"/>
      <c r="K68"/>
      <c r="L68"/>
      <c r="M68"/>
      <c r="N68"/>
      <c r="O68" s="4"/>
      <c r="P68" s="158"/>
    </row>
    <row r="69" spans="1:16" s="14" customFormat="1" ht="12" customHeight="1" x14ac:dyDescent="0.25">
      <c r="A69" s="4"/>
      <c r="B69"/>
      <c r="C69" s="21"/>
      <c r="D69"/>
      <c r="E69" s="21" t="s">
        <v>23</v>
      </c>
      <c r="F69" s="131" t="s">
        <v>32</v>
      </c>
      <c r="G69"/>
      <c r="H69"/>
      <c r="I69"/>
      <c r="J69"/>
      <c r="K69"/>
      <c r="L69"/>
      <c r="M69"/>
      <c r="N69"/>
      <c r="O69" s="4"/>
      <c r="P69" s="158"/>
    </row>
    <row r="70" spans="1:16" s="14" customFormat="1" ht="12" customHeight="1" x14ac:dyDescent="0.25">
      <c r="A70" s="4"/>
      <c r="B70"/>
      <c r="C70" s="21" t="s">
        <v>23</v>
      </c>
      <c r="D70" s="7" t="s">
        <v>31</v>
      </c>
      <c r="E70" s="132"/>
      <c r="F70" s="131"/>
      <c r="G70"/>
      <c r="H70"/>
      <c r="I70"/>
      <c r="J70"/>
      <c r="K70"/>
      <c r="L70"/>
      <c r="M70"/>
      <c r="N70"/>
      <c r="O70" s="4"/>
      <c r="P70" s="158"/>
    </row>
    <row r="71" spans="1:16" s="14" customFormat="1" ht="12" customHeight="1" x14ac:dyDescent="0.25">
      <c r="A71" s="4"/>
      <c r="B71"/>
      <c r="C71" s="23"/>
      <c r="D71" s="20"/>
      <c r="E71" s="131"/>
      <c r="F71" s="143"/>
      <c r="G71"/>
      <c r="H71"/>
      <c r="I71"/>
      <c r="J71"/>
      <c r="K71"/>
      <c r="L71"/>
      <c r="M71"/>
      <c r="N71"/>
      <c r="O71" s="4"/>
      <c r="P71" s="158"/>
    </row>
    <row r="72" spans="1:16" s="14" customFormat="1" ht="12" hidden="1" customHeight="1" x14ac:dyDescent="0.25">
      <c r="A72" s="4"/>
      <c r="B72"/>
      <c r="C72" s="23"/>
      <c r="D72" s="13" t="s">
        <v>30</v>
      </c>
      <c r="E72" s="131"/>
      <c r="F72" s="143"/>
      <c r="G72"/>
      <c r="H72"/>
      <c r="I72"/>
      <c r="J72"/>
      <c r="K72"/>
      <c r="L72"/>
      <c r="M72"/>
      <c r="N72"/>
      <c r="O72" s="4"/>
      <c r="P72" s="158"/>
    </row>
    <row r="73" spans="1:16" s="14" customFormat="1" ht="12" hidden="1" customHeight="1" x14ac:dyDescent="0.25">
      <c r="A73" s="4"/>
      <c r="B73"/>
      <c r="C73" s="21" t="s">
        <v>23</v>
      </c>
      <c r="D73" s="11" t="s">
        <v>29</v>
      </c>
      <c r="E73" s="131"/>
      <c r="F73" s="143"/>
      <c r="G73"/>
      <c r="H73"/>
      <c r="I73"/>
      <c r="J73"/>
      <c r="K73"/>
      <c r="L73"/>
      <c r="M73"/>
      <c r="N73"/>
      <c r="O73" s="4"/>
      <c r="P73" s="158"/>
    </row>
    <row r="74" spans="1:16" s="14" customFormat="1" ht="12" hidden="1" customHeight="1" x14ac:dyDescent="0.25">
      <c r="A74" s="4"/>
      <c r="B74"/>
      <c r="C74" s="21" t="s">
        <v>23</v>
      </c>
      <c r="D74" s="11" t="s">
        <v>28</v>
      </c>
      <c r="E74" s="131"/>
      <c r="F74" s="143"/>
      <c r="G74"/>
      <c r="H74"/>
      <c r="I74"/>
      <c r="J74"/>
      <c r="K74"/>
      <c r="L74"/>
      <c r="M74"/>
      <c r="N74"/>
      <c r="O74" s="4"/>
      <c r="P74" s="158"/>
    </row>
    <row r="75" spans="1:16" s="14" customFormat="1" ht="12" hidden="1" customHeight="1" x14ac:dyDescent="0.25">
      <c r="A75" s="4"/>
      <c r="B75"/>
      <c r="C75" s="21" t="s">
        <v>23</v>
      </c>
      <c r="D75" s="11" t="s">
        <v>27</v>
      </c>
      <c r="E75" s="133"/>
      <c r="F75" s="145"/>
      <c r="G75"/>
      <c r="H75"/>
      <c r="I75"/>
      <c r="J75"/>
      <c r="K75"/>
      <c r="L75"/>
      <c r="M75"/>
      <c r="N75"/>
      <c r="O75" s="4"/>
      <c r="P75" s="158"/>
    </row>
    <row r="76" spans="1:16" s="14" customFormat="1" hidden="1" x14ac:dyDescent="0.25">
      <c r="A76" s="4"/>
      <c r="B76"/>
      <c r="C76" s="21"/>
      <c r="D76"/>
      <c r="E76" s="134"/>
      <c r="F76" s="146"/>
      <c r="G76"/>
      <c r="H76"/>
      <c r="I76"/>
      <c r="J76"/>
      <c r="K76"/>
      <c r="L76"/>
      <c r="M76"/>
      <c r="N76"/>
      <c r="O76" s="4"/>
      <c r="P76" s="158"/>
    </row>
    <row r="77" spans="1:16" hidden="1" x14ac:dyDescent="0.25">
      <c r="A77" s="4"/>
      <c r="C77" s="21"/>
      <c r="D77" s="13" t="s">
        <v>83</v>
      </c>
      <c r="E77" s="134"/>
      <c r="F77" s="146"/>
      <c r="O77" s="4"/>
      <c r="P77" s="114"/>
    </row>
    <row r="78" spans="1:16" hidden="1" x14ac:dyDescent="0.25">
      <c r="A78" s="4"/>
      <c r="C78" s="21" t="s">
        <v>23</v>
      </c>
      <c r="D78" s="7" t="s">
        <v>84</v>
      </c>
      <c r="E78" s="134"/>
      <c r="F78" s="146"/>
      <c r="O78" s="4"/>
      <c r="P78" s="114"/>
    </row>
    <row r="79" spans="1:16" hidden="1" x14ac:dyDescent="0.25">
      <c r="A79" s="4"/>
      <c r="C79" s="19"/>
      <c r="D79" s="18"/>
      <c r="E79" s="135"/>
      <c r="F79" s="147"/>
      <c r="O79" s="4"/>
      <c r="P79" s="114"/>
    </row>
    <row r="80" spans="1:16" x14ac:dyDescent="0.25">
      <c r="A80" s="4"/>
      <c r="C80"/>
      <c r="D80" s="13" t="s">
        <v>26</v>
      </c>
      <c r="E80" s="134"/>
      <c r="F80" s="146"/>
      <c r="O80" s="4"/>
      <c r="P80" s="114"/>
    </row>
    <row r="81" spans="1:16" x14ac:dyDescent="0.25">
      <c r="A81" s="4"/>
      <c r="C81" s="21" t="s">
        <v>23</v>
      </c>
      <c r="D81" s="7" t="s">
        <v>25</v>
      </c>
      <c r="E81" s="134"/>
      <c r="F81" s="146"/>
      <c r="O81" s="4"/>
      <c r="P81" s="114"/>
    </row>
    <row r="82" spans="1:16" x14ac:dyDescent="0.25">
      <c r="A82" s="4"/>
      <c r="C82" s="21" t="s">
        <v>23</v>
      </c>
      <c r="D82" s="11" t="s">
        <v>24</v>
      </c>
      <c r="E82" s="134"/>
      <c r="F82" s="146"/>
      <c r="O82" s="4"/>
      <c r="P82" s="114"/>
    </row>
    <row r="83" spans="1:16" x14ac:dyDescent="0.25">
      <c r="A83" s="4"/>
      <c r="C83" s="21" t="s">
        <v>23</v>
      </c>
      <c r="D83" s="11" t="s">
        <v>22</v>
      </c>
      <c r="E83" s="134"/>
      <c r="F83" s="146"/>
      <c r="O83" s="4"/>
      <c r="P83" s="114"/>
    </row>
    <row r="84" spans="1:16" x14ac:dyDescent="0.25">
      <c r="A84" s="95"/>
      <c r="B84" s="45"/>
      <c r="C84" s="16"/>
      <c r="D84" s="12" t="s">
        <v>21</v>
      </c>
      <c r="E84" s="134"/>
      <c r="F84" s="141"/>
      <c r="G84" s="17"/>
      <c r="H84" s="17"/>
      <c r="I84" s="17"/>
      <c r="J84" s="17"/>
      <c r="K84" s="49"/>
      <c r="L84" s="16"/>
      <c r="M84" s="16"/>
      <c r="N84" s="16"/>
      <c r="O84" s="89"/>
      <c r="P84" s="114"/>
    </row>
    <row r="85" spans="1:16" x14ac:dyDescent="0.25">
      <c r="A85" s="95"/>
      <c r="B85" s="45"/>
      <c r="C85" s="16"/>
      <c r="D85" s="11"/>
      <c r="E85" s="134"/>
      <c r="F85" s="141"/>
      <c r="G85" s="17"/>
      <c r="H85" s="17"/>
      <c r="I85" s="17"/>
      <c r="J85" s="17"/>
      <c r="K85" s="49"/>
      <c r="L85" s="16"/>
      <c r="M85" s="16"/>
      <c r="N85" s="16"/>
      <c r="O85" s="89"/>
      <c r="P85" s="114"/>
    </row>
    <row r="86" spans="1:16" x14ac:dyDescent="0.25">
      <c r="A86" s="95"/>
      <c r="B86" s="45"/>
      <c r="C86" s="10" t="s">
        <v>20</v>
      </c>
      <c r="D86" s="6"/>
      <c r="E86" s="131"/>
      <c r="F86" s="141"/>
      <c r="G86" s="17"/>
      <c r="H86" s="17"/>
      <c r="I86" s="17"/>
      <c r="J86" s="17"/>
      <c r="K86" s="49"/>
      <c r="L86" s="16"/>
      <c r="M86" s="16"/>
      <c r="N86" s="16"/>
      <c r="O86" s="89"/>
      <c r="P86" s="114"/>
    </row>
    <row r="87" spans="1:16" x14ac:dyDescent="0.25">
      <c r="A87" s="95"/>
      <c r="B87" s="45"/>
      <c r="C87" s="14"/>
      <c r="D87" s="8" t="s">
        <v>19</v>
      </c>
      <c r="F87" s="6" t="s">
        <v>18</v>
      </c>
      <c r="G87" s="17"/>
      <c r="H87" s="17"/>
      <c r="I87" s="17"/>
      <c r="J87" s="17"/>
      <c r="K87" s="49"/>
      <c r="L87" s="16"/>
      <c r="M87" s="16"/>
      <c r="N87" s="16"/>
      <c r="O87" s="89"/>
      <c r="P87" s="114"/>
    </row>
    <row r="88" spans="1:16" x14ac:dyDescent="0.25">
      <c r="A88" s="95"/>
      <c r="B88" s="45"/>
      <c r="C88" s="14"/>
      <c r="D88" s="9" t="s">
        <v>17</v>
      </c>
      <c r="F88" s="6" t="s">
        <v>16</v>
      </c>
      <c r="G88" s="17"/>
      <c r="H88" s="17"/>
      <c r="I88" s="17"/>
      <c r="J88" s="17"/>
      <c r="K88" s="49"/>
      <c r="L88" s="16"/>
      <c r="M88" s="16"/>
      <c r="N88" s="16"/>
      <c r="O88" s="89"/>
      <c r="P88" s="114"/>
    </row>
    <row r="89" spans="1:16" x14ac:dyDescent="0.25">
      <c r="A89" s="95"/>
      <c r="B89" s="45"/>
      <c r="C89" s="14"/>
      <c r="D89" s="8" t="s">
        <v>15</v>
      </c>
      <c r="F89" s="6" t="s">
        <v>14</v>
      </c>
      <c r="G89" s="17"/>
      <c r="H89" s="17"/>
      <c r="I89" s="17"/>
      <c r="J89" s="17"/>
      <c r="K89" s="49"/>
      <c r="L89" s="16"/>
      <c r="M89" s="16"/>
      <c r="N89" s="16"/>
      <c r="O89" s="89"/>
      <c r="P89" s="114"/>
    </row>
    <row r="90" spans="1:16" x14ac:dyDescent="0.25">
      <c r="A90" s="95"/>
      <c r="B90" s="45"/>
      <c r="C90" s="14"/>
      <c r="D90" s="8" t="s">
        <v>13</v>
      </c>
      <c r="F90" s="6" t="s">
        <v>12</v>
      </c>
      <c r="G90" s="17"/>
      <c r="H90" s="17"/>
      <c r="I90" s="17"/>
      <c r="J90" s="17"/>
      <c r="K90" s="49"/>
      <c r="L90" s="16"/>
      <c r="M90" s="16"/>
      <c r="N90" s="16"/>
      <c r="O90" s="89"/>
      <c r="P90" s="114"/>
    </row>
    <row r="91" spans="1:16" x14ac:dyDescent="0.25">
      <c r="A91" s="95"/>
      <c r="B91" s="45"/>
      <c r="C91" s="14"/>
      <c r="D91" s="8" t="s">
        <v>11</v>
      </c>
      <c r="F91" s="6" t="s">
        <v>10</v>
      </c>
      <c r="G91" s="17"/>
      <c r="H91" s="17"/>
      <c r="I91" s="17"/>
      <c r="J91" s="17"/>
      <c r="K91" s="49"/>
      <c r="L91" s="16"/>
      <c r="M91" s="16"/>
      <c r="N91" s="16"/>
      <c r="O91" s="89"/>
      <c r="P91" s="114"/>
    </row>
    <row r="92" spans="1:16" x14ac:dyDescent="0.25">
      <c r="A92" s="95"/>
      <c r="B92" s="45"/>
      <c r="C92" s="14"/>
      <c r="D92" s="5" t="s">
        <v>9</v>
      </c>
      <c r="F92" s="6" t="s">
        <v>8</v>
      </c>
      <c r="G92" s="17"/>
      <c r="H92" s="17"/>
      <c r="I92" s="17"/>
      <c r="J92" s="17"/>
      <c r="K92" s="49"/>
      <c r="L92" s="16"/>
      <c r="M92" s="16"/>
      <c r="N92" s="16"/>
      <c r="O92" s="89"/>
      <c r="P92" s="114"/>
    </row>
    <row r="93" spans="1:16" x14ac:dyDescent="0.25">
      <c r="A93" s="95"/>
      <c r="B93" s="45"/>
      <c r="C93" s="14"/>
      <c r="D93" s="5" t="s">
        <v>7</v>
      </c>
      <c r="F93" s="6" t="s">
        <v>6</v>
      </c>
      <c r="G93" s="17"/>
      <c r="H93" s="17"/>
      <c r="I93" s="17"/>
      <c r="J93" s="17"/>
      <c r="K93" s="49"/>
      <c r="L93" s="16"/>
      <c r="M93" s="16"/>
      <c r="N93" s="16"/>
      <c r="O93" s="89"/>
      <c r="P93" s="114"/>
    </row>
    <row r="94" spans="1:16" x14ac:dyDescent="0.25">
      <c r="A94" s="95"/>
      <c r="B94" s="45"/>
      <c r="C94" s="14"/>
      <c r="D94" s="5" t="s">
        <v>5</v>
      </c>
      <c r="F94" s="6" t="s">
        <v>4</v>
      </c>
      <c r="G94" s="17"/>
      <c r="H94" s="17"/>
      <c r="I94" s="17"/>
      <c r="J94" s="17"/>
      <c r="K94" s="49"/>
      <c r="L94" s="16"/>
      <c r="M94" s="16"/>
      <c r="N94" s="16"/>
      <c r="O94" s="89"/>
      <c r="P94" s="114"/>
    </row>
    <row r="95" spans="1:16" x14ac:dyDescent="0.25">
      <c r="A95" s="95"/>
      <c r="B95" s="45"/>
      <c r="C95" s="14"/>
      <c r="D95" s="5" t="s">
        <v>3</v>
      </c>
      <c r="F95" s="6" t="s">
        <v>2</v>
      </c>
      <c r="G95" s="17"/>
      <c r="H95" s="17"/>
      <c r="I95" s="17"/>
      <c r="J95" s="17"/>
      <c r="K95" s="49"/>
      <c r="L95" s="16"/>
      <c r="M95" s="16"/>
      <c r="N95" s="16"/>
      <c r="O95" s="89"/>
      <c r="P95" s="114"/>
    </row>
    <row r="96" spans="1:16" x14ac:dyDescent="0.25">
      <c r="A96" s="95"/>
      <c r="B96" s="45"/>
      <c r="C96" s="14"/>
      <c r="D96" s="7" t="s">
        <v>1</v>
      </c>
      <c r="F96" s="6" t="s">
        <v>0</v>
      </c>
      <c r="G96" s="17"/>
      <c r="H96" s="17"/>
      <c r="I96" s="17"/>
      <c r="J96" s="17"/>
      <c r="K96" s="49"/>
      <c r="L96" s="16"/>
      <c r="M96" s="16"/>
      <c r="N96" s="16"/>
      <c r="O96" s="89"/>
      <c r="P96" s="114"/>
    </row>
    <row r="97" spans="1:16" ht="15.75" thickBot="1" x14ac:dyDescent="0.3">
      <c r="A97" s="44"/>
      <c r="B97" s="48"/>
      <c r="C97" s="48"/>
      <c r="D97" s="91"/>
      <c r="E97" s="136"/>
      <c r="F97" s="148"/>
      <c r="G97" s="92"/>
      <c r="H97" s="92"/>
      <c r="I97" s="92"/>
      <c r="J97" s="92"/>
      <c r="K97" s="93"/>
      <c r="L97" s="48"/>
      <c r="M97" s="48"/>
      <c r="N97" s="48"/>
      <c r="O97" s="94"/>
      <c r="P97" s="114"/>
    </row>
  </sheetData>
  <autoFilter ref="A8:R8" xr:uid="{8B934D08-4450-4152-A8CF-BE6B423C65BF}"/>
  <phoneticPr fontId="20" type="noConversion"/>
  <pageMargins left="0.70866141732283472" right="0.70866141732283472" top="0.74803149606299213" bottom="0.74803149606299213" header="0.31496062992125984" footer="0.31496062992125984"/>
  <pageSetup paperSize="8" orientation="landscape" r:id="rId1"/>
  <rowBreaks count="1" manualBreakCount="1">
    <brk id="40" max="1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1d377c9d-9e61-4786-9868-ad5e699e2c75" ContentTypeId="0x0101006AEE41F936ACAA4288B163F9CA8106A00204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xcel spreadsheet project" ma:contentTypeID="0x0101006AEE41F936ACAA4288B163F9CA8106A00204004C51BB599A88E3489687000E99524FB0" ma:contentTypeVersion="10" ma:contentTypeDescription="" ma:contentTypeScope="" ma:versionID="aebb4debd843d4bf7229e2fdd0ff0ab0">
  <xsd:schema xmlns:xsd="http://www.w3.org/2001/XMLSchema" xmlns:xs="http://www.w3.org/2001/XMLSchema" xmlns:p="http://schemas.microsoft.com/office/2006/metadata/properties" xmlns:ns1="http://schemas.microsoft.com/sharepoint/v3" xmlns:ns2="60ed63e6-c27a-449b-a515-30104fdca44d" xmlns:ns3="ae84a294-2ac9-455b-9658-889995c64e9c" xmlns:ns4="475d7d19-bf95-4d8a-a877-1d18fa94eced" targetNamespace="http://schemas.microsoft.com/office/2006/metadata/properties" ma:root="true" ma:fieldsID="cf8042e77d86fba48cdd38fe5a550e92" ns1:_="" ns2:_="" ns3:_="" ns4:_="">
    <xsd:import namespace="http://schemas.microsoft.com/sharepoint/v3"/>
    <xsd:import namespace="60ed63e6-c27a-449b-a515-30104fdca44d"/>
    <xsd:import namespace="ae84a294-2ac9-455b-9658-889995c64e9c"/>
    <xsd:import namespace="475d7d19-bf95-4d8a-a877-1d18fa94eced"/>
    <xsd:element name="properties">
      <xsd:complexType>
        <xsd:sequence>
          <xsd:element name="documentManagement">
            <xsd:complexType>
              <xsd:all>
                <xsd:element ref="ns1:KpiDescription" minOccurs="0"/>
                <xsd:element ref="ns2:k67d312eaa904eddbf1f8212839adffc" minOccurs="0"/>
                <xsd:element ref="ns2:TaxCatchAll" minOccurs="0"/>
                <xsd:element ref="ns2:TaxCatchAllLabel" minOccurs="0"/>
                <xsd:element ref="ns2:obcd3ed5ae48481188dc05a41ce04ba2" minOccurs="0"/>
                <xsd:element ref="ns2:g714ffc7dad34f8f9a1b8eb36e025103" minOccurs="0"/>
                <xsd:element ref="ns3:RBOR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KpiDescription" ma:index="1" nillable="true" ma:displayName="Beschrijving" ma:description="De beschrijving geeft uitleg bij de doelstelling." ma:internalName="Kpi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d63e6-c27a-449b-a515-30104fdca44d" elementFormDefault="qualified">
    <xsd:import namespace="http://schemas.microsoft.com/office/2006/documentManagement/types"/>
    <xsd:import namespace="http://schemas.microsoft.com/office/infopath/2007/PartnerControls"/>
    <xsd:element name="k67d312eaa904eddbf1f8212839adffc" ma:index="9" nillable="true" ma:taxonomy="true" ma:internalName="k67d312eaa904eddbf1f8212839adffc" ma:taxonomyFieldName="vnl_Documentsoort" ma:displayName="Documentsoort" ma:readOnly="false" ma:fieldId="{467d312e-aa90-4edd-bf1f-8212839adffc}" ma:sspId="1d377c9d-9e61-4786-9868-ad5e699e2c75" ma:termSetId="71da240c-7de2-4100-b6c9-981c5099391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560e7a6-48ed-46fe-a119-38e2f5c2d5f4}" ma:internalName="TaxCatchAll" ma:readOnly="false" ma:showField="CatchAllData" ma:web="475d7d19-bf95-4d8a-a877-1d18fa94ec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f560e7a6-48ed-46fe-a119-38e2f5c2d5f4}" ma:internalName="TaxCatchAllLabel" ma:readOnly="true" ma:showField="CatchAllDataLabel" ma:web="475d7d19-bf95-4d8a-a877-1d18fa94ec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bcd3ed5ae48481188dc05a41ce04ba2" ma:index="13" nillable="true" ma:taxonomy="true" ma:internalName="obcd3ed5ae48481188dc05a41ce04ba2" ma:taxonomyFieldName="vnl_Projectfase" ma:displayName="Projectfase" ma:readOnly="false" ma:fieldId="{8bcd3ed5-ae48-4811-88dc-05a41ce04ba2}" ma:sspId="1d377c9d-9e61-4786-9868-ad5e699e2c75" ma:termSetId="2a54b0fe-e4cc-4bc9-a00c-a230c773c32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714ffc7dad34f8f9a1b8eb36e025103" ma:index="15" nillable="true" ma:taxonomy="true" ma:internalName="g714ffc7dad34f8f9a1b8eb36e025103" ma:taxonomyFieldName="vnl_Steekwoord" ma:displayName="Steekwoorden" ma:readOnly="false" ma:fieldId="{0714ffc7-dad3-4f8f-9a1b-8eb36e025103}" ma:taxonomyMulti="true" ma:sspId="1d377c9d-9e61-4786-9868-ad5e699e2c75" ma:termSetId="11bcbeab-693b-4388-8cec-800d965f0bf4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4a294-2ac9-455b-9658-889995c64e9c" elementFormDefault="qualified">
    <xsd:import namespace="http://schemas.microsoft.com/office/2006/documentManagement/types"/>
    <xsd:import namespace="http://schemas.microsoft.com/office/infopath/2007/PartnerControls"/>
    <xsd:element name="RBOR" ma:index="17" ma:displayName="RBOR" ma:format="Dropdown" ma:internalName="RBOR" ma:readOnly="false">
      <xsd:simpleType>
        <xsd:restriction base="dms:Choice">
          <xsd:enumeration value="AAB en weging"/>
          <xsd:enumeration value="Administratie"/>
          <xsd:enumeration value="Afval"/>
          <xsd:enumeration value="Algemene documenten"/>
          <xsd:enumeration value="Civiel"/>
          <xsd:enumeration value="Groen"/>
          <xsd:enumeration value="Infra"/>
          <xsd:enumeration value="Nog categoriseren"/>
          <xsd:enumeration value="Samenlevingsagenda"/>
          <xsd:enumeration value="Teamplan"/>
          <xsd:enumeration value="Verkeer"/>
          <xsd:enumeration value="Water"/>
          <xsd:enumeration value="Weg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5d7d19-bf95-4d8a-a877-1d18fa94eced" elementFormDefault="qualified">
    <xsd:import namespace="http://schemas.microsoft.com/office/2006/documentManagement/types"/>
    <xsd:import namespace="http://schemas.microsoft.com/office/infopath/2007/PartnerControls"/>
    <xsd:element name="_dlc_DocId" ma:index="1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Inhou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BOR xmlns="ae84a294-2ac9-455b-9658-889995c64e9c">Groen</RBOR>
    <obcd3ed5ae48481188dc05a41ce04ba2 xmlns="60ed63e6-c27a-449b-a515-30104fdca44d">
      <Terms xmlns="http://schemas.microsoft.com/office/infopath/2007/PartnerControls">
        <TermInfo xmlns="http://schemas.microsoft.com/office/infopath/2007/PartnerControls">
          <TermName xmlns="http://schemas.microsoft.com/office/infopath/2007/PartnerControls">Voorbereidingsfase</TermName>
          <TermId xmlns="http://schemas.microsoft.com/office/infopath/2007/PartnerControls">9a937adb-55f4-4b56-9b27-68cb913b1480</TermId>
        </TermInfo>
      </Terms>
    </obcd3ed5ae48481188dc05a41ce04ba2>
    <_dlc_DocId xmlns="475d7d19-bf95-4d8a-a877-1d18fa94eced">ASQR2X76Z43T-1481076721-917</_dlc_DocId>
    <TaxCatchAll xmlns="60ed63e6-c27a-449b-a515-30104fdca44d">
      <Value>167</Value>
      <Value>628</Value>
      <Value>55</Value>
    </TaxCatchAll>
    <_dlc_DocIdUrl xmlns="475d7d19-bf95-4d8a-a877-1d18fa94eced">
      <Url>https://portal.venlo.nl/sites/t-realisatie-en-beheer-openbare-ruimte/_layouts/15/DocIdRedir.aspx?ID=ASQR2X76Z43T-1481076721-917</Url>
      <Description>ASQR2X76Z43T-1481076721-917</Description>
    </_dlc_DocIdUrl>
    <KpiDescription xmlns="http://schemas.microsoft.com/sharepoint/v3" xsi:nil="true"/>
    <k67d312eaa904eddbf1f8212839adffc xmlns="60ed63e6-c27a-449b-a515-30104fdca44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Checklist</TermName>
          <TermId xmlns="http://schemas.microsoft.com/office/infopath/2007/PartnerControls">e7a60296-8223-485b-aac6-fb79a161b838</TermId>
        </TermInfo>
      </Terms>
    </k67d312eaa904eddbf1f8212839adffc>
    <g714ffc7dad34f8f9a1b8eb36e025103 xmlns="60ed63e6-c27a-449b-a515-30104fdca44d">
      <Terms xmlns="http://schemas.microsoft.com/office/infopath/2007/PartnerControls">
        <TermInfo xmlns="http://schemas.microsoft.com/office/infopath/2007/PartnerControls">
          <TermName xmlns="http://schemas.microsoft.com/office/infopath/2007/PartnerControls">Actiepuntenlijst</TermName>
          <TermId xmlns="http://schemas.microsoft.com/office/infopath/2007/PartnerControls">faf6be1c-464d-4d16-9c89-987ce2568a2b</TermId>
        </TermInfo>
      </Terms>
    </g714ffc7dad34f8f9a1b8eb36e025103>
    <_dlc_DocIdPersistId xmlns="475d7d19-bf95-4d8a-a877-1d18fa94eced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DE630F-17F1-4A04-9567-AA5ED9513DC4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783412E2-C991-47B3-924C-9701C87204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0ed63e6-c27a-449b-a515-30104fdca44d"/>
    <ds:schemaRef ds:uri="ae84a294-2ac9-455b-9658-889995c64e9c"/>
    <ds:schemaRef ds:uri="475d7d19-bf95-4d8a-a877-1d18fa94ec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0F26A5-71B3-4471-8605-D9CDC9D6FED0}">
  <ds:schemaRefs>
    <ds:schemaRef ds:uri="http://schemas.microsoft.com/office/2006/metadata/properties"/>
    <ds:schemaRef ds:uri="http://schemas.microsoft.com/office/infopath/2007/PartnerControls"/>
    <ds:schemaRef ds:uri="ae84a294-2ac9-455b-9658-889995c64e9c"/>
    <ds:schemaRef ds:uri="60ed63e6-c27a-449b-a515-30104fdca44d"/>
    <ds:schemaRef ds:uri="475d7d19-bf95-4d8a-a877-1d18fa94eced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46C1E3ED-0E50-4824-AA3F-35C237AB5F1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0B1B68A-526E-423C-BD07-6C9F65E7E7A9}">
  <ds:schemaRefs>
    <ds:schemaRef ds:uri="http://schemas.microsoft.com/office/2006/metadata/customXsn"/>
  </ds:schemaRefs>
</ds:datastoreItem>
</file>

<file path=customXml/itemProps6.xml><?xml version="1.0" encoding="utf-8"?>
<ds:datastoreItem xmlns:ds="http://schemas.openxmlformats.org/officeDocument/2006/customXml" ds:itemID="{F319F576-2332-4FA0-99CC-BBBB0DB8F6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Plantlijst</vt:lpstr>
      <vt:lpstr>Plantlijst!Afdrukbereik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 Hendrickx</dc:creator>
  <cp:keywords/>
  <dc:description/>
  <cp:lastModifiedBy>Maik Gijsen</cp:lastModifiedBy>
  <cp:revision/>
  <cp:lastPrinted>2021-09-29T09:15:29Z</cp:lastPrinted>
  <dcterms:created xsi:type="dcterms:W3CDTF">2020-02-11T20:50:05Z</dcterms:created>
  <dcterms:modified xsi:type="dcterms:W3CDTF">2021-09-29T09:15:39Z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nl_Documentsoort">
    <vt:lpwstr>55;#Checklist|e7a60296-8223-485b-aac6-fb79a161b838</vt:lpwstr>
  </property>
  <property fmtid="{D5CDD505-2E9C-101B-9397-08002B2CF9AE}" pid="3" name="vnl_Steekwoord">
    <vt:lpwstr>628;#Actiepuntenlijst|faf6be1c-464d-4d16-9c89-987ce2568a2b</vt:lpwstr>
  </property>
  <property fmtid="{D5CDD505-2E9C-101B-9397-08002B2CF9AE}" pid="4" name="ContentTypeId">
    <vt:lpwstr>0x0101006AEE41F936ACAA4288B163F9CA8106A00204004C51BB599A88E3489687000E99524FB0</vt:lpwstr>
  </property>
  <property fmtid="{D5CDD505-2E9C-101B-9397-08002B2CF9AE}" pid="5" name="vnl_Projectfase">
    <vt:lpwstr>167;#Voorbereidingsfase|9a937adb-55f4-4b56-9b27-68cb913b1480</vt:lpwstr>
  </property>
  <property fmtid="{D5CDD505-2E9C-101B-9397-08002B2CF9AE}" pid="6" name="_dlc_DocIdItemGuid">
    <vt:lpwstr>b91fb641-49b5-4042-92ef-74167db8a7c4</vt:lpwstr>
  </property>
</Properties>
</file>