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231"/>
  <workbookPr defaultThemeVersion="124226"/>
  <mc:AlternateContent xmlns:mc="http://schemas.openxmlformats.org/markup-compatibility/2006">
    <mc:Choice Requires="x15">
      <x15ac:absPath xmlns:x15ac="http://schemas.microsoft.com/office/spreadsheetml/2010/11/ac" url="H:\Proj\Infra\Ingenieursbureau\Projecten\22003#ROK Inzet personeel en materieel\Bijlage\"/>
    </mc:Choice>
  </mc:AlternateContent>
  <xr:revisionPtr revIDLastSave="0" documentId="8_{FC172467-5124-44F4-B838-97A44CB02A8B}" xr6:coauthVersionLast="45" xr6:coauthVersionMax="45" xr10:uidLastSave="{00000000-0000-0000-0000-000000000000}"/>
  <bookViews>
    <workbookView xWindow="1860" yWindow="990" windowWidth="21600" windowHeight="11385" activeTab="2" xr2:uid="{00000000-000D-0000-FFFF-FFFF00000000}"/>
  </bookViews>
  <sheets>
    <sheet name="1. Bijzondere gevaren 2.28-1" sheetId="1" r:id="rId1"/>
    <sheet name="2. Asbest en grond(w)(b) 2.28-2" sheetId="4" r:id="rId2"/>
    <sheet name="3. Samenloopgevaren 2.28-2" sheetId="5" r:id="rId3"/>
  </sheets>
  <definedNames>
    <definedName name="_xlnm._FilterDatabase" localSheetId="0" hidden="1">'1. Bijzondere gevaren 2.28-1'!$A$11:$V$27</definedName>
    <definedName name="_xlnm._FilterDatabase" localSheetId="1" hidden="1">'2. Asbest en grond(w)(b) 2.28-2'!$A$11:$V$20</definedName>
    <definedName name="_xlnm._FilterDatabase" localSheetId="2" hidden="1">'3. Samenloopgevaren 2.28-2'!$A$11:$V$128</definedName>
    <definedName name="_xlnm.Print_Area" localSheetId="0">'1. Bijzondere gevaren 2.28-1'!$A$1:$V$27</definedName>
    <definedName name="_xlnm.Print_Area" localSheetId="1">'2. Asbest en grond(w)(b) 2.28-2'!$A$1:$V$20</definedName>
    <definedName name="_xlnm.Print_Area" localSheetId="2">'3. Samenloopgevaren 2.28-2'!$A$1:$V$128</definedName>
    <definedName name="_xlnm.Print_Titles" localSheetId="0">'1. Bijzondere gevaren 2.28-1'!$1:$11</definedName>
    <definedName name="_xlnm.Print_Titles" localSheetId="1">'2. Asbest en grond(w)(b) 2.28-2'!$1:$11</definedName>
    <definedName name="_xlnm.Print_Titles" localSheetId="2">'3. Samenloopgevaren 2.28-2'!$1:$11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67" i="5" l="1"/>
  <c r="U26" i="1"/>
  <c r="U25" i="1"/>
  <c r="U24" i="1"/>
  <c r="U23" i="1"/>
  <c r="U21" i="1"/>
  <c r="U20" i="1"/>
  <c r="U19" i="1"/>
  <c r="U17" i="1"/>
  <c r="U16" i="1"/>
  <c r="U14" i="1"/>
  <c r="M26" i="1"/>
  <c r="M25" i="1"/>
  <c r="M24" i="1"/>
  <c r="M23" i="1"/>
  <c r="M21" i="1"/>
  <c r="M20" i="1"/>
  <c r="M19" i="1"/>
  <c r="M17" i="1"/>
  <c r="M16" i="1"/>
  <c r="M14" i="1"/>
  <c r="U19" i="4"/>
  <c r="U18" i="4"/>
  <c r="U17" i="4"/>
  <c r="U16" i="4"/>
  <c r="U14" i="4"/>
  <c r="U13" i="4"/>
  <c r="U12" i="4"/>
  <c r="M19" i="4"/>
  <c r="M18" i="4"/>
  <c r="M17" i="4"/>
  <c r="M16" i="4"/>
  <c r="M14" i="4"/>
  <c r="M13" i="4"/>
  <c r="M12" i="4"/>
  <c r="B121" i="5"/>
  <c r="B113" i="5"/>
  <c r="B109" i="5"/>
  <c r="B102" i="5"/>
  <c r="B98" i="5"/>
  <c r="B90" i="5"/>
  <c r="B78" i="5"/>
  <c r="B58" i="5"/>
  <c r="B52" i="5"/>
  <c r="B46" i="5"/>
  <c r="B43" i="5"/>
  <c r="B40" i="5"/>
  <c r="B29" i="5"/>
  <c r="B12" i="5"/>
  <c r="U29" i="5"/>
  <c r="U30" i="5"/>
  <c r="U31" i="5"/>
  <c r="U32" i="5"/>
  <c r="U38" i="5"/>
  <c r="U39" i="5"/>
  <c r="U40" i="5"/>
  <c r="U43" i="5"/>
  <c r="U46" i="5"/>
  <c r="U52" i="5"/>
  <c r="U53" i="5"/>
  <c r="U54" i="5"/>
  <c r="U55" i="5"/>
  <c r="U56" i="5"/>
  <c r="U57" i="5"/>
  <c r="U58" i="5"/>
  <c r="U59" i="5"/>
  <c r="U67" i="5"/>
  <c r="U68" i="5"/>
  <c r="U69" i="5"/>
  <c r="U70" i="5"/>
  <c r="U71" i="5"/>
  <c r="U72" i="5"/>
  <c r="U73" i="5"/>
  <c r="U74" i="5"/>
  <c r="U75" i="5"/>
  <c r="U76" i="5"/>
  <c r="U77" i="5"/>
  <c r="U78" i="5"/>
  <c r="U89" i="5"/>
  <c r="U90" i="5"/>
  <c r="U92" i="5"/>
  <c r="U93" i="5"/>
  <c r="U98" i="5"/>
  <c r="U102" i="5"/>
  <c r="U106" i="5"/>
  <c r="U108" i="5"/>
  <c r="U109" i="5"/>
  <c r="U110" i="5"/>
  <c r="U111" i="5"/>
  <c r="U112" i="5"/>
  <c r="U116" i="5"/>
  <c r="U117" i="5"/>
  <c r="U121" i="5"/>
  <c r="U122" i="5"/>
  <c r="U123" i="5"/>
  <c r="U124" i="5"/>
  <c r="U125" i="5"/>
  <c r="U126" i="5"/>
  <c r="M29" i="5"/>
  <c r="M30" i="5"/>
  <c r="M31" i="5"/>
  <c r="M32" i="5"/>
  <c r="M38" i="5"/>
  <c r="M39" i="5"/>
  <c r="M40" i="5"/>
  <c r="M52" i="5"/>
  <c r="M53" i="5"/>
  <c r="M54" i="5"/>
  <c r="M55" i="5"/>
  <c r="M56" i="5"/>
  <c r="M57" i="5"/>
  <c r="M59" i="5"/>
  <c r="M68" i="5"/>
  <c r="M69" i="5"/>
  <c r="M70" i="5"/>
  <c r="M71" i="5"/>
  <c r="M72" i="5"/>
  <c r="M73" i="5"/>
  <c r="M74" i="5"/>
  <c r="M75" i="5"/>
  <c r="M76" i="5"/>
  <c r="M77" i="5"/>
  <c r="M89" i="5"/>
  <c r="M92" i="5"/>
  <c r="M93" i="5"/>
  <c r="M102" i="5"/>
  <c r="M106" i="5"/>
  <c r="M108" i="5"/>
  <c r="M109" i="5"/>
  <c r="M110" i="5"/>
  <c r="M111" i="5"/>
  <c r="M112" i="5"/>
  <c r="M116" i="5"/>
  <c r="M117" i="5"/>
  <c r="M121" i="5"/>
  <c r="M122" i="5"/>
  <c r="M123" i="5"/>
  <c r="M124" i="5"/>
  <c r="M125" i="5"/>
  <c r="M126" i="5"/>
  <c r="T15" i="1"/>
  <c r="U15" i="1" s="1"/>
  <c r="T18" i="1"/>
  <c r="U18" i="1" s="1"/>
  <c r="T22" i="1"/>
  <c r="U22" i="1" s="1"/>
  <c r="L15" i="1"/>
  <c r="M15" i="1" s="1"/>
  <c r="L18" i="1"/>
  <c r="M18" i="1" s="1"/>
  <c r="L22" i="1"/>
  <c r="M22" i="1" s="1"/>
  <c r="T120" i="5" l="1"/>
  <c r="U120" i="5" s="1"/>
  <c r="T119" i="5"/>
  <c r="U119" i="5" s="1"/>
  <c r="T118" i="5"/>
  <c r="U118" i="5" s="1"/>
  <c r="T115" i="5"/>
  <c r="U115" i="5" s="1"/>
  <c r="T114" i="5"/>
  <c r="U114" i="5" s="1"/>
  <c r="L120" i="5"/>
  <c r="M120" i="5" s="1"/>
  <c r="L119" i="5"/>
  <c r="M119" i="5" s="1"/>
  <c r="L118" i="5"/>
  <c r="M118" i="5" s="1"/>
  <c r="L115" i="5"/>
  <c r="M115" i="5" s="1"/>
  <c r="L114" i="5"/>
  <c r="M114" i="5" s="1"/>
  <c r="T107" i="5"/>
  <c r="U107" i="5" s="1"/>
  <c r="T105" i="5"/>
  <c r="U105" i="5" s="1"/>
  <c r="T104" i="5"/>
  <c r="U104" i="5" s="1"/>
  <c r="T103" i="5"/>
  <c r="U103" i="5" s="1"/>
  <c r="L107" i="5"/>
  <c r="M107" i="5" s="1"/>
  <c r="L105" i="5"/>
  <c r="M105" i="5" s="1"/>
  <c r="L104" i="5"/>
  <c r="M104" i="5" s="1"/>
  <c r="L103" i="5"/>
  <c r="M103" i="5" s="1"/>
  <c r="T101" i="5"/>
  <c r="U101" i="5" s="1"/>
  <c r="T100" i="5"/>
  <c r="U100" i="5" s="1"/>
  <c r="T99" i="5"/>
  <c r="U99" i="5" s="1"/>
  <c r="L101" i="5"/>
  <c r="M101" i="5" s="1"/>
  <c r="L100" i="5"/>
  <c r="M100" i="5" s="1"/>
  <c r="L99" i="5"/>
  <c r="M99" i="5" s="1"/>
  <c r="T97" i="5"/>
  <c r="U97" i="5" s="1"/>
  <c r="T96" i="5"/>
  <c r="U96" i="5" s="1"/>
  <c r="T95" i="5"/>
  <c r="U95" i="5" s="1"/>
  <c r="T94" i="5"/>
  <c r="U94" i="5" s="1"/>
  <c r="T91" i="5"/>
  <c r="U91" i="5" s="1"/>
  <c r="L97" i="5"/>
  <c r="M97" i="5" s="1"/>
  <c r="L96" i="5"/>
  <c r="M96" i="5" s="1"/>
  <c r="L95" i="5"/>
  <c r="M95" i="5" s="1"/>
  <c r="L94" i="5"/>
  <c r="M94" i="5" s="1"/>
  <c r="L91" i="5"/>
  <c r="M91" i="5" s="1"/>
  <c r="T88" i="5"/>
  <c r="U88" i="5" s="1"/>
  <c r="T87" i="5"/>
  <c r="U87" i="5" s="1"/>
  <c r="T86" i="5"/>
  <c r="U86" i="5" s="1"/>
  <c r="T85" i="5"/>
  <c r="U85" i="5" s="1"/>
  <c r="T84" i="5"/>
  <c r="U84" i="5" s="1"/>
  <c r="T83" i="5"/>
  <c r="U83" i="5" s="1"/>
  <c r="T82" i="5"/>
  <c r="U82" i="5" s="1"/>
  <c r="T81" i="5"/>
  <c r="U81" i="5" s="1"/>
  <c r="T80" i="5"/>
  <c r="U80" i="5" s="1"/>
  <c r="T79" i="5"/>
  <c r="U79" i="5" s="1"/>
  <c r="L88" i="5"/>
  <c r="M88" i="5" s="1"/>
  <c r="L87" i="5"/>
  <c r="M87" i="5" s="1"/>
  <c r="L86" i="5"/>
  <c r="M86" i="5" s="1"/>
  <c r="L85" i="5"/>
  <c r="M85" i="5" s="1"/>
  <c r="L84" i="5"/>
  <c r="M84" i="5" s="1"/>
  <c r="L83" i="5"/>
  <c r="M83" i="5" s="1"/>
  <c r="L82" i="5"/>
  <c r="M82" i="5" s="1"/>
  <c r="L81" i="5"/>
  <c r="M81" i="5" s="1"/>
  <c r="L80" i="5"/>
  <c r="M80" i="5" s="1"/>
  <c r="L79" i="5"/>
  <c r="M79" i="5" s="1"/>
  <c r="T66" i="5"/>
  <c r="U66" i="5" s="1"/>
  <c r="T65" i="5"/>
  <c r="U65" i="5" s="1"/>
  <c r="T64" i="5"/>
  <c r="U64" i="5" s="1"/>
  <c r="T63" i="5"/>
  <c r="U63" i="5" s="1"/>
  <c r="T62" i="5"/>
  <c r="U62" i="5" s="1"/>
  <c r="T61" i="5"/>
  <c r="U61" i="5" s="1"/>
  <c r="T60" i="5"/>
  <c r="U60" i="5" s="1"/>
  <c r="L66" i="5"/>
  <c r="M66" i="5" s="1"/>
  <c r="L65" i="5"/>
  <c r="M65" i="5" s="1"/>
  <c r="L64" i="5"/>
  <c r="M64" i="5" s="1"/>
  <c r="L63" i="5"/>
  <c r="M63" i="5" s="1"/>
  <c r="L62" i="5"/>
  <c r="M62" i="5" s="1"/>
  <c r="L61" i="5"/>
  <c r="M61" i="5" s="1"/>
  <c r="L60" i="5"/>
  <c r="M60" i="5" s="1"/>
  <c r="T51" i="5"/>
  <c r="U51" i="5" s="1"/>
  <c r="T50" i="5"/>
  <c r="U50" i="5" s="1"/>
  <c r="T49" i="5"/>
  <c r="U49" i="5" s="1"/>
  <c r="T48" i="5"/>
  <c r="U48" i="5" s="1"/>
  <c r="T47" i="5"/>
  <c r="U47" i="5" s="1"/>
  <c r="L51" i="5"/>
  <c r="M51" i="5" s="1"/>
  <c r="L50" i="5"/>
  <c r="M50" i="5" s="1"/>
  <c r="L49" i="5"/>
  <c r="M49" i="5" s="1"/>
  <c r="L48" i="5"/>
  <c r="M48" i="5" s="1"/>
  <c r="L47" i="5"/>
  <c r="M47" i="5" s="1"/>
  <c r="T45" i="5"/>
  <c r="U45" i="5" s="1"/>
  <c r="T44" i="5"/>
  <c r="U44" i="5" s="1"/>
  <c r="L45" i="5"/>
  <c r="M45" i="5" s="1"/>
  <c r="L44" i="5"/>
  <c r="M44" i="5" s="1"/>
  <c r="L41" i="5"/>
  <c r="M41" i="5" s="1"/>
  <c r="T42" i="5"/>
  <c r="U42" i="5" s="1"/>
  <c r="T41" i="5"/>
  <c r="U41" i="5" s="1"/>
  <c r="L42" i="5"/>
  <c r="M42" i="5" s="1"/>
  <c r="T37" i="5"/>
  <c r="U37" i="5" s="1"/>
  <c r="T36" i="5"/>
  <c r="U36" i="5" s="1"/>
  <c r="T35" i="5"/>
  <c r="U35" i="5" s="1"/>
  <c r="T34" i="5"/>
  <c r="U34" i="5" s="1"/>
  <c r="T33" i="5"/>
  <c r="U33" i="5" s="1"/>
  <c r="L37" i="5"/>
  <c r="M37" i="5" s="1"/>
  <c r="L36" i="5"/>
  <c r="M36" i="5" s="1"/>
  <c r="L35" i="5"/>
  <c r="M35" i="5" s="1"/>
  <c r="L34" i="5"/>
  <c r="M34" i="5" s="1"/>
  <c r="L33" i="5"/>
  <c r="M33" i="5" s="1"/>
  <c r="T14" i="5"/>
  <c r="U14" i="5" s="1"/>
  <c r="T15" i="5"/>
  <c r="U15" i="5" s="1"/>
  <c r="T16" i="5"/>
  <c r="U16" i="5" s="1"/>
  <c r="T17" i="5"/>
  <c r="U17" i="5" s="1"/>
  <c r="T18" i="5"/>
  <c r="U18" i="5" s="1"/>
  <c r="T19" i="5"/>
  <c r="U19" i="5" s="1"/>
  <c r="T20" i="5"/>
  <c r="U20" i="5" s="1"/>
  <c r="T21" i="5"/>
  <c r="U21" i="5" s="1"/>
  <c r="T22" i="5"/>
  <c r="U22" i="5" s="1"/>
  <c r="T23" i="5"/>
  <c r="U23" i="5" s="1"/>
  <c r="T24" i="5"/>
  <c r="U24" i="5" s="1"/>
  <c r="T25" i="5"/>
  <c r="U25" i="5" s="1"/>
  <c r="T26" i="5"/>
  <c r="U26" i="5" s="1"/>
  <c r="T27" i="5"/>
  <c r="U27" i="5" s="1"/>
  <c r="T28" i="5"/>
  <c r="U28" i="5" s="1"/>
  <c r="T13" i="5"/>
  <c r="U13" i="5" s="1"/>
  <c r="L14" i="5"/>
  <c r="M14" i="5" s="1"/>
  <c r="L15" i="5"/>
  <c r="M15" i="5" s="1"/>
  <c r="L16" i="5"/>
  <c r="M16" i="5" s="1"/>
  <c r="L17" i="5"/>
  <c r="M17" i="5" s="1"/>
  <c r="L18" i="5"/>
  <c r="M18" i="5" s="1"/>
  <c r="L19" i="5"/>
  <c r="M19" i="5" s="1"/>
  <c r="L20" i="5"/>
  <c r="M20" i="5" s="1"/>
  <c r="L21" i="5"/>
  <c r="M21" i="5" s="1"/>
  <c r="L22" i="5"/>
  <c r="M22" i="5" s="1"/>
  <c r="L23" i="5"/>
  <c r="M23" i="5" s="1"/>
  <c r="L24" i="5"/>
  <c r="M24" i="5" s="1"/>
  <c r="L25" i="5"/>
  <c r="M25" i="5" s="1"/>
  <c r="L26" i="5"/>
  <c r="M26" i="5" s="1"/>
  <c r="L27" i="5"/>
  <c r="M27" i="5" s="1"/>
  <c r="L28" i="5"/>
  <c r="M28" i="5" s="1"/>
  <c r="L13" i="5"/>
  <c r="M13" i="5" s="1"/>
  <c r="T15" i="4" l="1"/>
  <c r="U15" i="4" s="1"/>
  <c r="L15" i="4"/>
  <c r="M15" i="4" s="1"/>
  <c r="T13" i="1"/>
  <c r="U13" i="1" s="1"/>
  <c r="T12" i="1"/>
  <c r="U12" i="1" s="1"/>
  <c r="L13" i="1"/>
  <c r="M13" i="1" s="1"/>
  <c r="L12" i="1"/>
  <c r="M12" i="1" s="1"/>
</calcChain>
</file>

<file path=xl/sharedStrings.xml><?xml version="1.0" encoding="utf-8"?>
<sst xmlns="http://schemas.openxmlformats.org/spreadsheetml/2006/main" count="1059" uniqueCount="224">
  <si>
    <t>Risico</t>
  </si>
  <si>
    <t>Gelijktijdig</t>
  </si>
  <si>
    <t>Achtereenvolgend</t>
  </si>
  <si>
    <t>Doorgaande exploitatie</t>
  </si>
  <si>
    <t>Gevolg van type werkzaamheden</t>
  </si>
  <si>
    <t>W</t>
  </si>
  <si>
    <t>B</t>
  </si>
  <si>
    <t>E</t>
  </si>
  <si>
    <t>Maatregelen</t>
  </si>
  <si>
    <t>Ontwerpkeuzen</t>
  </si>
  <si>
    <t>Bronmaatregelen</t>
  </si>
  <si>
    <t>Specificatie</t>
  </si>
  <si>
    <t>Inventarisatie</t>
  </si>
  <si>
    <t>Evaluatie vooraf</t>
  </si>
  <si>
    <t>Evaluatie effect</t>
  </si>
  <si>
    <t>Restmaatregelen (PBM)</t>
  </si>
  <si>
    <t>Uitvoerenden</t>
  </si>
  <si>
    <t>Bijlage 2: Projectspecifieke Risico-Inventarisatie &amp; -Evaluatie</t>
  </si>
  <si>
    <t>Besteksnummer:</t>
  </si>
  <si>
    <t>Projectbeschrijving:</t>
  </si>
  <si>
    <t>Risicoscore</t>
  </si>
  <si>
    <t>Risicoklasse</t>
  </si>
  <si>
    <t>Bedelving</t>
  </si>
  <si>
    <t>Vastraken</t>
  </si>
  <si>
    <t>Vallen</t>
  </si>
  <si>
    <t>Ioniserende stralingen</t>
  </si>
  <si>
    <t>Verdrinkingsgevaar</t>
  </si>
  <si>
    <t>Graven van putten</t>
  </si>
  <si>
    <t>Ondergrondse werk</t>
  </si>
  <si>
    <t>Werken in tunnels</t>
  </si>
  <si>
    <t>Werken nabij hoogspanning</t>
  </si>
  <si>
    <t>Werken onder overdruk</t>
  </si>
  <si>
    <t>Duikwerkzaamheden</t>
  </si>
  <si>
    <t>Werken met springstoffen</t>
  </si>
  <si>
    <t>Montage en/of demontage van geprefabriceerde elementen</t>
  </si>
  <si>
    <t>Aanwezig ja/nee?</t>
  </si>
  <si>
    <t>specificeer waarbij gevaar en risico aanwezig</t>
  </si>
  <si>
    <r>
      <t xml:space="preserve">gebruik nummering </t>
    </r>
    <r>
      <rPr>
        <sz val="8"/>
        <color theme="1"/>
        <rFont val="Calibri"/>
        <family val="2"/>
      </rPr>
      <t>§</t>
    </r>
    <r>
      <rPr>
        <sz val="8"/>
        <color theme="1"/>
        <rFont val="Trebuchet MS"/>
        <family val="2"/>
      </rPr>
      <t xml:space="preserve"> 2.2 V&amp;G-plan</t>
    </r>
  </si>
  <si>
    <t>specificeer BTO-keuzen</t>
  </si>
  <si>
    <t>specificeer bronmaatregelen</t>
  </si>
  <si>
    <t>wie gaat wat doen?</t>
  </si>
  <si>
    <t>specificeer PBM's</t>
  </si>
  <si>
    <t>Tijdens activiteit of activiteiten</t>
  </si>
  <si>
    <t>Bijzonder gevaar</t>
  </si>
  <si>
    <t>Specifiek gevaar</t>
  </si>
  <si>
    <t>Asbest in gebouwen</t>
  </si>
  <si>
    <t>Asbest in installaties</t>
  </si>
  <si>
    <t>Losse asbesthoudende producten</t>
  </si>
  <si>
    <t>Zwerfasbest (buitenruimte)</t>
  </si>
  <si>
    <t>Verontreinigde grond</t>
  </si>
  <si>
    <t>Verontreinigd water</t>
  </si>
  <si>
    <t>Verontreinigd grondwater</t>
  </si>
  <si>
    <t>Verontreinigde waterbodems</t>
  </si>
  <si>
    <t>Aanrijdingen</t>
  </si>
  <si>
    <t>Hijswerkzaamheden</t>
  </si>
  <si>
    <t>Hefwerkzaamheden</t>
  </si>
  <si>
    <t>Onbevoegde toegang</t>
  </si>
  <si>
    <t>Diefstal</t>
  </si>
  <si>
    <t>Fysieke belasting</t>
  </si>
  <si>
    <t>Avond- en nachtwerk</t>
  </si>
  <si>
    <r>
      <rPr>
        <b/>
        <sz val="8"/>
        <color theme="1"/>
        <rFont val="Wingdings 3"/>
        <family val="1"/>
        <charset val="2"/>
      </rPr>
      <t>"</t>
    </r>
    <r>
      <rPr>
        <b/>
        <sz val="8"/>
        <color theme="1"/>
        <rFont val="Trebuchet MS"/>
        <family val="2"/>
      </rPr>
      <t xml:space="preserve"> GA DOOR NAAR TABBLAD 2.</t>
    </r>
  </si>
  <si>
    <r>
      <rPr>
        <b/>
        <sz val="8"/>
        <color theme="1"/>
        <rFont val="Wingdings 3"/>
        <family val="1"/>
        <charset val="2"/>
      </rPr>
      <t>"</t>
    </r>
    <r>
      <rPr>
        <b/>
        <sz val="8"/>
        <color theme="1"/>
        <rFont val="Trebuchet MS"/>
        <family val="2"/>
      </rPr>
      <t xml:space="preserve"> GA DOOR NAAR TABBLAD 3.</t>
    </r>
  </si>
  <si>
    <t>Middelen, gereedschappen, machines en installaties</t>
  </si>
  <si>
    <t>Foute bedieningsmiddelen</t>
  </si>
  <si>
    <t>Snijden</t>
  </si>
  <si>
    <t>Stoten</t>
  </si>
  <si>
    <t>Knellen</t>
  </si>
  <si>
    <t>Pletten</t>
  </si>
  <si>
    <t>Hete oppervlakken/onderdelen</t>
  </si>
  <si>
    <t>Wegslaan/kantelen</t>
  </si>
  <si>
    <t>Loskomen</t>
  </si>
  <si>
    <t>Wegvliegende delen</t>
  </si>
  <si>
    <t>Vallende voorwerpen</t>
  </si>
  <si>
    <t>Onbekwame personen</t>
  </si>
  <si>
    <t>Breuk</t>
  </si>
  <si>
    <t>Slijtage</t>
  </si>
  <si>
    <t>Roestvorming</t>
  </si>
  <si>
    <t>Elektriciteit</t>
  </si>
  <si>
    <t>Hoogspanning</t>
  </si>
  <si>
    <t>Middenspanning</t>
  </si>
  <si>
    <t>Laagspanning</t>
  </si>
  <si>
    <t>Storingen/uitschakelingen</t>
  </si>
  <si>
    <t>&lt;deze lijst moet specifiek worden aangevuld / op maat worden gemaakt per project! Dit is géén standaard invuloefening!&gt;</t>
  </si>
  <si>
    <t>Statische elektriciteit</t>
  </si>
  <si>
    <t>Kortsluiting</t>
  </si>
  <si>
    <t>Overstroom/-spanning</t>
  </si>
  <si>
    <t>Slechte verbindingen/aardingen</t>
  </si>
  <si>
    <t>Vocht</t>
  </si>
  <si>
    <t>Werken onder spanning</t>
  </si>
  <si>
    <t>Aanraking spanningsvoerende delen</t>
  </si>
  <si>
    <t>Vonken, brand, explosie, letsel</t>
  </si>
  <si>
    <t>Besmetting, asbestgerelateerde ziekten, overlijden</t>
  </si>
  <si>
    <t>&lt;denk hierbij ook na over risico's die tijdens beheer, onderhoud en sloop aanwezig zijn én hoe deze met de juiste ontwerpkeuzen nu reeds kunnen worden vermeden!&gt;</t>
  </si>
  <si>
    <t>Werken op hoogte (betreft elk verschil vanaf 2,5 meter)</t>
  </si>
  <si>
    <t>Vallende personen</t>
  </si>
  <si>
    <t>Vallende delen</t>
  </si>
  <si>
    <t>Struikelen</t>
  </si>
  <si>
    <t>Uitglijden</t>
  </si>
  <si>
    <t>Oneffenheden</t>
  </si>
  <si>
    <t>Werken langs of op het water</t>
  </si>
  <si>
    <t>Vallen in het water</t>
  </si>
  <si>
    <t>Onderkoeling</t>
  </si>
  <si>
    <t>Verdrinking</t>
  </si>
  <si>
    <t>Geraakt worden door passanten/boten</t>
  </si>
  <si>
    <t>Graafwerk, putten, sleuven en uitgravingen</t>
  </si>
  <si>
    <t>Instorting/bedelving</t>
  </si>
  <si>
    <t>Raken stroomkabel</t>
  </si>
  <si>
    <t>Raken gasleiding</t>
  </si>
  <si>
    <t>Raken waterleiding</t>
  </si>
  <si>
    <t>Raken rioolleiding</t>
  </si>
  <si>
    <t>Raken telefonie</t>
  </si>
  <si>
    <t>Raken internet</t>
  </si>
  <si>
    <t>Raken andere kabels, te weten…</t>
  </si>
  <si>
    <t>Wateroverlast, instabiliteit, instorting</t>
  </si>
  <si>
    <t>Besmetting via huid, inslikken, ziekten</t>
  </si>
  <si>
    <t>Gevaarlijke chemische stoffen</t>
  </si>
  <si>
    <t>Gevaarlijke biologische stoffen</t>
  </si>
  <si>
    <t>Fysische factoren</t>
  </si>
  <si>
    <t>Schadelijk geluid (&gt; 80 dB(A))</t>
  </si>
  <si>
    <t>Hinderlijk geluid</t>
  </si>
  <si>
    <t>Gehoorbeschadiging, lawaaidoofheid</t>
  </si>
  <si>
    <t>Ongevallen door niet horen waarschuwingen</t>
  </si>
  <si>
    <t>Trillingen</t>
  </si>
  <si>
    <t>Schokken</t>
  </si>
  <si>
    <t>Gebrekkige verlichting</t>
  </si>
  <si>
    <t>Te veel verlichting</t>
  </si>
  <si>
    <t>Warmte</t>
  </si>
  <si>
    <t>Koude</t>
  </si>
  <si>
    <t>Regen, sneeuw, ijzel</t>
  </si>
  <si>
    <t>Mist (beperkte zichtbaarheid)</t>
  </si>
  <si>
    <t>Stralingen (infrarood, ultraviolet, laser)</t>
  </si>
  <si>
    <t>Handmatig tillen, dragen en verplaatsen</t>
  </si>
  <si>
    <t>Zware lasten</t>
  </si>
  <si>
    <t>Klimmen, klauteren en (door)kruipen</t>
  </si>
  <si>
    <t>Repeterende bewegingen</t>
  </si>
  <si>
    <t>Statische belasting</t>
  </si>
  <si>
    <t>Dynamische belasting</t>
  </si>
  <si>
    <t>Werken langs, aan of op de weg</t>
  </si>
  <si>
    <t>Ongunstige werkhouding (gebogen, gedraaid, etc.)</t>
  </si>
  <si>
    <t>Onderlinge aanvaringen passanten, door het werk</t>
  </si>
  <si>
    <t>Aanrijdingen door passanten</t>
  </si>
  <si>
    <t>Aanrijdingen door werkverkeer</t>
  </si>
  <si>
    <t>Welzijn</t>
  </si>
  <si>
    <t>Weekend-/zondagswerk</t>
  </si>
  <si>
    <t>Consignatie</t>
  </si>
  <si>
    <t>Verminderde waakzaamheid, (bijna-)ongevallen, letsel</t>
  </si>
  <si>
    <t>Vekeersagressie en -geweld</t>
  </si>
  <si>
    <t>Agressie en geweld (overige oorzaken)</t>
  </si>
  <si>
    <t>Werkdruk/werkstress (projectmatig)</t>
  </si>
  <si>
    <t>Toename fouten, (bijna-)ongevallen, letsel</t>
  </si>
  <si>
    <t>Complexiteit en onoverzichtelijkheid werk</t>
  </si>
  <si>
    <t>Gedrag</t>
  </si>
  <si>
    <t>Onvoldoende kennis</t>
  </si>
  <si>
    <t>Onvoldoende kunde</t>
  </si>
  <si>
    <t>Demotivatie/onwil/bewuste overtreding</t>
  </si>
  <si>
    <t>Hijs- en hefwerkzaamheden</t>
  </si>
  <si>
    <t>Sociale gevaren</t>
  </si>
  <si>
    <t>Beperkte bereikbaarheid bewoners</t>
  </si>
  <si>
    <t>Ongewenst gedrag, aanrijdgevaar, (bijna-)ongevallen, letsel</t>
  </si>
  <si>
    <t>Beperkte bereikbaarheid hulpdiensten</t>
  </si>
  <si>
    <t>Aan- en afvoerroutes personen en goederen</t>
  </si>
  <si>
    <t>Beperkte bereikbaarheid bedrijven</t>
  </si>
  <si>
    <t>Andere overheden</t>
  </si>
  <si>
    <t>&lt;vul in&gt;</t>
  </si>
  <si>
    <t>Werken in besloten ruimten</t>
  </si>
  <si>
    <t>Bedwelming</t>
  </si>
  <si>
    <t>Verstikking</t>
  </si>
  <si>
    <t>Vergiftiging</t>
  </si>
  <si>
    <t>Elektrocutie</t>
  </si>
  <si>
    <t>Temperatuur (warmte/koude)</t>
  </si>
  <si>
    <t>Verdrinking/waterstand</t>
  </si>
  <si>
    <t>Moeilijke evacuatie</t>
  </si>
  <si>
    <t>Moeilijke in- en uitgang</t>
  </si>
  <si>
    <t>Draaiende en bewegende (onder)delen</t>
  </si>
  <si>
    <t>Brand/explosie</t>
  </si>
  <si>
    <t>Vloeren, looproutes, steigers, plateaus en bordessen</t>
  </si>
  <si>
    <t>TABEL 1. Artikel 2.28 lid 1: Specificatie van bijzondere gevaren volgens bijlage II van de Europese Richtlijn 92/57/EEG</t>
  </si>
  <si>
    <t>TABEL 2. Artikel 2.28 lid 2 sub b: Eventuele aanwezigheid van asbest, asbesthoudende producten (art. 4.37 Arbobesluit), verontreinigde grond(water)(bodems)</t>
  </si>
  <si>
    <t>TABEL 3. Artikel 2.28 lid 2 sub b: Specifieke gevaren met inbegrip van gevaren als gevolg van gelijktijdig, achtereenvolgend en doorgaand exploitatiewerk</t>
  </si>
  <si>
    <t>Omgevingsschade, letsel</t>
  </si>
  <si>
    <t xml:space="preserve">Instabiliteit/vallen kraan, vallende lasten, brekende hijshulpmiddelen, weersomstandigheden (wind/onweer/mist), binnen draaibereik komen, letsel personen, omgevingsschade </t>
  </si>
  <si>
    <t xml:space="preserve">Instabiliteit/omvallen hefwerktuig, vallende lasten, afbreken onderdelen, weersomstandigheden (wind/onweer/mist), binnen draaibereik komen, letsel personen, omgevingsschade </t>
  </si>
  <si>
    <t>Letsel, schade</t>
  </si>
  <si>
    <t>Vonken, brand, explosie, letsel, elektrocutie</t>
  </si>
  <si>
    <t>Vonken, brand, explosie, letsel, bedwelming</t>
  </si>
  <si>
    <t>Schade</t>
  </si>
  <si>
    <t>Letsel/schade, te weten…</t>
  </si>
  <si>
    <t>Overlijden, letsel, omgevingsschade</t>
  </si>
  <si>
    <t>Verminderde waakzaamheid, verminderde handelbekwaamheid,(bijna-)ongevallen, letsel</t>
  </si>
  <si>
    <t>Zenuw- en bloedvatbeschadiging, fysieke overbelasting</t>
  </si>
  <si>
    <t>Verminderd zicht en daardoor letsel, schade</t>
  </si>
  <si>
    <t>Verbranding, brandwonden</t>
  </si>
  <si>
    <t>Gladheid, zichtbeperking, (bijna-)ongevallen, letsel, omgevingsschade</t>
  </si>
  <si>
    <t>(bijna-)ongevallen, letsel, omgevingsschade</t>
  </si>
  <si>
    <t>Overbelasting, klachten aan armen, nek, schouders en rug, letsel/schade</t>
  </si>
  <si>
    <t>Escalatie met als gevolg verbaal en/of fysiek letsel</t>
  </si>
  <si>
    <t>Overvalsrisico</t>
  </si>
  <si>
    <t>Letsel, van dood naar ernstig/minder ernstig, omgevingsschade</t>
  </si>
  <si>
    <r>
      <t xml:space="preserve">Overige </t>
    </r>
    <r>
      <rPr>
        <b/>
        <u/>
        <sz val="8"/>
        <color rgb="FFFFFF00"/>
        <rFont val="Trebuchet MS"/>
        <family val="2"/>
      </rPr>
      <t>specifieke</t>
    </r>
    <r>
      <rPr>
        <b/>
        <sz val="8"/>
        <color theme="0"/>
        <rFont val="Trebuchet MS"/>
        <family val="2"/>
      </rPr>
      <t xml:space="preserve"> gevaren / ontwerkpeuzen</t>
    </r>
  </si>
  <si>
    <t>ja</t>
  </si>
  <si>
    <t>nee</t>
  </si>
  <si>
    <t>tijdens alle activiteiten mogelijk</t>
  </si>
  <si>
    <t>Overlijden, ernstig letsel, letsel</t>
  </si>
  <si>
    <t>Beklemming en (ernstig) letsel</t>
  </si>
  <si>
    <t>Verstikking, bedwelming, vergiftiging</t>
  </si>
  <si>
    <t>Instorten, vastzitten, overlijden, letsel</t>
  </si>
  <si>
    <t>Frezen, markering, …</t>
  </si>
  <si>
    <t xml:space="preserve">ja </t>
  </si>
  <si>
    <t>Bij constatering zelf niet aanraken of handelen.
Altijd melding doen bij omgevingsdienst FGV!</t>
  </si>
  <si>
    <t>Uitvoerende medewerker aannemer</t>
  </si>
  <si>
    <t xml:space="preserve">nee </t>
  </si>
  <si>
    <t>Bij werk  "x" of "Y" of tijdens alle activiteiten mogelijk…</t>
  </si>
  <si>
    <t>Door opdrachtnemer in te vullen.</t>
  </si>
  <si>
    <t>Aanwezig bij alle werkzaamheden binnen de obstakelvrije zone van de weg, dus langs of aan de weg.</t>
  </si>
  <si>
    <t>Aanwezig bij alle werkzaamheden binnen de obstakelvrije zone van de weg, dus langs of aan de weg. Maar ook mogelijk in het werkvak bij in- en uitrijden van werkverkeer.</t>
  </si>
  <si>
    <t>Waar mogelijk wordt de weg voor alle verkeer afgesloten en een omleidingsroute ingesteld.</t>
  </si>
  <si>
    <t>* Waar mogelijk wordt de weg voor alle verkeer afgesloten en een omleidingsroute ingesteld.
* In het werkvak moet achteruitrijdend verkeer een geluidssignaal voeren.</t>
  </si>
  <si>
    <t>In andere gevallen wegafzettingen conform CROW 96b. Door opdrachtnemer concreet uit te werken per situatie.</t>
  </si>
  <si>
    <t>Opdrachtnemer</t>
  </si>
  <si>
    <t xml:space="preserve"> letsel</t>
  </si>
  <si>
    <t>Vonken, brand, letsel</t>
  </si>
  <si>
    <t xml:space="preserve"> explosie, letsel</t>
  </si>
  <si>
    <t>22003-50</t>
  </si>
  <si>
    <t>JO TBS ROK 2022 - 2025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</si>
</sst>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sz val="8"/>
      <color theme="1"/>
      <name val="Trebuchet MS"/>
      <family val="2"/>
    </font>
    <font>
      <sz val="8"/>
      <color theme="1"/>
      <name val="Calibri"/>
      <family val="2"/>
      <scheme val="minor"/>
    </font>
    <font>
      <b/>
      <sz val="8"/>
      <color theme="0"/>
      <name val="Trebuchet MS"/>
      <family val="2"/>
    </font>
    <font>
      <b/>
      <sz val="8"/>
      <color theme="0"/>
      <name val="Calibri"/>
      <family val="2"/>
      <scheme val="minor"/>
    </font>
    <font>
      <b/>
      <sz val="8"/>
      <color theme="1"/>
      <name val="Trebuchet MS"/>
      <family val="2"/>
    </font>
    <font>
      <b/>
      <sz val="8"/>
      <color theme="1"/>
      <name val="Calibri"/>
      <family val="2"/>
      <scheme val="minor"/>
    </font>
    <font>
      <i/>
      <sz val="8"/>
      <color theme="1"/>
      <name val="Trebuchet MS"/>
      <family val="2"/>
    </font>
    <font>
      <i/>
      <sz val="8"/>
      <color theme="1"/>
      <name val="Calibri"/>
      <family val="2"/>
      <scheme val="minor"/>
    </font>
    <font>
      <sz val="8"/>
      <color theme="1"/>
      <name val="Calibri"/>
      <family val="2"/>
    </font>
    <font>
      <b/>
      <sz val="8"/>
      <color theme="1"/>
      <name val="Wingdings 3"/>
      <family val="1"/>
      <charset val="2"/>
    </font>
    <font>
      <b/>
      <sz val="8"/>
      <color rgb="FFFF0000"/>
      <name val="Trebuchet MS"/>
      <family val="2"/>
    </font>
    <font>
      <sz val="8"/>
      <name val="Trebuchet MS"/>
      <family val="2"/>
    </font>
    <font>
      <b/>
      <u/>
      <sz val="8"/>
      <color rgb="FFFFFF00"/>
      <name val="Trebuchet MS"/>
      <family val="2"/>
    </font>
    <font>
      <b/>
      <sz val="8"/>
      <color theme="4"/>
      <name val="Trebuchet MS"/>
      <family val="2"/>
    </font>
  </fonts>
  <fills count="7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4"/>
      </left>
      <right/>
      <top style="thin">
        <color theme="4"/>
      </top>
      <bottom/>
      <diagonal/>
    </border>
    <border>
      <left/>
      <right style="thin">
        <color theme="4"/>
      </right>
      <top style="thin">
        <color theme="4"/>
      </top>
      <bottom/>
      <diagonal/>
    </border>
    <border>
      <left style="thin">
        <color theme="4"/>
      </left>
      <right/>
      <top/>
      <bottom style="thin">
        <color theme="4"/>
      </bottom>
      <diagonal/>
    </border>
    <border>
      <left/>
      <right style="thin">
        <color theme="4"/>
      </right>
      <top/>
      <bottom style="thin">
        <color theme="4"/>
      </bottom>
      <diagonal/>
    </border>
    <border>
      <left/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4"/>
      </left>
      <right/>
      <top style="thin">
        <color theme="4"/>
      </top>
      <bottom style="thin">
        <color theme="4"/>
      </bottom>
      <diagonal/>
    </border>
    <border>
      <left style="thin">
        <color theme="4"/>
      </left>
      <right style="thin">
        <color theme="4"/>
      </right>
      <top style="thin">
        <color theme="4"/>
      </top>
      <bottom/>
      <diagonal/>
    </border>
    <border>
      <left style="thin">
        <color theme="4"/>
      </left>
      <right style="thin">
        <color theme="4"/>
      </right>
      <top/>
      <bottom style="thin">
        <color theme="4"/>
      </bottom>
      <diagonal/>
    </border>
    <border>
      <left/>
      <right/>
      <top style="thin">
        <color theme="4"/>
      </top>
      <bottom style="thin">
        <color theme="4"/>
      </bottom>
      <diagonal/>
    </border>
    <border>
      <left style="thick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4"/>
      </left>
      <right style="thick">
        <color theme="4"/>
      </right>
      <top style="thin">
        <color theme="4"/>
      </top>
      <bottom style="thin">
        <color theme="4"/>
      </bottom>
      <diagonal/>
    </border>
    <border>
      <left style="thick">
        <color theme="4"/>
      </left>
      <right style="thin">
        <color theme="4"/>
      </right>
      <top style="thin">
        <color theme="4"/>
      </top>
      <bottom/>
      <diagonal/>
    </border>
    <border>
      <left style="thin">
        <color theme="4"/>
      </left>
      <right style="thick">
        <color theme="4"/>
      </right>
      <top style="thin">
        <color theme="4"/>
      </top>
      <bottom/>
      <diagonal/>
    </border>
    <border>
      <left style="thick">
        <color theme="4"/>
      </left>
      <right style="thin">
        <color theme="4"/>
      </right>
      <top/>
      <bottom style="thin">
        <color theme="4"/>
      </bottom>
      <diagonal/>
    </border>
    <border>
      <left style="thin">
        <color theme="4"/>
      </left>
      <right style="thick">
        <color theme="4"/>
      </right>
      <top/>
      <bottom style="thin">
        <color theme="4"/>
      </bottom>
      <diagonal/>
    </border>
    <border>
      <left/>
      <right/>
      <top style="thin">
        <color theme="4"/>
      </top>
      <bottom/>
      <diagonal/>
    </border>
  </borders>
  <cellStyleXfs count="1">
    <xf numFmtId="0" fontId="0" fillId="0" borderId="0"/>
  </cellStyleXfs>
  <cellXfs count="92">
    <xf numFmtId="0" fontId="0" fillId="0" borderId="0" xfId="0"/>
    <xf numFmtId="0" fontId="7" fillId="5" borderId="1" xfId="0" applyFont="1" applyFill="1" applyBorder="1" applyAlignment="1">
      <alignment horizontal="left" vertical="center"/>
    </xf>
    <xf numFmtId="0" fontId="1" fillId="6" borderId="0" xfId="0" applyFont="1" applyFill="1" applyAlignment="1">
      <alignment vertical="center"/>
    </xf>
    <xf numFmtId="0" fontId="1" fillId="6" borderId="1" xfId="0" applyFont="1" applyFill="1" applyBorder="1" applyAlignment="1">
      <alignment vertical="center"/>
    </xf>
    <xf numFmtId="0" fontId="1" fillId="6" borderId="7" xfId="0" applyFont="1" applyFill="1" applyBorder="1" applyAlignment="1">
      <alignment vertical="center"/>
    </xf>
    <xf numFmtId="0" fontId="1" fillId="6" borderId="11" xfId="0" applyFont="1" applyFill="1" applyBorder="1" applyAlignment="1">
      <alignment vertical="center"/>
    </xf>
    <xf numFmtId="0" fontId="1" fillId="6" borderId="6" xfId="0" applyFont="1" applyFill="1" applyBorder="1" applyAlignment="1">
      <alignment vertical="center"/>
    </xf>
    <xf numFmtId="0" fontId="1" fillId="6" borderId="0" xfId="0" applyFont="1" applyFill="1" applyBorder="1" applyAlignment="1">
      <alignment vertical="center"/>
    </xf>
    <xf numFmtId="0" fontId="12" fillId="6" borderId="0" xfId="0" applyFont="1" applyFill="1" applyAlignment="1">
      <alignment vertical="center"/>
    </xf>
    <xf numFmtId="0" fontId="12" fillId="6" borderId="1" xfId="0" applyFont="1" applyFill="1" applyBorder="1" applyAlignment="1">
      <alignment vertical="center"/>
    </xf>
    <xf numFmtId="0" fontId="12" fillId="6" borderId="6" xfId="0" applyFont="1" applyFill="1" applyBorder="1" applyAlignment="1">
      <alignment vertical="center"/>
    </xf>
    <xf numFmtId="0" fontId="12" fillId="6" borderId="7" xfId="0" applyFont="1" applyFill="1" applyBorder="1" applyAlignment="1">
      <alignment vertical="center"/>
    </xf>
    <xf numFmtId="0" fontId="12" fillId="5" borderId="1" xfId="0" applyFont="1" applyFill="1" applyBorder="1" applyAlignment="1">
      <alignment vertical="center"/>
    </xf>
    <xf numFmtId="0" fontId="12" fillId="6" borderId="11" xfId="0" applyFont="1" applyFill="1" applyBorder="1" applyAlignment="1">
      <alignment vertical="center"/>
    </xf>
    <xf numFmtId="0" fontId="1" fillId="6" borderId="1" xfId="0" applyFont="1" applyFill="1" applyBorder="1" applyAlignment="1">
      <alignment vertical="center"/>
    </xf>
    <xf numFmtId="0" fontId="1" fillId="6" borderId="11" xfId="0" applyFont="1" applyFill="1" applyBorder="1" applyAlignment="1">
      <alignment vertical="center"/>
    </xf>
    <xf numFmtId="0" fontId="1" fillId="6" borderId="1" xfId="0" applyFont="1" applyFill="1" applyBorder="1" applyAlignment="1">
      <alignment vertical="center"/>
    </xf>
    <xf numFmtId="0" fontId="1" fillId="6" borderId="11" xfId="0" applyFont="1" applyFill="1" applyBorder="1" applyAlignment="1">
      <alignment vertical="center"/>
    </xf>
    <xf numFmtId="0" fontId="12" fillId="6" borderId="0" xfId="0" applyFont="1" applyFill="1" applyAlignment="1">
      <alignment vertical="center"/>
    </xf>
    <xf numFmtId="0" fontId="12" fillId="6" borderId="1" xfId="0" applyFont="1" applyFill="1" applyBorder="1" applyAlignment="1">
      <alignment vertical="center"/>
    </xf>
    <xf numFmtId="0" fontId="12" fillId="6" borderId="6" xfId="0" applyFont="1" applyFill="1" applyBorder="1" applyAlignment="1">
      <alignment vertical="center"/>
    </xf>
    <xf numFmtId="0" fontId="12" fillId="6" borderId="7" xfId="0" applyFont="1" applyFill="1" applyBorder="1" applyAlignment="1">
      <alignment vertical="center"/>
    </xf>
    <xf numFmtId="0" fontId="12" fillId="6" borderId="11" xfId="0" applyFont="1" applyFill="1" applyBorder="1" applyAlignment="1">
      <alignment vertical="center"/>
    </xf>
    <xf numFmtId="0" fontId="1" fillId="6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12" fillId="6" borderId="1" xfId="0" applyFont="1" applyFill="1" applyBorder="1" applyAlignment="1">
      <alignment vertical="center" wrapText="1"/>
    </xf>
    <xf numFmtId="0" fontId="1" fillId="6" borderId="0" xfId="0" applyFont="1" applyFill="1" applyAlignment="1">
      <alignment vertical="center" wrapText="1"/>
    </xf>
    <xf numFmtId="0" fontId="1" fillId="6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vertical="center"/>
    </xf>
    <xf numFmtId="0" fontId="3" fillId="2" borderId="7" xfId="0" applyFont="1" applyFill="1" applyBorder="1" applyAlignment="1">
      <alignment vertical="center"/>
    </xf>
    <xf numFmtId="0" fontId="3" fillId="2" borderId="10" xfId="0" applyFont="1" applyFill="1" applyBorder="1" applyAlignment="1">
      <alignment vertical="center"/>
    </xf>
    <xf numFmtId="0" fontId="3" fillId="2" borderId="6" xfId="0" applyFont="1" applyFill="1" applyBorder="1" applyAlignment="1">
      <alignment vertical="center"/>
    </xf>
    <xf numFmtId="0" fontId="3" fillId="2" borderId="7" xfId="0" applyFont="1" applyFill="1" applyBorder="1" applyAlignment="1">
      <alignment horizontal="left" vertical="center"/>
    </xf>
    <xf numFmtId="0" fontId="3" fillId="2" borderId="10" xfId="0" applyFont="1" applyFill="1" applyBorder="1" applyAlignment="1">
      <alignment horizontal="left" vertical="center"/>
    </xf>
    <xf numFmtId="0" fontId="3" fillId="2" borderId="6" xfId="0" applyFont="1" applyFill="1" applyBorder="1" applyAlignment="1">
      <alignment horizontal="left" vertical="center"/>
    </xf>
    <xf numFmtId="0" fontId="1" fillId="6" borderId="1" xfId="0" applyFont="1" applyFill="1" applyBorder="1" applyAlignment="1">
      <alignment vertical="center"/>
    </xf>
    <xf numFmtId="0" fontId="5" fillId="6" borderId="12" xfId="0" applyFont="1" applyFill="1" applyBorder="1" applyAlignment="1">
      <alignment vertical="center"/>
    </xf>
    <xf numFmtId="0" fontId="5" fillId="2" borderId="12" xfId="0" applyFont="1" applyFill="1" applyBorder="1" applyAlignment="1">
      <alignment vertical="center"/>
    </xf>
    <xf numFmtId="0" fontId="14" fillId="2" borderId="10" xfId="0" applyFont="1" applyFill="1" applyBorder="1" applyAlignment="1">
      <alignment horizontal="left" vertical="center"/>
    </xf>
    <xf numFmtId="0" fontId="1" fillId="6" borderId="6" xfId="0" applyFont="1" applyFill="1" applyBorder="1" applyAlignment="1">
      <alignment vertical="center" wrapText="1"/>
    </xf>
    <xf numFmtId="0" fontId="1" fillId="6" borderId="7" xfId="0" applyFont="1" applyFill="1" applyBorder="1" applyAlignment="1">
      <alignment vertical="center" wrapText="1"/>
    </xf>
    <xf numFmtId="0" fontId="1" fillId="6" borderId="7" xfId="0" applyFont="1" applyFill="1" applyBorder="1" applyAlignment="1">
      <alignment vertical="top" wrapText="1"/>
    </xf>
    <xf numFmtId="0" fontId="1" fillId="6" borderId="11" xfId="0" applyFont="1" applyFill="1" applyBorder="1" applyAlignment="1">
      <alignment vertical="center" wrapText="1"/>
    </xf>
    <xf numFmtId="0" fontId="5" fillId="6" borderId="12" xfId="0" applyFont="1" applyFill="1" applyBorder="1" applyAlignment="1">
      <alignment vertical="center" wrapText="1"/>
    </xf>
    <xf numFmtId="0" fontId="1" fillId="6" borderId="6" xfId="0" applyFont="1" applyFill="1" applyBorder="1" applyAlignment="1">
      <alignment vertical="top" wrapText="1"/>
    </xf>
    <xf numFmtId="0" fontId="1" fillId="6" borderId="1" xfId="0" applyFont="1" applyFill="1" applyBorder="1" applyAlignment="1">
      <alignment vertical="top" wrapText="1"/>
    </xf>
    <xf numFmtId="0" fontId="3" fillId="2" borderId="10" xfId="0" applyFont="1" applyFill="1" applyBorder="1" applyAlignment="1">
      <alignment horizontal="left" vertical="center" wrapText="1"/>
    </xf>
    <xf numFmtId="0" fontId="5" fillId="2" borderId="12" xfId="0" applyFont="1" applyFill="1" applyBorder="1" applyAlignment="1">
      <alignment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10" xfId="0" applyFont="1" applyFill="1" applyBorder="1" applyAlignment="1">
      <alignment vertical="center" wrapText="1"/>
    </xf>
    <xf numFmtId="0" fontId="3" fillId="2" borderId="6" xfId="0" applyFont="1" applyFill="1" applyBorder="1" applyAlignment="1">
      <alignment vertical="center" wrapText="1"/>
    </xf>
    <xf numFmtId="0" fontId="12" fillId="6" borderId="7" xfId="0" applyFont="1" applyFill="1" applyBorder="1" applyAlignment="1">
      <alignment vertical="center" wrapText="1"/>
    </xf>
    <xf numFmtId="0" fontId="12" fillId="6" borderId="11" xfId="0" applyFont="1" applyFill="1" applyBorder="1" applyAlignment="1">
      <alignment vertical="center" wrapText="1"/>
    </xf>
    <xf numFmtId="0" fontId="12" fillId="6" borderId="6" xfId="0" applyFont="1" applyFill="1" applyBorder="1" applyAlignment="1">
      <alignment vertical="center" wrapText="1"/>
    </xf>
    <xf numFmtId="0" fontId="5" fillId="6" borderId="17" xfId="0" applyFont="1" applyFill="1" applyBorder="1" applyAlignment="1">
      <alignment vertical="center"/>
    </xf>
    <xf numFmtId="0" fontId="0" fillId="0" borderId="17" xfId="0" applyBorder="1" applyAlignment="1">
      <alignment vertical="center"/>
    </xf>
    <xf numFmtId="0" fontId="7" fillId="5" borderId="7" xfId="0" applyFont="1" applyFill="1" applyBorder="1" applyAlignment="1">
      <alignment horizontal="center" vertical="center"/>
    </xf>
    <xf numFmtId="0" fontId="8" fillId="5" borderId="10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vertical="center"/>
    </xf>
    <xf numFmtId="0" fontId="6" fillId="3" borderId="1" xfId="0" applyFont="1" applyFill="1" applyBorder="1" applyAlignment="1">
      <alignment vertical="center"/>
    </xf>
    <xf numFmtId="0" fontId="6" fillId="3" borderId="7" xfId="0" applyFont="1" applyFill="1" applyBorder="1" applyAlignment="1">
      <alignment vertical="center"/>
    </xf>
    <xf numFmtId="0" fontId="5" fillId="3" borderId="6" xfId="0" applyFont="1" applyFill="1" applyBorder="1" applyAlignment="1">
      <alignment vertical="center"/>
    </xf>
    <xf numFmtId="0" fontId="5" fillId="4" borderId="11" xfId="0" applyFont="1" applyFill="1" applyBorder="1" applyAlignment="1">
      <alignment vertical="center"/>
    </xf>
    <xf numFmtId="0" fontId="6" fillId="4" borderId="1" xfId="0" applyFont="1" applyFill="1" applyBorder="1" applyAlignment="1">
      <alignment vertical="center"/>
    </xf>
    <xf numFmtId="0" fontId="6" fillId="4" borderId="12" xfId="0" applyFont="1" applyFill="1" applyBorder="1" applyAlignment="1">
      <alignment vertical="center"/>
    </xf>
    <xf numFmtId="0" fontId="7" fillId="5" borderId="8" xfId="0" applyFont="1" applyFill="1" applyBorder="1" applyAlignment="1">
      <alignment horizontal="left" vertical="center"/>
    </xf>
    <xf numFmtId="0" fontId="8" fillId="5" borderId="9" xfId="0" applyFont="1" applyFill="1" applyBorder="1" applyAlignment="1">
      <alignment horizontal="left" vertical="center"/>
    </xf>
    <xf numFmtId="0" fontId="7" fillId="5" borderId="3" xfId="0" applyFont="1" applyFill="1" applyBorder="1" applyAlignment="1">
      <alignment horizontal="left" vertical="center"/>
    </xf>
    <xf numFmtId="0" fontId="8" fillId="5" borderId="5" xfId="0" applyFont="1" applyFill="1" applyBorder="1" applyAlignment="1">
      <alignment horizontal="left" vertical="center"/>
    </xf>
    <xf numFmtId="0" fontId="7" fillId="5" borderId="2" xfId="0" applyFont="1" applyFill="1" applyBorder="1" applyAlignment="1">
      <alignment horizontal="left" vertical="center"/>
    </xf>
    <xf numFmtId="0" fontId="8" fillId="5" borderId="4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vertical="center"/>
    </xf>
    <xf numFmtId="0" fontId="5" fillId="6" borderId="7" xfId="0" applyFont="1" applyFill="1" applyBorder="1" applyAlignment="1">
      <alignment vertical="center"/>
    </xf>
    <xf numFmtId="0" fontId="5" fillId="6" borderId="10" xfId="0" applyFont="1" applyFill="1" applyBorder="1" applyAlignment="1">
      <alignment vertical="center"/>
    </xf>
    <xf numFmtId="0" fontId="6" fillId="6" borderId="10" xfId="0" applyFont="1" applyFill="1" applyBorder="1" applyAlignment="1">
      <alignment vertical="center"/>
    </xf>
    <xf numFmtId="0" fontId="6" fillId="6" borderId="6" xfId="0" applyFont="1" applyFill="1" applyBorder="1" applyAlignment="1">
      <alignment vertical="center"/>
    </xf>
    <xf numFmtId="0" fontId="1" fillId="6" borderId="1" xfId="0" applyFont="1" applyFill="1" applyBorder="1" applyAlignment="1">
      <alignment vertical="center"/>
    </xf>
    <xf numFmtId="0" fontId="2" fillId="6" borderId="1" xfId="0" applyFont="1" applyFill="1" applyBorder="1" applyAlignment="1">
      <alignment vertical="center"/>
    </xf>
    <xf numFmtId="0" fontId="2" fillId="6" borderId="10" xfId="0" applyFont="1" applyFill="1" applyBorder="1" applyAlignment="1">
      <alignment vertical="center"/>
    </xf>
    <xf numFmtId="0" fontId="2" fillId="6" borderId="6" xfId="0" applyFont="1" applyFill="1" applyBorder="1" applyAlignment="1">
      <alignment vertical="center"/>
    </xf>
    <xf numFmtId="0" fontId="7" fillId="5" borderId="13" xfId="0" applyFont="1" applyFill="1" applyBorder="1" applyAlignment="1">
      <alignment horizontal="center" vertical="center"/>
    </xf>
    <xf numFmtId="0" fontId="8" fillId="5" borderId="15" xfId="0" applyFont="1" applyFill="1" applyBorder="1" applyAlignment="1">
      <alignment horizontal="center" vertical="center"/>
    </xf>
    <xf numFmtId="0" fontId="7" fillId="5" borderId="8" xfId="0" applyFont="1" applyFill="1" applyBorder="1" applyAlignment="1">
      <alignment horizontal="center" vertical="center"/>
    </xf>
    <xf numFmtId="0" fontId="8" fillId="5" borderId="9" xfId="0" applyFont="1" applyFill="1" applyBorder="1" applyAlignment="1">
      <alignment horizontal="center" vertical="center"/>
    </xf>
    <xf numFmtId="0" fontId="7" fillId="5" borderId="14" xfId="0" applyFont="1" applyFill="1" applyBorder="1" applyAlignment="1">
      <alignment horizontal="left" vertical="center"/>
    </xf>
    <xf numFmtId="0" fontId="8" fillId="5" borderId="16" xfId="0" applyFont="1" applyFill="1" applyBorder="1" applyAlignment="1">
      <alignment horizontal="left" vertical="center"/>
    </xf>
    <xf numFmtId="0" fontId="5" fillId="6" borderId="1" xfId="0" applyFont="1" applyFill="1" applyBorder="1" applyAlignment="1">
      <alignment vertical="center"/>
    </xf>
    <xf numFmtId="0" fontId="6" fillId="6" borderId="1" xfId="0" applyFont="1" applyFill="1" applyBorder="1" applyAlignment="1">
      <alignment vertical="center"/>
    </xf>
    <xf numFmtId="0" fontId="11" fillId="6" borderId="0" xfId="0" applyFont="1" applyFill="1" applyAlignment="1">
      <alignment vertical="center"/>
    </xf>
    <xf numFmtId="0" fontId="7" fillId="5" borderId="8" xfId="0" applyFont="1" applyFill="1" applyBorder="1" applyAlignment="1">
      <alignment horizontal="left" vertical="center" wrapText="1"/>
    </xf>
    <xf numFmtId="0" fontId="8" fillId="5" borderId="9" xfId="0" applyFont="1" applyFill="1" applyBorder="1" applyAlignment="1">
      <alignment horizontal="left" vertical="center" wrapText="1"/>
    </xf>
  </cellXfs>
  <cellStyles count="1">
    <cellStyle name="Standaard" xfId="0" builtinId="0"/>
  </cellStyles>
  <dxfs count="35">
    <dxf>
      <font>
        <b/>
        <i val="0"/>
        <color theme="0"/>
      </font>
      <fill>
        <patternFill>
          <bgColor theme="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theme="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theme="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theme="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theme="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theme="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theme="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00B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1220426</xdr:colOff>
      <xdr:row>2</xdr:row>
      <xdr:rowOff>17100</xdr:rowOff>
    </xdr:to>
    <xdr:pic>
      <xdr:nvPicPr>
        <xdr:cNvPr id="1025" name="Picture 1" descr="I:\My documents\Mijn Afbeeldingen\Logo-Flevoland.jpg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220426" cy="36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1220426</xdr:colOff>
      <xdr:row>2</xdr:row>
      <xdr:rowOff>17100</xdr:rowOff>
    </xdr:to>
    <xdr:pic>
      <xdr:nvPicPr>
        <xdr:cNvPr id="2" name="Picture 1" descr="I:\My documents\Mijn Afbeeldingen\Logo-Flevoland.jp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220426" cy="36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1220426</xdr:colOff>
      <xdr:row>2</xdr:row>
      <xdr:rowOff>17100</xdr:rowOff>
    </xdr:to>
    <xdr:pic>
      <xdr:nvPicPr>
        <xdr:cNvPr id="2" name="Picture 1" descr="I:\My documents\Mijn Afbeeldingen\Logo-Flevoland.jpg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220426" cy="36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>
    <pageSetUpPr fitToPage="1"/>
  </sheetPr>
  <dimension ref="A4:V32"/>
  <sheetViews>
    <sheetView workbookViewId="0">
      <selection activeCell="E6" sqref="E6:V6"/>
    </sheetView>
  </sheetViews>
  <sheetFormatPr defaultRowHeight="13.5" x14ac:dyDescent="0.25"/>
  <cols>
    <col min="1" max="1" width="44.7109375" style="2" bestFit="1" customWidth="1"/>
    <col min="2" max="2" width="14.42578125" style="2" bestFit="1" customWidth="1"/>
    <col min="3" max="3" width="34.5703125" style="2" bestFit="1" customWidth="1"/>
    <col min="4" max="4" width="26" style="2" bestFit="1" customWidth="1"/>
    <col min="5" max="5" width="9.7109375" style="2" bestFit="1" customWidth="1"/>
    <col min="6" max="6" width="14.85546875" style="2" bestFit="1" customWidth="1"/>
    <col min="7" max="7" width="18.85546875" style="2" bestFit="1" customWidth="1"/>
    <col min="8" max="8" width="34.85546875" style="2" bestFit="1" customWidth="1"/>
    <col min="9" max="11" width="3.7109375" style="2" customWidth="1"/>
    <col min="12" max="12" width="9.42578125" style="2" bestFit="1" customWidth="1"/>
    <col min="13" max="13" width="10.140625" style="2" bestFit="1" customWidth="1"/>
    <col min="14" max="14" width="18.28515625" style="2" bestFit="1" customWidth="1"/>
    <col min="15" max="15" width="22" style="2" bestFit="1" customWidth="1"/>
    <col min="16" max="16" width="14.85546875" style="2" bestFit="1" customWidth="1"/>
    <col min="17" max="19" width="3.7109375" style="2" customWidth="1"/>
    <col min="20" max="20" width="9.42578125" style="2" bestFit="1" customWidth="1"/>
    <col min="21" max="21" width="10.140625" style="2" bestFit="1" customWidth="1"/>
    <col min="22" max="22" width="18.85546875" style="2" bestFit="1" customWidth="1"/>
    <col min="23" max="16384" width="9.140625" style="2"/>
  </cols>
  <sheetData>
    <row r="4" spans="1:22" x14ac:dyDescent="0.25">
      <c r="A4" s="71" t="s">
        <v>17</v>
      </c>
      <c r="B4" s="71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  <c r="U4" s="72"/>
      <c r="V4" s="72"/>
    </row>
    <row r="5" spans="1:22" x14ac:dyDescent="0.25">
      <c r="A5" s="73" t="s">
        <v>18</v>
      </c>
      <c r="B5" s="74"/>
      <c r="C5" s="75"/>
      <c r="D5" s="76"/>
      <c r="E5" s="77" t="s">
        <v>222</v>
      </c>
      <c r="F5" s="78"/>
      <c r="G5" s="78"/>
      <c r="H5" s="78"/>
      <c r="I5" s="78"/>
      <c r="J5" s="78"/>
      <c r="K5" s="78"/>
      <c r="L5" s="78"/>
      <c r="M5" s="78"/>
      <c r="N5" s="78"/>
      <c r="O5" s="78"/>
      <c r="P5" s="78"/>
      <c r="Q5" s="78"/>
      <c r="R5" s="78"/>
      <c r="S5" s="78"/>
      <c r="T5" s="78"/>
      <c r="U5" s="78"/>
      <c r="V5" s="78"/>
    </row>
    <row r="6" spans="1:22" x14ac:dyDescent="0.25">
      <c r="A6" s="73" t="s">
        <v>19</v>
      </c>
      <c r="B6" s="74"/>
      <c r="C6" s="79"/>
      <c r="D6" s="80"/>
      <c r="E6" s="77" t="s">
        <v>223</v>
      </c>
      <c r="F6" s="78"/>
      <c r="G6" s="78"/>
      <c r="H6" s="78"/>
      <c r="I6" s="78"/>
      <c r="J6" s="78"/>
      <c r="K6" s="78"/>
      <c r="L6" s="78"/>
      <c r="M6" s="78"/>
      <c r="N6" s="78"/>
      <c r="O6" s="78"/>
      <c r="P6" s="78"/>
      <c r="Q6" s="78"/>
      <c r="R6" s="78"/>
      <c r="S6" s="78"/>
      <c r="T6" s="78"/>
      <c r="U6" s="78"/>
      <c r="V6" s="78"/>
    </row>
    <row r="8" spans="1:22" x14ac:dyDescent="0.25">
      <c r="A8" s="71" t="s">
        <v>176</v>
      </c>
      <c r="B8" s="71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  <c r="U8" s="72"/>
      <c r="V8" s="72"/>
    </row>
    <row r="9" spans="1:22" x14ac:dyDescent="0.25">
      <c r="A9" s="58" t="s">
        <v>12</v>
      </c>
      <c r="B9" s="58"/>
      <c r="C9" s="59"/>
      <c r="D9" s="59"/>
      <c r="E9" s="59"/>
      <c r="F9" s="59"/>
      <c r="G9" s="59"/>
      <c r="H9" s="60"/>
      <c r="I9" s="62" t="s">
        <v>13</v>
      </c>
      <c r="J9" s="63"/>
      <c r="K9" s="63"/>
      <c r="L9" s="63"/>
      <c r="M9" s="64"/>
      <c r="N9" s="61" t="s">
        <v>8</v>
      </c>
      <c r="O9" s="59"/>
      <c r="P9" s="60"/>
      <c r="Q9" s="62" t="s">
        <v>14</v>
      </c>
      <c r="R9" s="63"/>
      <c r="S9" s="63"/>
      <c r="T9" s="63"/>
      <c r="U9" s="63"/>
      <c r="V9" s="63"/>
    </row>
    <row r="10" spans="1:22" x14ac:dyDescent="0.25">
      <c r="A10" s="65" t="s">
        <v>43</v>
      </c>
      <c r="B10" s="65" t="s">
        <v>35</v>
      </c>
      <c r="C10" s="65" t="s">
        <v>0</v>
      </c>
      <c r="D10" s="65" t="s">
        <v>42</v>
      </c>
      <c r="E10" s="56" t="s">
        <v>4</v>
      </c>
      <c r="F10" s="57"/>
      <c r="G10" s="57"/>
      <c r="H10" s="85" t="s">
        <v>11</v>
      </c>
      <c r="I10" s="81" t="s">
        <v>5</v>
      </c>
      <c r="J10" s="83" t="s">
        <v>6</v>
      </c>
      <c r="K10" s="83" t="s">
        <v>7</v>
      </c>
      <c r="L10" s="65" t="s">
        <v>20</v>
      </c>
      <c r="M10" s="85" t="s">
        <v>21</v>
      </c>
      <c r="N10" s="67" t="s">
        <v>9</v>
      </c>
      <c r="O10" s="65" t="s">
        <v>10</v>
      </c>
      <c r="P10" s="69" t="s">
        <v>16</v>
      </c>
      <c r="Q10" s="81" t="s">
        <v>5</v>
      </c>
      <c r="R10" s="83" t="s">
        <v>6</v>
      </c>
      <c r="S10" s="83" t="s">
        <v>7</v>
      </c>
      <c r="T10" s="65" t="s">
        <v>20</v>
      </c>
      <c r="U10" s="65" t="s">
        <v>21</v>
      </c>
      <c r="V10" s="65" t="s">
        <v>15</v>
      </c>
    </row>
    <row r="11" spans="1:22" x14ac:dyDescent="0.25">
      <c r="A11" s="66"/>
      <c r="B11" s="66"/>
      <c r="C11" s="66"/>
      <c r="D11" s="66"/>
      <c r="E11" s="1" t="s">
        <v>1</v>
      </c>
      <c r="F11" s="1" t="s">
        <v>2</v>
      </c>
      <c r="G11" s="1" t="s">
        <v>3</v>
      </c>
      <c r="H11" s="86"/>
      <c r="I11" s="82"/>
      <c r="J11" s="84"/>
      <c r="K11" s="84"/>
      <c r="L11" s="66"/>
      <c r="M11" s="86"/>
      <c r="N11" s="68"/>
      <c r="O11" s="66"/>
      <c r="P11" s="70"/>
      <c r="Q11" s="82"/>
      <c r="R11" s="84"/>
      <c r="S11" s="84"/>
      <c r="T11" s="66"/>
      <c r="U11" s="66"/>
      <c r="V11" s="66"/>
    </row>
    <row r="12" spans="1:22" x14ac:dyDescent="0.25">
      <c r="A12" s="3" t="s">
        <v>22</v>
      </c>
      <c r="B12" s="3" t="s">
        <v>199</v>
      </c>
      <c r="C12" s="3" t="s">
        <v>202</v>
      </c>
      <c r="D12" s="35" t="s">
        <v>201</v>
      </c>
      <c r="E12" s="35" t="s">
        <v>200</v>
      </c>
      <c r="F12" s="35" t="s">
        <v>207</v>
      </c>
      <c r="G12" s="35" t="s">
        <v>200</v>
      </c>
      <c r="H12" s="4" t="s">
        <v>36</v>
      </c>
      <c r="I12" s="5">
        <v>0.5</v>
      </c>
      <c r="J12" s="3">
        <v>2</v>
      </c>
      <c r="K12" s="3">
        <v>7</v>
      </c>
      <c r="L12" s="3">
        <f>PRODUCT(I12:K12)</f>
        <v>7</v>
      </c>
      <c r="M12" s="36">
        <f t="shared" ref="M12:M26" si="0">IF(L12="","",(IF(L12&lt;401,IF(L12&lt;201,IF(L12&lt;71,IF(L12&lt;21,IF(L12&lt;=20,1,""),2),3),4),5)))</f>
        <v>1</v>
      </c>
      <c r="N12" s="6" t="s">
        <v>38</v>
      </c>
      <c r="O12" s="3" t="s">
        <v>39</v>
      </c>
      <c r="P12" s="4" t="s">
        <v>40</v>
      </c>
      <c r="Q12" s="5"/>
      <c r="R12" s="3"/>
      <c r="S12" s="3"/>
      <c r="T12" s="3">
        <f>PRODUCT(Q12:S12)</f>
        <v>0</v>
      </c>
      <c r="U12" s="36">
        <f t="shared" ref="U12:U26" si="1">IF(T12="","",(IF(T12&lt;401,IF(T12&lt;201,IF(T12&lt;71,IF(T12&lt;21,IF(T12&lt;=20,1,""),2),3),4),5)))</f>
        <v>1</v>
      </c>
      <c r="V12" s="3" t="s">
        <v>41</v>
      </c>
    </row>
    <row r="13" spans="1:22" x14ac:dyDescent="0.25">
      <c r="A13" s="3" t="s">
        <v>23</v>
      </c>
      <c r="B13" s="3" t="s">
        <v>199</v>
      </c>
      <c r="C13" s="3" t="s">
        <v>203</v>
      </c>
      <c r="D13" s="35" t="s">
        <v>201</v>
      </c>
      <c r="E13" s="35" t="s">
        <v>200</v>
      </c>
      <c r="F13" s="35" t="s">
        <v>207</v>
      </c>
      <c r="G13" s="35" t="s">
        <v>200</v>
      </c>
      <c r="H13" s="4" t="s">
        <v>36</v>
      </c>
      <c r="I13" s="5">
        <v>1</v>
      </c>
      <c r="J13" s="3">
        <v>2</v>
      </c>
      <c r="K13" s="3">
        <v>7</v>
      </c>
      <c r="L13" s="3">
        <f t="shared" ref="L13:L22" si="2">PRODUCT(I13:K13)</f>
        <v>14</v>
      </c>
      <c r="M13" s="36">
        <f t="shared" si="0"/>
        <v>1</v>
      </c>
      <c r="N13" s="6" t="s">
        <v>38</v>
      </c>
      <c r="O13" s="3" t="s">
        <v>39</v>
      </c>
      <c r="P13" s="4" t="s">
        <v>40</v>
      </c>
      <c r="Q13" s="5"/>
      <c r="R13" s="3"/>
      <c r="S13" s="3"/>
      <c r="T13" s="3">
        <f t="shared" ref="T13:T22" si="3">PRODUCT(Q13:S13)</f>
        <v>0</v>
      </c>
      <c r="U13" s="36">
        <f t="shared" si="1"/>
        <v>1</v>
      </c>
      <c r="V13" s="3" t="s">
        <v>41</v>
      </c>
    </row>
    <row r="14" spans="1:22" hidden="1" x14ac:dyDescent="0.25">
      <c r="A14" s="3" t="s">
        <v>24</v>
      </c>
      <c r="B14" s="3" t="s">
        <v>200</v>
      </c>
      <c r="C14" s="27"/>
      <c r="D14" s="35"/>
      <c r="E14" s="35"/>
      <c r="F14" s="35"/>
      <c r="G14" s="35"/>
      <c r="H14" s="4"/>
      <c r="I14" s="5"/>
      <c r="J14" s="3"/>
      <c r="K14" s="3"/>
      <c r="L14" s="3"/>
      <c r="M14" s="36" t="str">
        <f t="shared" si="0"/>
        <v/>
      </c>
      <c r="N14" s="6"/>
      <c r="O14" s="3"/>
      <c r="P14" s="4"/>
      <c r="Q14" s="5"/>
      <c r="R14" s="3"/>
      <c r="S14" s="3"/>
      <c r="T14" s="3"/>
      <c r="U14" s="36" t="str">
        <f t="shared" si="1"/>
        <v/>
      </c>
      <c r="V14" s="3"/>
    </row>
    <row r="15" spans="1:22" x14ac:dyDescent="0.25">
      <c r="A15" s="3" t="s">
        <v>115</v>
      </c>
      <c r="B15" s="3" t="s">
        <v>199</v>
      </c>
      <c r="C15" s="3" t="s">
        <v>204</v>
      </c>
      <c r="D15" s="35" t="s">
        <v>206</v>
      </c>
      <c r="E15" s="35" t="s">
        <v>200</v>
      </c>
      <c r="F15" s="35" t="s">
        <v>207</v>
      </c>
      <c r="G15" s="35" t="s">
        <v>200</v>
      </c>
      <c r="H15" s="4" t="s">
        <v>36</v>
      </c>
      <c r="I15" s="5">
        <v>0.5</v>
      </c>
      <c r="J15" s="3">
        <v>1</v>
      </c>
      <c r="K15" s="3">
        <v>15</v>
      </c>
      <c r="L15" s="35">
        <f t="shared" si="2"/>
        <v>7.5</v>
      </c>
      <c r="M15" s="36">
        <f t="shared" si="0"/>
        <v>1</v>
      </c>
      <c r="N15" s="6" t="s">
        <v>38</v>
      </c>
      <c r="O15" s="35" t="s">
        <v>39</v>
      </c>
      <c r="P15" s="4" t="s">
        <v>40</v>
      </c>
      <c r="Q15" s="5"/>
      <c r="R15" s="3"/>
      <c r="S15" s="3"/>
      <c r="T15" s="35">
        <f t="shared" si="3"/>
        <v>0</v>
      </c>
      <c r="U15" s="36">
        <f t="shared" si="1"/>
        <v>1</v>
      </c>
      <c r="V15" s="35" t="s">
        <v>41</v>
      </c>
    </row>
    <row r="16" spans="1:22" hidden="1" x14ac:dyDescent="0.25">
      <c r="A16" s="3" t="s">
        <v>116</v>
      </c>
      <c r="B16" s="3" t="s">
        <v>200</v>
      </c>
      <c r="C16" s="3"/>
      <c r="D16" s="35"/>
      <c r="E16" s="35"/>
      <c r="F16" s="35"/>
      <c r="G16" s="35"/>
      <c r="H16" s="4"/>
      <c r="I16" s="5"/>
      <c r="J16" s="3"/>
      <c r="K16" s="3"/>
      <c r="L16" s="35"/>
      <c r="M16" s="36" t="str">
        <f t="shared" si="0"/>
        <v/>
      </c>
      <c r="N16" s="6"/>
      <c r="O16" s="35"/>
      <c r="P16" s="4"/>
      <c r="Q16" s="5"/>
      <c r="R16" s="3"/>
      <c r="S16" s="3"/>
      <c r="T16" s="35"/>
      <c r="U16" s="36" t="str">
        <f t="shared" si="1"/>
        <v/>
      </c>
      <c r="V16" s="35"/>
    </row>
    <row r="17" spans="1:22" hidden="1" x14ac:dyDescent="0.25">
      <c r="A17" s="3" t="s">
        <v>25</v>
      </c>
      <c r="B17" s="3" t="s">
        <v>200</v>
      </c>
      <c r="C17" s="3"/>
      <c r="D17" s="35"/>
      <c r="E17" s="35"/>
      <c r="F17" s="35"/>
      <c r="G17" s="35"/>
      <c r="H17" s="4"/>
      <c r="I17" s="5"/>
      <c r="J17" s="3"/>
      <c r="K17" s="3"/>
      <c r="L17" s="35"/>
      <c r="M17" s="36" t="str">
        <f t="shared" si="0"/>
        <v/>
      </c>
      <c r="N17" s="6"/>
      <c r="O17" s="35"/>
      <c r="P17" s="4"/>
      <c r="Q17" s="5"/>
      <c r="R17" s="3"/>
      <c r="S17" s="3"/>
      <c r="T17" s="35"/>
      <c r="U17" s="36" t="str">
        <f t="shared" si="1"/>
        <v/>
      </c>
      <c r="V17" s="35"/>
    </row>
    <row r="18" spans="1:22" x14ac:dyDescent="0.25">
      <c r="A18" s="3" t="s">
        <v>30</v>
      </c>
      <c r="B18" s="3" t="s">
        <v>199</v>
      </c>
      <c r="C18" s="3" t="s">
        <v>183</v>
      </c>
      <c r="D18" s="35" t="s">
        <v>201</v>
      </c>
      <c r="E18" s="35" t="s">
        <v>200</v>
      </c>
      <c r="F18" s="35" t="s">
        <v>207</v>
      </c>
      <c r="G18" s="35" t="s">
        <v>200</v>
      </c>
      <c r="H18" s="4" t="s">
        <v>36</v>
      </c>
      <c r="I18" s="5">
        <v>1</v>
      </c>
      <c r="J18" s="3">
        <v>1</v>
      </c>
      <c r="K18" s="3">
        <v>15</v>
      </c>
      <c r="L18" s="35">
        <f t="shared" si="2"/>
        <v>15</v>
      </c>
      <c r="M18" s="36">
        <f t="shared" si="0"/>
        <v>1</v>
      </c>
      <c r="N18" s="6" t="s">
        <v>38</v>
      </c>
      <c r="O18" s="35" t="s">
        <v>39</v>
      </c>
      <c r="P18" s="4" t="s">
        <v>40</v>
      </c>
      <c r="Q18" s="5"/>
      <c r="R18" s="3"/>
      <c r="S18" s="3"/>
      <c r="T18" s="35">
        <f t="shared" si="3"/>
        <v>0</v>
      </c>
      <c r="U18" s="36">
        <f t="shared" si="1"/>
        <v>1</v>
      </c>
      <c r="V18" s="35" t="s">
        <v>41</v>
      </c>
    </row>
    <row r="19" spans="1:22" hidden="1" x14ac:dyDescent="0.25">
      <c r="A19" s="3" t="s">
        <v>26</v>
      </c>
      <c r="B19" s="3" t="s">
        <v>200</v>
      </c>
      <c r="C19" s="27"/>
      <c r="D19" s="35"/>
      <c r="E19" s="35"/>
      <c r="F19" s="35"/>
      <c r="G19" s="35"/>
      <c r="H19" s="4"/>
      <c r="I19" s="5"/>
      <c r="J19" s="3"/>
      <c r="K19" s="3"/>
      <c r="L19" s="35"/>
      <c r="M19" s="36" t="str">
        <f t="shared" si="0"/>
        <v/>
      </c>
      <c r="N19" s="6"/>
      <c r="O19" s="35"/>
      <c r="P19" s="4"/>
      <c r="Q19" s="5"/>
      <c r="R19" s="3"/>
      <c r="S19" s="3"/>
      <c r="T19" s="35"/>
      <c r="U19" s="36" t="str">
        <f t="shared" si="1"/>
        <v/>
      </c>
      <c r="V19" s="35"/>
    </row>
    <row r="20" spans="1:22" hidden="1" x14ac:dyDescent="0.25">
      <c r="A20" s="3" t="s">
        <v>27</v>
      </c>
      <c r="B20" s="3" t="s">
        <v>200</v>
      </c>
      <c r="C20" s="3"/>
      <c r="D20" s="35"/>
      <c r="E20" s="35"/>
      <c r="F20" s="35"/>
      <c r="G20" s="35"/>
      <c r="H20" s="4"/>
      <c r="I20" s="5"/>
      <c r="J20" s="3"/>
      <c r="K20" s="3"/>
      <c r="L20" s="35"/>
      <c r="M20" s="36" t="str">
        <f t="shared" si="0"/>
        <v/>
      </c>
      <c r="N20" s="6"/>
      <c r="O20" s="35"/>
      <c r="P20" s="4"/>
      <c r="Q20" s="5"/>
      <c r="R20" s="3"/>
      <c r="S20" s="3"/>
      <c r="T20" s="35"/>
      <c r="U20" s="36" t="str">
        <f t="shared" si="1"/>
        <v/>
      </c>
      <c r="V20" s="35"/>
    </row>
    <row r="21" spans="1:22" hidden="1" x14ac:dyDescent="0.25">
      <c r="A21" s="3" t="s">
        <v>28</v>
      </c>
      <c r="B21" s="3" t="s">
        <v>200</v>
      </c>
      <c r="C21" s="3"/>
      <c r="D21" s="35"/>
      <c r="E21" s="35"/>
      <c r="F21" s="35"/>
      <c r="G21" s="35"/>
      <c r="H21" s="4"/>
      <c r="I21" s="5"/>
      <c r="J21" s="3"/>
      <c r="K21" s="3"/>
      <c r="L21" s="35"/>
      <c r="M21" s="36" t="str">
        <f t="shared" si="0"/>
        <v/>
      </c>
      <c r="N21" s="6"/>
      <c r="O21" s="35"/>
      <c r="P21" s="4"/>
      <c r="Q21" s="5"/>
      <c r="R21" s="3"/>
      <c r="S21" s="3"/>
      <c r="T21" s="35"/>
      <c r="U21" s="36" t="str">
        <f t="shared" si="1"/>
        <v/>
      </c>
      <c r="V21" s="35"/>
    </row>
    <row r="22" spans="1:22" x14ac:dyDescent="0.25">
      <c r="A22" s="3" t="s">
        <v>29</v>
      </c>
      <c r="B22" s="3" t="s">
        <v>199</v>
      </c>
      <c r="C22" s="3" t="s">
        <v>205</v>
      </c>
      <c r="D22" s="35" t="s">
        <v>37</v>
      </c>
      <c r="E22" s="35" t="s">
        <v>200</v>
      </c>
      <c r="F22" s="35" t="s">
        <v>207</v>
      </c>
      <c r="G22" s="35" t="s">
        <v>200</v>
      </c>
      <c r="H22" s="4" t="s">
        <v>36</v>
      </c>
      <c r="I22" s="5">
        <v>1</v>
      </c>
      <c r="J22" s="3">
        <v>1</v>
      </c>
      <c r="K22" s="3">
        <v>7</v>
      </c>
      <c r="L22" s="35">
        <f t="shared" si="2"/>
        <v>7</v>
      </c>
      <c r="M22" s="36">
        <f t="shared" si="0"/>
        <v>1</v>
      </c>
      <c r="N22" s="6" t="s">
        <v>38</v>
      </c>
      <c r="O22" s="35" t="s">
        <v>39</v>
      </c>
      <c r="P22" s="4" t="s">
        <v>40</v>
      </c>
      <c r="Q22" s="5"/>
      <c r="R22" s="3"/>
      <c r="S22" s="3"/>
      <c r="T22" s="35">
        <f t="shared" si="3"/>
        <v>0</v>
      </c>
      <c r="U22" s="36">
        <f t="shared" si="1"/>
        <v>1</v>
      </c>
      <c r="V22" s="35" t="s">
        <v>41</v>
      </c>
    </row>
    <row r="23" spans="1:22" hidden="1" x14ac:dyDescent="0.25">
      <c r="A23" s="3" t="s">
        <v>32</v>
      </c>
      <c r="B23" s="3" t="s">
        <v>200</v>
      </c>
      <c r="C23" s="3"/>
      <c r="D23" s="35"/>
      <c r="E23" s="35"/>
      <c r="F23" s="35"/>
      <c r="G23" s="35"/>
      <c r="H23" s="4"/>
      <c r="I23" s="5"/>
      <c r="J23" s="3"/>
      <c r="K23" s="3"/>
      <c r="L23" s="35"/>
      <c r="M23" s="36" t="str">
        <f t="shared" si="0"/>
        <v/>
      </c>
      <c r="N23" s="6"/>
      <c r="O23" s="35"/>
      <c r="P23" s="4"/>
      <c r="Q23" s="5"/>
      <c r="R23" s="3"/>
      <c r="S23" s="3"/>
      <c r="T23" s="35"/>
      <c r="U23" s="36" t="str">
        <f t="shared" si="1"/>
        <v/>
      </c>
      <c r="V23" s="35"/>
    </row>
    <row r="24" spans="1:22" hidden="1" x14ac:dyDescent="0.25">
      <c r="A24" s="3" t="s">
        <v>31</v>
      </c>
      <c r="B24" s="3" t="s">
        <v>200</v>
      </c>
      <c r="C24" s="3"/>
      <c r="D24" s="35"/>
      <c r="E24" s="35"/>
      <c r="F24" s="35"/>
      <c r="G24" s="35"/>
      <c r="H24" s="4"/>
      <c r="I24" s="5"/>
      <c r="J24" s="3"/>
      <c r="K24" s="3"/>
      <c r="L24" s="35"/>
      <c r="M24" s="36" t="str">
        <f t="shared" si="0"/>
        <v/>
      </c>
      <c r="N24" s="6"/>
      <c r="O24" s="35"/>
      <c r="P24" s="4"/>
      <c r="Q24" s="5"/>
      <c r="R24" s="3"/>
      <c r="S24" s="3"/>
      <c r="T24" s="35"/>
      <c r="U24" s="36" t="str">
        <f t="shared" si="1"/>
        <v/>
      </c>
      <c r="V24" s="35"/>
    </row>
    <row r="25" spans="1:22" hidden="1" x14ac:dyDescent="0.25">
      <c r="A25" s="3" t="s">
        <v>33</v>
      </c>
      <c r="B25" s="3" t="s">
        <v>200</v>
      </c>
      <c r="C25" s="3"/>
      <c r="D25" s="35"/>
      <c r="E25" s="35"/>
      <c r="F25" s="35"/>
      <c r="G25" s="35"/>
      <c r="H25" s="4"/>
      <c r="I25" s="5"/>
      <c r="J25" s="3"/>
      <c r="K25" s="3"/>
      <c r="L25" s="35"/>
      <c r="M25" s="36" t="str">
        <f t="shared" si="0"/>
        <v/>
      </c>
      <c r="N25" s="6"/>
      <c r="O25" s="35"/>
      <c r="P25" s="4"/>
      <c r="Q25" s="5"/>
      <c r="R25" s="3"/>
      <c r="S25" s="3"/>
      <c r="T25" s="35"/>
      <c r="U25" s="36" t="str">
        <f t="shared" si="1"/>
        <v/>
      </c>
      <c r="V25" s="35"/>
    </row>
    <row r="26" spans="1:22" hidden="1" x14ac:dyDescent="0.25">
      <c r="A26" s="3" t="s">
        <v>34</v>
      </c>
      <c r="B26" s="3" t="s">
        <v>200</v>
      </c>
      <c r="C26" s="3"/>
      <c r="D26" s="35"/>
      <c r="E26" s="35"/>
      <c r="F26" s="35"/>
      <c r="G26" s="35"/>
      <c r="H26" s="4"/>
      <c r="I26" s="5"/>
      <c r="J26" s="3"/>
      <c r="K26" s="3"/>
      <c r="L26" s="35"/>
      <c r="M26" s="36" t="str">
        <f t="shared" si="0"/>
        <v/>
      </c>
      <c r="N26" s="6"/>
      <c r="O26" s="35"/>
      <c r="P26" s="4"/>
      <c r="Q26" s="5"/>
      <c r="R26" s="3"/>
      <c r="S26" s="3"/>
      <c r="T26" s="35"/>
      <c r="U26" s="36" t="str">
        <f t="shared" si="1"/>
        <v/>
      </c>
      <c r="V26" s="35"/>
    </row>
    <row r="27" spans="1:22" ht="15" hidden="1" x14ac:dyDescent="0.25">
      <c r="A27" s="54" t="s">
        <v>60</v>
      </c>
      <c r="B27" s="55"/>
      <c r="C27" s="55"/>
      <c r="D27" s="55"/>
      <c r="E27" s="55"/>
      <c r="F27" s="55"/>
      <c r="G27" s="55"/>
      <c r="H27" s="55"/>
      <c r="I27" s="55"/>
      <c r="J27" s="55"/>
      <c r="K27" s="55"/>
      <c r="L27" s="55"/>
      <c r="M27" s="55"/>
      <c r="N27" s="55"/>
      <c r="O27" s="55"/>
      <c r="P27" s="55"/>
      <c r="Q27" s="55"/>
      <c r="R27" s="55"/>
      <c r="S27" s="55"/>
      <c r="T27" s="55"/>
      <c r="U27" s="55"/>
      <c r="V27" s="55"/>
    </row>
    <row r="28" spans="1:22" x14ac:dyDescent="0.25">
      <c r="F28" s="7"/>
      <c r="G28" s="7"/>
      <c r="H28" s="7"/>
      <c r="I28" s="7"/>
      <c r="J28" s="7"/>
      <c r="K28" s="7"/>
      <c r="L28" s="7"/>
      <c r="M28" s="7"/>
      <c r="N28" s="7"/>
    </row>
    <row r="29" spans="1:22" x14ac:dyDescent="0.25">
      <c r="F29" s="7"/>
      <c r="G29" s="7"/>
      <c r="H29" s="7"/>
      <c r="I29" s="7"/>
      <c r="J29" s="7"/>
      <c r="K29" s="7"/>
      <c r="L29" s="7"/>
      <c r="M29" s="7"/>
      <c r="N29" s="7"/>
    </row>
    <row r="30" spans="1:22" x14ac:dyDescent="0.25">
      <c r="F30" s="7"/>
      <c r="G30" s="7"/>
      <c r="H30" s="7"/>
      <c r="I30" s="7"/>
      <c r="J30" s="7"/>
      <c r="K30" s="7"/>
      <c r="L30" s="7"/>
      <c r="M30" s="7"/>
      <c r="N30" s="7"/>
    </row>
    <row r="31" spans="1:22" x14ac:dyDescent="0.25">
      <c r="F31" s="7"/>
      <c r="G31" s="7"/>
      <c r="H31" s="7"/>
      <c r="I31" s="7"/>
      <c r="J31" s="7"/>
      <c r="K31" s="7"/>
      <c r="L31" s="7"/>
      <c r="M31" s="7"/>
      <c r="N31" s="7"/>
    </row>
    <row r="32" spans="1:22" x14ac:dyDescent="0.25">
      <c r="F32" s="7"/>
      <c r="G32" s="7"/>
      <c r="H32" s="7"/>
      <c r="I32" s="7"/>
      <c r="J32" s="7"/>
      <c r="K32" s="7"/>
      <c r="L32" s="7"/>
      <c r="M32" s="7"/>
      <c r="N32" s="7"/>
    </row>
  </sheetData>
  <autoFilter ref="A11:V27" xr:uid="{00000000-0009-0000-0000-000000000000}">
    <filterColumn colId="1">
      <filters>
        <filter val="ja"/>
      </filters>
    </filterColumn>
  </autoFilter>
  <mergeCells count="31">
    <mergeCell ref="Q10:Q11"/>
    <mergeCell ref="R10:R11"/>
    <mergeCell ref="S10:S11"/>
    <mergeCell ref="H10:H11"/>
    <mergeCell ref="I10:I11"/>
    <mergeCell ref="J10:J11"/>
    <mergeCell ref="K10:K11"/>
    <mergeCell ref="L10:L11"/>
    <mergeCell ref="M10:M11"/>
    <mergeCell ref="A8:V8"/>
    <mergeCell ref="A4:V4"/>
    <mergeCell ref="A5:D5"/>
    <mergeCell ref="E5:V5"/>
    <mergeCell ref="A6:D6"/>
    <mergeCell ref="E6:V6"/>
    <mergeCell ref="A27:V27"/>
    <mergeCell ref="E10:G10"/>
    <mergeCell ref="A9:H9"/>
    <mergeCell ref="N9:P9"/>
    <mergeCell ref="Q9:V9"/>
    <mergeCell ref="I9:M9"/>
    <mergeCell ref="A10:A11"/>
    <mergeCell ref="C10:C11"/>
    <mergeCell ref="D10:D11"/>
    <mergeCell ref="T10:T11"/>
    <mergeCell ref="U10:U11"/>
    <mergeCell ref="V10:V11"/>
    <mergeCell ref="B10:B11"/>
    <mergeCell ref="N10:N11"/>
    <mergeCell ref="O10:O11"/>
    <mergeCell ref="P10:P11"/>
  </mergeCells>
  <conditionalFormatting sqref="M12:M26">
    <cfRule type="cellIs" dxfId="34" priority="11" operator="equal">
      <formula>1</formula>
    </cfRule>
    <cfRule type="cellIs" dxfId="33" priority="12" operator="equal">
      <formula>2</formula>
    </cfRule>
    <cfRule type="cellIs" dxfId="32" priority="13" operator="equal">
      <formula>3</formula>
    </cfRule>
    <cfRule type="cellIs" dxfId="31" priority="14" operator="equal">
      <formula>4</formula>
    </cfRule>
    <cfRule type="cellIs" dxfId="30" priority="15" operator="equal">
      <formula>5</formula>
    </cfRule>
  </conditionalFormatting>
  <conditionalFormatting sqref="U12">
    <cfRule type="cellIs" dxfId="29" priority="6" operator="equal">
      <formula>1</formula>
    </cfRule>
    <cfRule type="cellIs" dxfId="28" priority="7" operator="equal">
      <formula>2</formula>
    </cfRule>
    <cfRule type="cellIs" dxfId="27" priority="8" operator="equal">
      <formula>3</formula>
    </cfRule>
    <cfRule type="cellIs" dxfId="26" priority="9" operator="equal">
      <formula>4</formula>
    </cfRule>
    <cfRule type="cellIs" dxfId="25" priority="10" operator="equal">
      <formula>5</formula>
    </cfRule>
  </conditionalFormatting>
  <conditionalFormatting sqref="U13:U26">
    <cfRule type="cellIs" dxfId="24" priority="1" operator="equal">
      <formula>1</formula>
    </cfRule>
    <cfRule type="cellIs" dxfId="23" priority="2" operator="equal">
      <formula>2</formula>
    </cfRule>
    <cfRule type="cellIs" dxfId="22" priority="3" operator="equal">
      <formula>3</formula>
    </cfRule>
    <cfRule type="cellIs" dxfId="21" priority="4" operator="equal">
      <formula>4</formula>
    </cfRule>
    <cfRule type="cellIs" dxfId="20" priority="5" operator="equal">
      <formula>5</formula>
    </cfRule>
  </conditionalFormatting>
  <pageMargins left="0.70866141732283472" right="0.70866141732283472" top="0.74803149606299213" bottom="0.74803149606299213" header="0.31496062992125984" footer="0.31496062992125984"/>
  <pageSetup paperSize="8" scale="60" fitToHeight="0" orientation="landscape" r:id="rId1"/>
  <headerFooter scaleWithDoc="0">
    <oddHeader>&amp;R&amp;"Trebuchet MS,Vet en cursief"&amp;10&amp;F</oddHeader>
    <oddFooter>&amp;L&amp;"Trebuchet MS,Vet en cursief"&amp;10&amp;A&amp;C&amp;"Trebuchet MS,Vet en cursief"&amp;10Printdatum: &amp;D&amp;R&amp;"Trebuchet MS,Vet en cursief"&amp;10Pagina &amp;P van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filterMode="1">
    <pageSetUpPr fitToPage="1"/>
  </sheetPr>
  <dimension ref="A4:V25"/>
  <sheetViews>
    <sheetView topLeftCell="A4" workbookViewId="0">
      <selection activeCell="E6" sqref="E6:V6"/>
    </sheetView>
  </sheetViews>
  <sheetFormatPr defaultRowHeight="13.5" x14ac:dyDescent="0.25"/>
  <cols>
    <col min="1" max="1" width="25.28515625" style="2" bestFit="1" customWidth="1"/>
    <col min="2" max="2" width="14.42578125" style="2" bestFit="1" customWidth="1"/>
    <col min="3" max="3" width="49.42578125" style="2" bestFit="1" customWidth="1"/>
    <col min="4" max="4" width="26" style="2" bestFit="1" customWidth="1"/>
    <col min="5" max="5" width="9.7109375" style="2" bestFit="1" customWidth="1"/>
    <col min="6" max="6" width="14.85546875" style="2" bestFit="1" customWidth="1"/>
    <col min="7" max="7" width="18.85546875" style="2" bestFit="1" customWidth="1"/>
    <col min="8" max="8" width="34.85546875" style="2" bestFit="1" customWidth="1"/>
    <col min="9" max="9" width="3" style="2" bestFit="1" customWidth="1"/>
    <col min="10" max="10" width="2.42578125" style="2" bestFit="1" customWidth="1"/>
    <col min="11" max="11" width="2.7109375" style="2" bestFit="1" customWidth="1"/>
    <col min="12" max="12" width="9.42578125" style="2" bestFit="1" customWidth="1"/>
    <col min="13" max="13" width="10.140625" style="2" bestFit="1" customWidth="1"/>
    <col min="14" max="14" width="18.28515625" style="2" bestFit="1" customWidth="1"/>
    <col min="15" max="15" width="22" style="2" bestFit="1" customWidth="1"/>
    <col min="16" max="16" width="14.85546875" style="2" bestFit="1" customWidth="1"/>
    <col min="17" max="17" width="3" style="2" bestFit="1" customWidth="1"/>
    <col min="18" max="19" width="2.42578125" style="2" bestFit="1" customWidth="1"/>
    <col min="20" max="20" width="9.42578125" style="2" bestFit="1" customWidth="1"/>
    <col min="21" max="21" width="10.140625" style="2" bestFit="1" customWidth="1"/>
    <col min="22" max="22" width="18.85546875" style="2" bestFit="1" customWidth="1"/>
    <col min="23" max="16384" width="9.140625" style="2"/>
  </cols>
  <sheetData>
    <row r="4" spans="1:22" x14ac:dyDescent="0.25">
      <c r="A4" s="71" t="s">
        <v>17</v>
      </c>
      <c r="B4" s="71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  <c r="U4" s="72"/>
      <c r="V4" s="72"/>
    </row>
    <row r="5" spans="1:22" x14ac:dyDescent="0.25">
      <c r="A5" s="87" t="s">
        <v>18</v>
      </c>
      <c r="B5" s="87"/>
      <c r="C5" s="88"/>
      <c r="D5" s="88"/>
      <c r="E5" s="77" t="s">
        <v>222</v>
      </c>
      <c r="F5" s="78"/>
      <c r="G5" s="78"/>
      <c r="H5" s="78"/>
      <c r="I5" s="78"/>
      <c r="J5" s="78"/>
      <c r="K5" s="78"/>
      <c r="L5" s="78"/>
      <c r="M5" s="78"/>
      <c r="N5" s="78"/>
      <c r="O5" s="78"/>
      <c r="P5" s="78"/>
      <c r="Q5" s="78"/>
      <c r="R5" s="78"/>
      <c r="S5" s="78"/>
      <c r="T5" s="78"/>
      <c r="U5" s="78"/>
      <c r="V5" s="78"/>
    </row>
    <row r="6" spans="1:22" x14ac:dyDescent="0.25">
      <c r="A6" s="87" t="s">
        <v>19</v>
      </c>
      <c r="B6" s="87"/>
      <c r="C6" s="78"/>
      <c r="D6" s="78"/>
      <c r="E6" s="77" t="s">
        <v>223</v>
      </c>
      <c r="F6" s="78"/>
      <c r="G6" s="78"/>
      <c r="H6" s="78"/>
      <c r="I6" s="78"/>
      <c r="J6" s="78"/>
      <c r="K6" s="78"/>
      <c r="L6" s="78"/>
      <c r="M6" s="78"/>
      <c r="N6" s="78"/>
      <c r="O6" s="78"/>
      <c r="P6" s="78"/>
      <c r="Q6" s="78"/>
      <c r="R6" s="78"/>
      <c r="S6" s="78"/>
      <c r="T6" s="78"/>
      <c r="U6" s="78"/>
      <c r="V6" s="78"/>
    </row>
    <row r="8" spans="1:22" x14ac:dyDescent="0.25">
      <c r="A8" s="71" t="s">
        <v>177</v>
      </c>
      <c r="B8" s="71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  <c r="U8" s="72"/>
      <c r="V8" s="72"/>
    </row>
    <row r="9" spans="1:22" x14ac:dyDescent="0.25">
      <c r="A9" s="58" t="s">
        <v>12</v>
      </c>
      <c r="B9" s="58"/>
      <c r="C9" s="59"/>
      <c r="D9" s="59"/>
      <c r="E9" s="59"/>
      <c r="F9" s="59"/>
      <c r="G9" s="59"/>
      <c r="H9" s="60"/>
      <c r="I9" s="62" t="s">
        <v>13</v>
      </c>
      <c r="J9" s="63"/>
      <c r="K9" s="63"/>
      <c r="L9" s="63"/>
      <c r="M9" s="64"/>
      <c r="N9" s="61" t="s">
        <v>8</v>
      </c>
      <c r="O9" s="59"/>
      <c r="P9" s="60"/>
      <c r="Q9" s="62" t="s">
        <v>14</v>
      </c>
      <c r="R9" s="63"/>
      <c r="S9" s="63"/>
      <c r="T9" s="63"/>
      <c r="U9" s="63"/>
      <c r="V9" s="63"/>
    </row>
    <row r="10" spans="1:22" x14ac:dyDescent="0.25">
      <c r="A10" s="65" t="s">
        <v>44</v>
      </c>
      <c r="B10" s="65" t="s">
        <v>35</v>
      </c>
      <c r="C10" s="65" t="s">
        <v>0</v>
      </c>
      <c r="D10" s="65" t="s">
        <v>42</v>
      </c>
      <c r="E10" s="56" t="s">
        <v>4</v>
      </c>
      <c r="F10" s="57"/>
      <c r="G10" s="57"/>
      <c r="H10" s="85" t="s">
        <v>11</v>
      </c>
      <c r="I10" s="81" t="s">
        <v>5</v>
      </c>
      <c r="J10" s="83" t="s">
        <v>6</v>
      </c>
      <c r="K10" s="83" t="s">
        <v>7</v>
      </c>
      <c r="L10" s="65" t="s">
        <v>20</v>
      </c>
      <c r="M10" s="85" t="s">
        <v>21</v>
      </c>
      <c r="N10" s="67" t="s">
        <v>9</v>
      </c>
      <c r="O10" s="65" t="s">
        <v>10</v>
      </c>
      <c r="P10" s="69" t="s">
        <v>16</v>
      </c>
      <c r="Q10" s="81" t="s">
        <v>5</v>
      </c>
      <c r="R10" s="83" t="s">
        <v>6</v>
      </c>
      <c r="S10" s="83" t="s">
        <v>7</v>
      </c>
      <c r="T10" s="65" t="s">
        <v>20</v>
      </c>
      <c r="U10" s="65" t="s">
        <v>21</v>
      </c>
      <c r="V10" s="65" t="s">
        <v>15</v>
      </c>
    </row>
    <row r="11" spans="1:22" x14ac:dyDescent="0.25">
      <c r="A11" s="66"/>
      <c r="B11" s="66"/>
      <c r="C11" s="66"/>
      <c r="D11" s="66"/>
      <c r="E11" s="1" t="s">
        <v>1</v>
      </c>
      <c r="F11" s="1" t="s">
        <v>2</v>
      </c>
      <c r="G11" s="1" t="s">
        <v>3</v>
      </c>
      <c r="H11" s="86"/>
      <c r="I11" s="82"/>
      <c r="J11" s="84"/>
      <c r="K11" s="84"/>
      <c r="L11" s="66"/>
      <c r="M11" s="86"/>
      <c r="N11" s="68"/>
      <c r="O11" s="66"/>
      <c r="P11" s="70"/>
      <c r="Q11" s="82"/>
      <c r="R11" s="84"/>
      <c r="S11" s="84"/>
      <c r="T11" s="66"/>
      <c r="U11" s="66"/>
      <c r="V11" s="66"/>
    </row>
    <row r="12" spans="1:22" hidden="1" x14ac:dyDescent="0.25">
      <c r="A12" s="3" t="s">
        <v>45</v>
      </c>
      <c r="B12" s="3" t="s">
        <v>200</v>
      </c>
      <c r="C12" s="3"/>
      <c r="D12" s="3"/>
      <c r="E12" s="35"/>
      <c r="F12" s="35"/>
      <c r="G12" s="35"/>
      <c r="H12" s="4"/>
      <c r="I12" s="5"/>
      <c r="J12" s="3"/>
      <c r="K12" s="3"/>
      <c r="L12" s="3"/>
      <c r="M12" s="36" t="str">
        <f t="shared" ref="M12:M19" si="0">IF(L12="","",(IF(L12&lt;401,IF(L12&lt;201,IF(L12&lt;71,IF(L12&lt;21,IF(L12&lt;=20,1,""),2),3),4),5)))</f>
        <v/>
      </c>
      <c r="N12" s="6"/>
      <c r="O12" s="3"/>
      <c r="P12" s="4"/>
      <c r="Q12" s="5"/>
      <c r="R12" s="3"/>
      <c r="S12" s="3"/>
      <c r="T12" s="3"/>
      <c r="U12" s="36" t="str">
        <f t="shared" ref="U12:U19" si="1">IF(T12="","",(IF(T12&lt;401,IF(T12&lt;201,IF(T12&lt;71,IF(T12&lt;21,IF(T12&lt;=20,1,""),2),3),4),5)))</f>
        <v/>
      </c>
      <c r="V12" s="3"/>
    </row>
    <row r="13" spans="1:22" hidden="1" x14ac:dyDescent="0.25">
      <c r="A13" s="3" t="s">
        <v>46</v>
      </c>
      <c r="B13" s="3" t="s">
        <v>200</v>
      </c>
      <c r="C13" s="3"/>
      <c r="D13" s="3"/>
      <c r="E13" s="35"/>
      <c r="F13" s="35"/>
      <c r="G13" s="35"/>
      <c r="H13" s="4"/>
      <c r="I13" s="5"/>
      <c r="J13" s="3"/>
      <c r="K13" s="3"/>
      <c r="L13" s="3"/>
      <c r="M13" s="36" t="str">
        <f t="shared" si="0"/>
        <v/>
      </c>
      <c r="N13" s="6"/>
      <c r="O13" s="3"/>
      <c r="P13" s="4"/>
      <c r="Q13" s="5"/>
      <c r="R13" s="3"/>
      <c r="S13" s="3"/>
      <c r="T13" s="3"/>
      <c r="U13" s="36" t="str">
        <f t="shared" si="1"/>
        <v/>
      </c>
      <c r="V13" s="3"/>
    </row>
    <row r="14" spans="1:22" hidden="1" x14ac:dyDescent="0.25">
      <c r="A14" s="3" t="s">
        <v>47</v>
      </c>
      <c r="B14" s="3" t="s">
        <v>200</v>
      </c>
      <c r="C14" s="3"/>
      <c r="D14" s="3"/>
      <c r="E14" s="35"/>
      <c r="F14" s="35"/>
      <c r="G14" s="35"/>
      <c r="H14" s="4"/>
      <c r="I14" s="5"/>
      <c r="J14" s="3"/>
      <c r="K14" s="3"/>
      <c r="L14" s="3"/>
      <c r="M14" s="36" t="str">
        <f t="shared" si="0"/>
        <v/>
      </c>
      <c r="N14" s="6"/>
      <c r="O14" s="3"/>
      <c r="P14" s="4"/>
      <c r="Q14" s="5"/>
      <c r="R14" s="3"/>
      <c r="S14" s="3"/>
      <c r="T14" s="3"/>
      <c r="U14" s="36" t="str">
        <f t="shared" si="1"/>
        <v/>
      </c>
      <c r="V14" s="3"/>
    </row>
    <row r="15" spans="1:22" ht="67.5" x14ac:dyDescent="0.25">
      <c r="A15" s="3" t="s">
        <v>48</v>
      </c>
      <c r="B15" s="3" t="s">
        <v>199</v>
      </c>
      <c r="C15" s="3" t="s">
        <v>91</v>
      </c>
      <c r="D15" s="35" t="s">
        <v>201</v>
      </c>
      <c r="E15" s="35" t="s">
        <v>199</v>
      </c>
      <c r="F15" s="35" t="s">
        <v>199</v>
      </c>
      <c r="G15" s="35" t="s">
        <v>199</v>
      </c>
      <c r="H15" s="4" t="s">
        <v>201</v>
      </c>
      <c r="I15" s="5">
        <v>3</v>
      </c>
      <c r="J15" s="3">
        <v>3</v>
      </c>
      <c r="K15" s="3">
        <v>15</v>
      </c>
      <c r="L15" s="3">
        <f t="shared" ref="L15" si="2">PRODUCT(I15:K15)</f>
        <v>135</v>
      </c>
      <c r="M15" s="36">
        <f t="shared" si="0"/>
        <v>3</v>
      </c>
      <c r="N15" s="39" t="s">
        <v>208</v>
      </c>
      <c r="O15" s="39" t="s">
        <v>208</v>
      </c>
      <c r="P15" s="40" t="s">
        <v>209</v>
      </c>
      <c r="Q15" s="5"/>
      <c r="R15" s="3"/>
      <c r="S15" s="3"/>
      <c r="T15" s="3">
        <f t="shared" ref="T15" si="3">PRODUCT(Q15:S15)</f>
        <v>0</v>
      </c>
      <c r="U15" s="36">
        <f t="shared" si="1"/>
        <v>1</v>
      </c>
      <c r="V15" s="3" t="s">
        <v>41</v>
      </c>
    </row>
    <row r="16" spans="1:22" hidden="1" x14ac:dyDescent="0.25">
      <c r="A16" s="3" t="s">
        <v>49</v>
      </c>
      <c r="B16" s="3" t="s">
        <v>200</v>
      </c>
      <c r="C16" s="3"/>
      <c r="D16" s="3"/>
      <c r="E16" s="35"/>
      <c r="F16" s="35"/>
      <c r="G16" s="35"/>
      <c r="H16" s="4"/>
      <c r="I16" s="5"/>
      <c r="J16" s="3"/>
      <c r="K16" s="3"/>
      <c r="L16" s="3"/>
      <c r="M16" s="36" t="str">
        <f t="shared" si="0"/>
        <v/>
      </c>
      <c r="N16" s="6"/>
      <c r="O16" s="3"/>
      <c r="P16" s="4"/>
      <c r="Q16" s="5"/>
      <c r="R16" s="3"/>
      <c r="S16" s="3"/>
      <c r="T16" s="3"/>
      <c r="U16" s="36" t="str">
        <f t="shared" si="1"/>
        <v/>
      </c>
      <c r="V16" s="3"/>
    </row>
    <row r="17" spans="1:22" hidden="1" x14ac:dyDescent="0.25">
      <c r="A17" s="3" t="s">
        <v>50</v>
      </c>
      <c r="B17" s="3" t="s">
        <v>200</v>
      </c>
      <c r="C17" s="3"/>
      <c r="D17" s="3"/>
      <c r="E17" s="35"/>
      <c r="F17" s="35"/>
      <c r="G17" s="35"/>
      <c r="H17" s="4"/>
      <c r="I17" s="5"/>
      <c r="J17" s="3"/>
      <c r="K17" s="3"/>
      <c r="L17" s="3"/>
      <c r="M17" s="36" t="str">
        <f t="shared" si="0"/>
        <v/>
      </c>
      <c r="N17" s="6"/>
      <c r="O17" s="3"/>
      <c r="P17" s="4"/>
      <c r="Q17" s="5"/>
      <c r="R17" s="3"/>
      <c r="S17" s="3"/>
      <c r="T17" s="3"/>
      <c r="U17" s="36" t="str">
        <f t="shared" si="1"/>
        <v/>
      </c>
      <c r="V17" s="3"/>
    </row>
    <row r="18" spans="1:22" hidden="1" x14ac:dyDescent="0.25">
      <c r="A18" s="3" t="s">
        <v>51</v>
      </c>
      <c r="B18" s="3" t="s">
        <v>200</v>
      </c>
      <c r="C18" s="3"/>
      <c r="D18" s="3"/>
      <c r="E18" s="35"/>
      <c r="F18" s="35"/>
      <c r="G18" s="35"/>
      <c r="H18" s="4"/>
      <c r="I18" s="5"/>
      <c r="J18" s="3"/>
      <c r="K18" s="3"/>
      <c r="L18" s="3"/>
      <c r="M18" s="36" t="str">
        <f t="shared" si="0"/>
        <v/>
      </c>
      <c r="N18" s="6"/>
      <c r="O18" s="3"/>
      <c r="P18" s="4"/>
      <c r="Q18" s="5"/>
      <c r="R18" s="3"/>
      <c r="S18" s="3"/>
      <c r="T18" s="3"/>
      <c r="U18" s="36" t="str">
        <f t="shared" si="1"/>
        <v/>
      </c>
      <c r="V18" s="3"/>
    </row>
    <row r="19" spans="1:22" hidden="1" x14ac:dyDescent="0.25">
      <c r="A19" s="3" t="s">
        <v>52</v>
      </c>
      <c r="B19" s="3" t="s">
        <v>200</v>
      </c>
      <c r="C19" s="3"/>
      <c r="D19" s="3"/>
      <c r="E19" s="35"/>
      <c r="F19" s="35"/>
      <c r="G19" s="35"/>
      <c r="H19" s="4"/>
      <c r="I19" s="5"/>
      <c r="J19" s="3"/>
      <c r="K19" s="3"/>
      <c r="L19" s="3"/>
      <c r="M19" s="36" t="str">
        <f t="shared" si="0"/>
        <v/>
      </c>
      <c r="N19" s="6"/>
      <c r="O19" s="3"/>
      <c r="P19" s="4"/>
      <c r="Q19" s="5"/>
      <c r="R19" s="3"/>
      <c r="S19" s="3"/>
      <c r="T19" s="3"/>
      <c r="U19" s="36" t="str">
        <f t="shared" si="1"/>
        <v/>
      </c>
      <c r="V19" s="3"/>
    </row>
    <row r="20" spans="1:22" ht="15" hidden="1" x14ac:dyDescent="0.25">
      <c r="A20" s="54" t="s">
        <v>61</v>
      </c>
      <c r="B20" s="55"/>
      <c r="C20" s="55"/>
      <c r="D20" s="55"/>
      <c r="E20" s="55"/>
      <c r="F20" s="55"/>
      <c r="G20" s="55"/>
      <c r="H20" s="55"/>
      <c r="I20" s="55"/>
      <c r="J20" s="55"/>
      <c r="K20" s="55"/>
      <c r="L20" s="55"/>
      <c r="M20" s="55"/>
      <c r="N20" s="55"/>
      <c r="O20" s="55"/>
      <c r="P20" s="55"/>
      <c r="Q20" s="55"/>
      <c r="R20" s="55"/>
      <c r="S20" s="55"/>
      <c r="T20" s="55"/>
      <c r="U20" s="55"/>
      <c r="V20" s="55"/>
    </row>
    <row r="21" spans="1:22" x14ac:dyDescent="0.25">
      <c r="F21" s="7"/>
      <c r="G21" s="7"/>
      <c r="H21" s="7"/>
      <c r="I21" s="7"/>
      <c r="J21" s="7"/>
      <c r="K21" s="7"/>
      <c r="L21" s="7"/>
      <c r="M21" s="7"/>
      <c r="N21" s="7"/>
    </row>
    <row r="22" spans="1:22" x14ac:dyDescent="0.25">
      <c r="F22" s="7"/>
      <c r="G22" s="7"/>
      <c r="H22" s="7"/>
      <c r="I22" s="7"/>
      <c r="J22" s="7"/>
      <c r="K22" s="7"/>
      <c r="L22" s="7"/>
      <c r="M22" s="7"/>
      <c r="N22" s="7"/>
    </row>
    <row r="23" spans="1:22" x14ac:dyDescent="0.25">
      <c r="F23" s="7"/>
      <c r="G23" s="7"/>
      <c r="H23" s="7"/>
      <c r="I23" s="7"/>
      <c r="J23" s="7"/>
      <c r="K23" s="7"/>
      <c r="L23" s="7"/>
      <c r="M23" s="7"/>
      <c r="N23" s="7"/>
    </row>
    <row r="24" spans="1:22" x14ac:dyDescent="0.25">
      <c r="F24" s="7"/>
      <c r="G24" s="7"/>
      <c r="H24" s="7"/>
      <c r="I24" s="7"/>
      <c r="J24" s="7"/>
      <c r="K24" s="7"/>
      <c r="L24" s="7"/>
      <c r="M24" s="7"/>
      <c r="N24" s="7"/>
    </row>
    <row r="25" spans="1:22" x14ac:dyDescent="0.25">
      <c r="F25" s="7"/>
      <c r="G25" s="7"/>
      <c r="H25" s="7"/>
      <c r="I25" s="7"/>
      <c r="J25" s="7"/>
      <c r="K25" s="7"/>
      <c r="L25" s="7"/>
      <c r="M25" s="7"/>
      <c r="N25" s="7"/>
    </row>
  </sheetData>
  <autoFilter ref="A11:V20" xr:uid="{00000000-0009-0000-0000-000001000000}">
    <filterColumn colId="1">
      <filters>
        <filter val="ja"/>
      </filters>
    </filterColumn>
  </autoFilter>
  <mergeCells count="31">
    <mergeCell ref="L10:L11"/>
    <mergeCell ref="M10:M11"/>
    <mergeCell ref="U10:U11"/>
    <mergeCell ref="V10:V11"/>
    <mergeCell ref="O10:O11"/>
    <mergeCell ref="P10:P11"/>
    <mergeCell ref="Q10:Q11"/>
    <mergeCell ref="R10:R11"/>
    <mergeCell ref="S10:S11"/>
    <mergeCell ref="T10:T11"/>
    <mergeCell ref="E10:G10"/>
    <mergeCell ref="H10:H11"/>
    <mergeCell ref="I10:I11"/>
    <mergeCell ref="J10:J11"/>
    <mergeCell ref="K10:K11"/>
    <mergeCell ref="A8:V8"/>
    <mergeCell ref="A20:V20"/>
    <mergeCell ref="A4:V4"/>
    <mergeCell ref="A5:D5"/>
    <mergeCell ref="E5:V5"/>
    <mergeCell ref="A6:D6"/>
    <mergeCell ref="E6:V6"/>
    <mergeCell ref="N10:N11"/>
    <mergeCell ref="A9:H9"/>
    <mergeCell ref="I9:M9"/>
    <mergeCell ref="N9:P9"/>
    <mergeCell ref="Q9:V9"/>
    <mergeCell ref="A10:A11"/>
    <mergeCell ref="B10:B11"/>
    <mergeCell ref="C10:C11"/>
    <mergeCell ref="D10:D11"/>
  </mergeCells>
  <conditionalFormatting sqref="M12:M19">
    <cfRule type="cellIs" dxfId="19" priority="6" operator="equal">
      <formula>1</formula>
    </cfRule>
    <cfRule type="cellIs" dxfId="18" priority="7" operator="equal">
      <formula>2</formula>
    </cfRule>
    <cfRule type="cellIs" dxfId="17" priority="8" operator="equal">
      <formula>3</formula>
    </cfRule>
    <cfRule type="cellIs" dxfId="16" priority="9" operator="equal">
      <formula>4</formula>
    </cfRule>
    <cfRule type="cellIs" dxfId="15" priority="10" operator="equal">
      <formula>5</formula>
    </cfRule>
  </conditionalFormatting>
  <conditionalFormatting sqref="U12:U19">
    <cfRule type="cellIs" dxfId="14" priority="1" operator="equal">
      <formula>1</formula>
    </cfRule>
    <cfRule type="cellIs" dxfId="13" priority="2" operator="equal">
      <formula>2</formula>
    </cfRule>
    <cfRule type="cellIs" dxfId="12" priority="3" operator="equal">
      <formula>3</formula>
    </cfRule>
    <cfRule type="cellIs" dxfId="11" priority="4" operator="equal">
      <formula>4</formula>
    </cfRule>
    <cfRule type="cellIs" dxfId="10" priority="5" operator="equal">
      <formula>5</formula>
    </cfRule>
  </conditionalFormatting>
  <pageMargins left="0.70866141732283472" right="0.70866141732283472" top="0.74803149606299213" bottom="0.74803149606299213" header="0.31496062992125984" footer="0.31496062992125984"/>
  <pageSetup paperSize="8" scale="60" fitToHeight="0" orientation="landscape" r:id="rId1"/>
  <headerFooter scaleWithDoc="0">
    <oddHeader>&amp;R&amp;"Trebuchet MS,Vet en cursief"&amp;10&amp;F</oddHeader>
    <oddFooter>&amp;L&amp;"Trebuchet MS,Vet en cursief"&amp;10&amp;A&amp;C&amp;"Trebuchet MS,Vet en cursief"&amp;10Printdatum: &amp;D&amp;R&amp;"Trebuchet MS,Vet en cursief"&amp;10Pagina &amp;P van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filterMode="1">
    <pageSetUpPr fitToPage="1"/>
  </sheetPr>
  <dimension ref="A4:V128"/>
  <sheetViews>
    <sheetView tabSelected="1" topLeftCell="A4" workbookViewId="0">
      <selection activeCell="E6" sqref="E6:V6"/>
    </sheetView>
  </sheetViews>
  <sheetFormatPr defaultRowHeight="13.5" x14ac:dyDescent="0.25"/>
  <cols>
    <col min="1" max="1" width="45.42578125" style="2" bestFit="1" customWidth="1"/>
    <col min="2" max="2" width="14.42578125" style="2" bestFit="1" customWidth="1"/>
    <col min="3" max="3" width="50.7109375" style="26" customWidth="1"/>
    <col min="4" max="4" width="26" style="2" bestFit="1" customWidth="1"/>
    <col min="5" max="5" width="10.85546875" style="2" bestFit="1" customWidth="1"/>
    <col min="6" max="6" width="14.85546875" style="2" bestFit="1" customWidth="1"/>
    <col min="7" max="7" width="18.85546875" style="2" bestFit="1" customWidth="1"/>
    <col min="8" max="8" width="34.85546875" style="2" bestFit="1" customWidth="1"/>
    <col min="9" max="9" width="3" style="2" bestFit="1" customWidth="1"/>
    <col min="10" max="10" width="2.7109375" style="2" bestFit="1" customWidth="1"/>
    <col min="11" max="11" width="3.5703125" style="2" bestFit="1" customWidth="1"/>
    <col min="12" max="12" width="9.42578125" style="2" bestFit="1" customWidth="1"/>
    <col min="13" max="13" width="10.140625" style="2" bestFit="1" customWidth="1"/>
    <col min="14" max="14" width="18.28515625" style="2" bestFit="1" customWidth="1"/>
    <col min="15" max="15" width="22" style="2" bestFit="1" customWidth="1"/>
    <col min="16" max="16" width="14.85546875" style="2" bestFit="1" customWidth="1"/>
    <col min="17" max="17" width="3" style="2" bestFit="1" customWidth="1"/>
    <col min="18" max="19" width="2.42578125" style="2" bestFit="1" customWidth="1"/>
    <col min="20" max="20" width="9.42578125" style="2" bestFit="1" customWidth="1"/>
    <col min="21" max="21" width="10.140625" style="2" bestFit="1" customWidth="1"/>
    <col min="22" max="22" width="18.85546875" style="2" bestFit="1" customWidth="1"/>
    <col min="23" max="16384" width="9.140625" style="2"/>
  </cols>
  <sheetData>
    <row r="4" spans="1:22" x14ac:dyDescent="0.25">
      <c r="A4" s="71" t="s">
        <v>17</v>
      </c>
      <c r="B4" s="71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  <c r="U4" s="72"/>
      <c r="V4" s="72"/>
    </row>
    <row r="5" spans="1:22" x14ac:dyDescent="0.25">
      <c r="A5" s="87" t="s">
        <v>18</v>
      </c>
      <c r="B5" s="87"/>
      <c r="C5" s="88"/>
      <c r="D5" s="88"/>
      <c r="E5" s="77" t="s">
        <v>222</v>
      </c>
      <c r="F5" s="78"/>
      <c r="G5" s="78"/>
      <c r="H5" s="78"/>
      <c r="I5" s="78"/>
      <c r="J5" s="78"/>
      <c r="K5" s="78"/>
      <c r="L5" s="78"/>
      <c r="M5" s="78"/>
      <c r="N5" s="78"/>
      <c r="O5" s="78"/>
      <c r="P5" s="78"/>
      <c r="Q5" s="78"/>
      <c r="R5" s="78"/>
      <c r="S5" s="78"/>
      <c r="T5" s="78"/>
      <c r="U5" s="78"/>
      <c r="V5" s="78"/>
    </row>
    <row r="6" spans="1:22" x14ac:dyDescent="0.25">
      <c r="A6" s="87" t="s">
        <v>19</v>
      </c>
      <c r="B6" s="87"/>
      <c r="C6" s="78"/>
      <c r="D6" s="78"/>
      <c r="E6" s="77" t="s">
        <v>223</v>
      </c>
      <c r="F6" s="78"/>
      <c r="G6" s="78"/>
      <c r="H6" s="78"/>
      <c r="I6" s="78"/>
      <c r="J6" s="78"/>
      <c r="K6" s="78"/>
      <c r="L6" s="78"/>
      <c r="M6" s="78"/>
      <c r="N6" s="78"/>
      <c r="O6" s="78"/>
      <c r="P6" s="78"/>
      <c r="Q6" s="78"/>
      <c r="R6" s="78"/>
      <c r="S6" s="78"/>
      <c r="T6" s="78"/>
      <c r="U6" s="78"/>
      <c r="V6" s="78"/>
    </row>
    <row r="8" spans="1:22" x14ac:dyDescent="0.25">
      <c r="A8" s="71" t="s">
        <v>178</v>
      </c>
      <c r="B8" s="71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  <c r="U8" s="72"/>
      <c r="V8" s="72"/>
    </row>
    <row r="9" spans="1:22" x14ac:dyDescent="0.25">
      <c r="A9" s="58" t="s">
        <v>12</v>
      </c>
      <c r="B9" s="58"/>
      <c r="C9" s="59"/>
      <c r="D9" s="59"/>
      <c r="E9" s="59"/>
      <c r="F9" s="59"/>
      <c r="G9" s="59"/>
      <c r="H9" s="60"/>
      <c r="I9" s="62" t="s">
        <v>13</v>
      </c>
      <c r="J9" s="63"/>
      <c r="K9" s="63"/>
      <c r="L9" s="63"/>
      <c r="M9" s="64"/>
      <c r="N9" s="61" t="s">
        <v>8</v>
      </c>
      <c r="O9" s="59"/>
      <c r="P9" s="60"/>
      <c r="Q9" s="62" t="s">
        <v>14</v>
      </c>
      <c r="R9" s="63"/>
      <c r="S9" s="63"/>
      <c r="T9" s="63"/>
      <c r="U9" s="63"/>
      <c r="V9" s="63"/>
    </row>
    <row r="10" spans="1:22" x14ac:dyDescent="0.25">
      <c r="A10" s="65" t="s">
        <v>44</v>
      </c>
      <c r="B10" s="65" t="s">
        <v>35</v>
      </c>
      <c r="C10" s="90" t="s">
        <v>0</v>
      </c>
      <c r="D10" s="65" t="s">
        <v>42</v>
      </c>
      <c r="E10" s="56" t="s">
        <v>4</v>
      </c>
      <c r="F10" s="57"/>
      <c r="G10" s="57"/>
      <c r="H10" s="85" t="s">
        <v>11</v>
      </c>
      <c r="I10" s="81" t="s">
        <v>5</v>
      </c>
      <c r="J10" s="83" t="s">
        <v>6</v>
      </c>
      <c r="K10" s="83" t="s">
        <v>7</v>
      </c>
      <c r="L10" s="65" t="s">
        <v>20</v>
      </c>
      <c r="M10" s="85" t="s">
        <v>21</v>
      </c>
      <c r="N10" s="67" t="s">
        <v>9</v>
      </c>
      <c r="O10" s="65" t="s">
        <v>10</v>
      </c>
      <c r="P10" s="69" t="s">
        <v>16</v>
      </c>
      <c r="Q10" s="81" t="s">
        <v>5</v>
      </c>
      <c r="R10" s="83" t="s">
        <v>6</v>
      </c>
      <c r="S10" s="83" t="s">
        <v>7</v>
      </c>
      <c r="T10" s="65" t="s">
        <v>20</v>
      </c>
      <c r="U10" s="65" t="s">
        <v>21</v>
      </c>
      <c r="V10" s="65" t="s">
        <v>15</v>
      </c>
    </row>
    <row r="11" spans="1:22" x14ac:dyDescent="0.25">
      <c r="A11" s="66"/>
      <c r="B11" s="66"/>
      <c r="C11" s="91"/>
      <c r="D11" s="66"/>
      <c r="E11" s="1" t="s">
        <v>1</v>
      </c>
      <c r="F11" s="1" t="s">
        <v>2</v>
      </c>
      <c r="G11" s="1" t="s">
        <v>3</v>
      </c>
      <c r="H11" s="86"/>
      <c r="I11" s="82"/>
      <c r="J11" s="84"/>
      <c r="K11" s="84"/>
      <c r="L11" s="66"/>
      <c r="M11" s="86"/>
      <c r="N11" s="68"/>
      <c r="O11" s="66"/>
      <c r="P11" s="70"/>
      <c r="Q11" s="82"/>
      <c r="R11" s="84"/>
      <c r="S11" s="84"/>
      <c r="T11" s="66"/>
      <c r="U11" s="66"/>
      <c r="V11" s="66"/>
    </row>
    <row r="12" spans="1:22" x14ac:dyDescent="0.25">
      <c r="A12" s="32" t="s">
        <v>62</v>
      </c>
      <c r="B12" s="38" t="str">
        <f>IF(COUNTIF(B13:B28,"ja")&gt;0,"ja","nee")</f>
        <v>ja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4"/>
    </row>
    <row r="13" spans="1:22" ht="40.5" x14ac:dyDescent="0.25">
      <c r="A13" s="3" t="s">
        <v>63</v>
      </c>
      <c r="B13" s="3" t="s">
        <v>199</v>
      </c>
      <c r="C13" s="23" t="s">
        <v>90</v>
      </c>
      <c r="D13" s="23" t="s">
        <v>211</v>
      </c>
      <c r="E13" s="23" t="s">
        <v>200</v>
      </c>
      <c r="F13" s="23" t="s">
        <v>207</v>
      </c>
      <c r="G13" s="23" t="s">
        <v>200</v>
      </c>
      <c r="H13" s="41" t="s">
        <v>36</v>
      </c>
      <c r="I13" s="42">
        <v>3</v>
      </c>
      <c r="J13" s="23">
        <v>1</v>
      </c>
      <c r="K13" s="23">
        <v>3</v>
      </c>
      <c r="L13" s="23">
        <f>PRODUCT(I13:K13)</f>
        <v>9</v>
      </c>
      <c r="M13" s="43">
        <f>IF(L13="","",(IF(L13&lt;401,IF(L13&lt;201,IF(L13&lt;71,IF(L13&lt;21,IF(L13&lt;=20,1,""),2),3),4),5)))</f>
        <v>1</v>
      </c>
      <c r="N13" s="44" t="s">
        <v>212</v>
      </c>
      <c r="O13" s="44" t="s">
        <v>212</v>
      </c>
      <c r="P13" s="44" t="s">
        <v>212</v>
      </c>
      <c r="Q13" s="42"/>
      <c r="R13" s="23"/>
      <c r="S13" s="23"/>
      <c r="T13" s="23">
        <f>PRODUCT(Q13:S13)</f>
        <v>0</v>
      </c>
      <c r="U13" s="43">
        <f>IF(T13="","",(IF(T13&lt;401,IF(T13&lt;201,IF(T13&lt;71,IF(T13&lt;21,IF(T13&lt;=20,1,""),2),3),4),5)))</f>
        <v>1</v>
      </c>
      <c r="V13" s="45" t="s">
        <v>41</v>
      </c>
    </row>
    <row r="14" spans="1:22" ht="27" x14ac:dyDescent="0.25">
      <c r="A14" s="3" t="s">
        <v>64</v>
      </c>
      <c r="B14" s="35" t="s">
        <v>199</v>
      </c>
      <c r="C14" s="23" t="s">
        <v>219</v>
      </c>
      <c r="D14" s="23" t="s">
        <v>211</v>
      </c>
      <c r="E14" s="23" t="s">
        <v>200</v>
      </c>
      <c r="F14" s="23" t="s">
        <v>207</v>
      </c>
      <c r="G14" s="23" t="s">
        <v>210</v>
      </c>
      <c r="H14" s="41" t="s">
        <v>36</v>
      </c>
      <c r="I14" s="42">
        <v>3</v>
      </c>
      <c r="J14" s="23">
        <v>1</v>
      </c>
      <c r="K14" s="23">
        <v>3</v>
      </c>
      <c r="L14" s="23">
        <f t="shared" ref="L14:L28" si="0">PRODUCT(I14:K14)</f>
        <v>9</v>
      </c>
      <c r="M14" s="43">
        <f t="shared" ref="M14:M77" si="1">IF(L14="","",(IF(L14&lt;401,IF(L14&lt;201,IF(L14&lt;71,IF(L14&lt;21,IF(L14&lt;=20,1,""),2),3),4),5)))</f>
        <v>1</v>
      </c>
      <c r="N14" s="44" t="s">
        <v>38</v>
      </c>
      <c r="O14" s="45" t="s">
        <v>39</v>
      </c>
      <c r="P14" s="41" t="s">
        <v>40</v>
      </c>
      <c r="Q14" s="42"/>
      <c r="R14" s="23"/>
      <c r="S14" s="23"/>
      <c r="T14" s="23">
        <f t="shared" ref="T14:T28" si="2">PRODUCT(Q14:S14)</f>
        <v>0</v>
      </c>
      <c r="U14" s="43">
        <f t="shared" ref="U14:U77" si="3">IF(T14="","",(IF(T14&lt;401,IF(T14&lt;201,IF(T14&lt;71,IF(T14&lt;21,IF(T14&lt;=20,1,""),2),3),4),5)))</f>
        <v>1</v>
      </c>
      <c r="V14" s="45" t="s">
        <v>41</v>
      </c>
    </row>
    <row r="15" spans="1:22" ht="27" x14ac:dyDescent="0.25">
      <c r="A15" s="3" t="s">
        <v>65</v>
      </c>
      <c r="B15" s="35" t="s">
        <v>199</v>
      </c>
      <c r="C15" s="23" t="s">
        <v>219</v>
      </c>
      <c r="D15" s="23" t="s">
        <v>211</v>
      </c>
      <c r="E15" s="23" t="s">
        <v>200</v>
      </c>
      <c r="F15" s="23" t="s">
        <v>207</v>
      </c>
      <c r="G15" s="23" t="s">
        <v>210</v>
      </c>
      <c r="H15" s="41" t="s">
        <v>36</v>
      </c>
      <c r="I15" s="42">
        <v>3</v>
      </c>
      <c r="J15" s="23">
        <v>1</v>
      </c>
      <c r="K15" s="23">
        <v>3</v>
      </c>
      <c r="L15" s="23">
        <f t="shared" si="0"/>
        <v>9</v>
      </c>
      <c r="M15" s="43">
        <f t="shared" si="1"/>
        <v>1</v>
      </c>
      <c r="N15" s="44" t="s">
        <v>38</v>
      </c>
      <c r="O15" s="45" t="s">
        <v>39</v>
      </c>
      <c r="P15" s="41" t="s">
        <v>40</v>
      </c>
      <c r="Q15" s="42"/>
      <c r="R15" s="23"/>
      <c r="S15" s="23"/>
      <c r="T15" s="23">
        <f t="shared" si="2"/>
        <v>0</v>
      </c>
      <c r="U15" s="43">
        <f t="shared" si="3"/>
        <v>1</v>
      </c>
      <c r="V15" s="45" t="s">
        <v>41</v>
      </c>
    </row>
    <row r="16" spans="1:22" ht="27" x14ac:dyDescent="0.25">
      <c r="A16" s="3" t="s">
        <v>66</v>
      </c>
      <c r="B16" s="35" t="s">
        <v>199</v>
      </c>
      <c r="C16" s="23" t="s">
        <v>219</v>
      </c>
      <c r="D16" s="23" t="s">
        <v>211</v>
      </c>
      <c r="E16" s="23" t="s">
        <v>200</v>
      </c>
      <c r="F16" s="23" t="s">
        <v>207</v>
      </c>
      <c r="G16" s="23" t="s">
        <v>210</v>
      </c>
      <c r="H16" s="41" t="s">
        <v>36</v>
      </c>
      <c r="I16" s="42">
        <v>3</v>
      </c>
      <c r="J16" s="23">
        <v>1</v>
      </c>
      <c r="K16" s="23">
        <v>3</v>
      </c>
      <c r="L16" s="23">
        <f t="shared" si="0"/>
        <v>9</v>
      </c>
      <c r="M16" s="43">
        <f t="shared" si="1"/>
        <v>1</v>
      </c>
      <c r="N16" s="44" t="s">
        <v>38</v>
      </c>
      <c r="O16" s="45" t="s">
        <v>39</v>
      </c>
      <c r="P16" s="41" t="s">
        <v>40</v>
      </c>
      <c r="Q16" s="42"/>
      <c r="R16" s="23"/>
      <c r="S16" s="23"/>
      <c r="T16" s="23">
        <f t="shared" si="2"/>
        <v>0</v>
      </c>
      <c r="U16" s="43">
        <f t="shared" si="3"/>
        <v>1</v>
      </c>
      <c r="V16" s="45" t="s">
        <v>41</v>
      </c>
    </row>
    <row r="17" spans="1:22" ht="27" x14ac:dyDescent="0.25">
      <c r="A17" s="3" t="s">
        <v>67</v>
      </c>
      <c r="B17" s="35" t="s">
        <v>199</v>
      </c>
      <c r="C17" s="23" t="s">
        <v>219</v>
      </c>
      <c r="D17" s="23" t="s">
        <v>211</v>
      </c>
      <c r="E17" s="23" t="s">
        <v>200</v>
      </c>
      <c r="F17" s="23" t="s">
        <v>207</v>
      </c>
      <c r="G17" s="23" t="s">
        <v>210</v>
      </c>
      <c r="H17" s="41" t="s">
        <v>36</v>
      </c>
      <c r="I17" s="42">
        <v>3</v>
      </c>
      <c r="J17" s="23">
        <v>1</v>
      </c>
      <c r="K17" s="23">
        <v>3</v>
      </c>
      <c r="L17" s="23">
        <f t="shared" si="0"/>
        <v>9</v>
      </c>
      <c r="M17" s="43">
        <f t="shared" si="1"/>
        <v>1</v>
      </c>
      <c r="N17" s="44" t="s">
        <v>38</v>
      </c>
      <c r="O17" s="45" t="s">
        <v>39</v>
      </c>
      <c r="P17" s="41" t="s">
        <v>40</v>
      </c>
      <c r="Q17" s="42"/>
      <c r="R17" s="23"/>
      <c r="S17" s="23"/>
      <c r="T17" s="23">
        <f t="shared" si="2"/>
        <v>0</v>
      </c>
      <c r="U17" s="43">
        <f t="shared" si="3"/>
        <v>1</v>
      </c>
      <c r="V17" s="45" t="s">
        <v>41</v>
      </c>
    </row>
    <row r="18" spans="1:22" ht="27" x14ac:dyDescent="0.25">
      <c r="A18" s="3" t="s">
        <v>68</v>
      </c>
      <c r="B18" s="35" t="s">
        <v>199</v>
      </c>
      <c r="C18" s="23" t="s">
        <v>220</v>
      </c>
      <c r="D18" s="23" t="s">
        <v>211</v>
      </c>
      <c r="E18" s="23" t="s">
        <v>200</v>
      </c>
      <c r="F18" s="23" t="s">
        <v>207</v>
      </c>
      <c r="G18" s="23" t="s">
        <v>210</v>
      </c>
      <c r="H18" s="41" t="s">
        <v>36</v>
      </c>
      <c r="I18" s="42">
        <v>3</v>
      </c>
      <c r="J18" s="23">
        <v>1</v>
      </c>
      <c r="K18" s="23">
        <v>3</v>
      </c>
      <c r="L18" s="23">
        <f t="shared" si="0"/>
        <v>9</v>
      </c>
      <c r="M18" s="43">
        <f t="shared" si="1"/>
        <v>1</v>
      </c>
      <c r="N18" s="44" t="s">
        <v>38</v>
      </c>
      <c r="O18" s="45" t="s">
        <v>39</v>
      </c>
      <c r="P18" s="41" t="s">
        <v>40</v>
      </c>
      <c r="Q18" s="42"/>
      <c r="R18" s="23"/>
      <c r="S18" s="23"/>
      <c r="T18" s="23">
        <f t="shared" si="2"/>
        <v>0</v>
      </c>
      <c r="U18" s="43">
        <f t="shared" si="3"/>
        <v>1</v>
      </c>
      <c r="V18" s="45" t="s">
        <v>41</v>
      </c>
    </row>
    <row r="19" spans="1:22" ht="27" x14ac:dyDescent="0.25">
      <c r="A19" s="3" t="s">
        <v>69</v>
      </c>
      <c r="B19" s="35" t="s">
        <v>199</v>
      </c>
      <c r="C19" s="23" t="s">
        <v>220</v>
      </c>
      <c r="D19" s="23" t="s">
        <v>211</v>
      </c>
      <c r="E19" s="23" t="s">
        <v>200</v>
      </c>
      <c r="F19" s="23" t="s">
        <v>207</v>
      </c>
      <c r="G19" s="23" t="s">
        <v>210</v>
      </c>
      <c r="H19" s="41" t="s">
        <v>36</v>
      </c>
      <c r="I19" s="42">
        <v>3</v>
      </c>
      <c r="J19" s="23">
        <v>1</v>
      </c>
      <c r="K19" s="23">
        <v>3</v>
      </c>
      <c r="L19" s="23">
        <f t="shared" si="0"/>
        <v>9</v>
      </c>
      <c r="M19" s="43">
        <f t="shared" si="1"/>
        <v>1</v>
      </c>
      <c r="N19" s="44" t="s">
        <v>38</v>
      </c>
      <c r="O19" s="45" t="s">
        <v>39</v>
      </c>
      <c r="P19" s="41" t="s">
        <v>40</v>
      </c>
      <c r="Q19" s="42"/>
      <c r="R19" s="23"/>
      <c r="S19" s="23"/>
      <c r="T19" s="23">
        <f t="shared" si="2"/>
        <v>0</v>
      </c>
      <c r="U19" s="43">
        <f t="shared" si="3"/>
        <v>1</v>
      </c>
      <c r="V19" s="45" t="s">
        <v>41</v>
      </c>
    </row>
    <row r="20" spans="1:22" ht="27" x14ac:dyDescent="0.25">
      <c r="A20" s="3" t="s">
        <v>70</v>
      </c>
      <c r="B20" s="35" t="s">
        <v>199</v>
      </c>
      <c r="C20" s="23" t="s">
        <v>219</v>
      </c>
      <c r="D20" s="23" t="s">
        <v>211</v>
      </c>
      <c r="E20" s="23" t="s">
        <v>200</v>
      </c>
      <c r="F20" s="23" t="s">
        <v>207</v>
      </c>
      <c r="G20" s="23" t="s">
        <v>210</v>
      </c>
      <c r="H20" s="41" t="s">
        <v>36</v>
      </c>
      <c r="I20" s="42">
        <v>3</v>
      </c>
      <c r="J20" s="23">
        <v>1</v>
      </c>
      <c r="K20" s="23">
        <v>3</v>
      </c>
      <c r="L20" s="23">
        <f t="shared" si="0"/>
        <v>9</v>
      </c>
      <c r="M20" s="43">
        <f t="shared" si="1"/>
        <v>1</v>
      </c>
      <c r="N20" s="44" t="s">
        <v>38</v>
      </c>
      <c r="O20" s="45" t="s">
        <v>39</v>
      </c>
      <c r="P20" s="41" t="s">
        <v>40</v>
      </c>
      <c r="Q20" s="42"/>
      <c r="R20" s="23"/>
      <c r="S20" s="23"/>
      <c r="T20" s="23">
        <f t="shared" si="2"/>
        <v>0</v>
      </c>
      <c r="U20" s="43">
        <f t="shared" si="3"/>
        <v>1</v>
      </c>
      <c r="V20" s="45" t="s">
        <v>41</v>
      </c>
    </row>
    <row r="21" spans="1:22" ht="27" x14ac:dyDescent="0.25">
      <c r="A21" s="3" t="s">
        <v>71</v>
      </c>
      <c r="B21" s="35" t="s">
        <v>199</v>
      </c>
      <c r="C21" s="23" t="s">
        <v>221</v>
      </c>
      <c r="D21" s="23" t="s">
        <v>211</v>
      </c>
      <c r="E21" s="23" t="s">
        <v>200</v>
      </c>
      <c r="F21" s="23" t="s">
        <v>207</v>
      </c>
      <c r="G21" s="23" t="s">
        <v>210</v>
      </c>
      <c r="H21" s="41" t="s">
        <v>36</v>
      </c>
      <c r="I21" s="42">
        <v>3</v>
      </c>
      <c r="J21" s="23">
        <v>1</v>
      </c>
      <c r="K21" s="23">
        <v>3</v>
      </c>
      <c r="L21" s="23">
        <f t="shared" si="0"/>
        <v>9</v>
      </c>
      <c r="M21" s="43">
        <f t="shared" si="1"/>
        <v>1</v>
      </c>
      <c r="N21" s="44" t="s">
        <v>38</v>
      </c>
      <c r="O21" s="45" t="s">
        <v>39</v>
      </c>
      <c r="P21" s="41" t="s">
        <v>40</v>
      </c>
      <c r="Q21" s="42"/>
      <c r="R21" s="23"/>
      <c r="S21" s="23"/>
      <c r="T21" s="23">
        <f t="shared" si="2"/>
        <v>0</v>
      </c>
      <c r="U21" s="43">
        <f t="shared" si="3"/>
        <v>1</v>
      </c>
      <c r="V21" s="45" t="s">
        <v>41</v>
      </c>
    </row>
    <row r="22" spans="1:22" ht="27" x14ac:dyDescent="0.25">
      <c r="A22" s="3" t="s">
        <v>95</v>
      </c>
      <c r="B22" s="35" t="s">
        <v>199</v>
      </c>
      <c r="C22" s="23" t="s">
        <v>221</v>
      </c>
      <c r="D22" s="23" t="s">
        <v>211</v>
      </c>
      <c r="E22" s="23" t="s">
        <v>200</v>
      </c>
      <c r="F22" s="23" t="s">
        <v>207</v>
      </c>
      <c r="G22" s="23" t="s">
        <v>210</v>
      </c>
      <c r="H22" s="41" t="s">
        <v>36</v>
      </c>
      <c r="I22" s="42">
        <v>3</v>
      </c>
      <c r="J22" s="23">
        <v>1</v>
      </c>
      <c r="K22" s="23">
        <v>3</v>
      </c>
      <c r="L22" s="23">
        <f t="shared" si="0"/>
        <v>9</v>
      </c>
      <c r="M22" s="43">
        <f t="shared" si="1"/>
        <v>1</v>
      </c>
      <c r="N22" s="44" t="s">
        <v>38</v>
      </c>
      <c r="O22" s="45" t="s">
        <v>39</v>
      </c>
      <c r="P22" s="41" t="s">
        <v>40</v>
      </c>
      <c r="Q22" s="42"/>
      <c r="R22" s="23"/>
      <c r="S22" s="23"/>
      <c r="T22" s="23">
        <f t="shared" si="2"/>
        <v>0</v>
      </c>
      <c r="U22" s="43">
        <f t="shared" si="3"/>
        <v>1</v>
      </c>
      <c r="V22" s="45" t="s">
        <v>41</v>
      </c>
    </row>
    <row r="23" spans="1:22" ht="67.5" x14ac:dyDescent="0.25">
      <c r="A23" s="3" t="s">
        <v>53</v>
      </c>
      <c r="B23" s="35" t="s">
        <v>199</v>
      </c>
      <c r="C23" s="23" t="s">
        <v>90</v>
      </c>
      <c r="D23" s="23" t="s">
        <v>211</v>
      </c>
      <c r="E23" s="23" t="s">
        <v>200</v>
      </c>
      <c r="F23" s="23" t="s">
        <v>207</v>
      </c>
      <c r="G23" s="23" t="s">
        <v>210</v>
      </c>
      <c r="H23" s="41" t="s">
        <v>213</v>
      </c>
      <c r="I23" s="42">
        <v>6</v>
      </c>
      <c r="J23" s="23">
        <v>2</v>
      </c>
      <c r="K23" s="23">
        <v>15</v>
      </c>
      <c r="L23" s="23">
        <f t="shared" si="0"/>
        <v>180</v>
      </c>
      <c r="M23" s="43">
        <f t="shared" si="1"/>
        <v>3</v>
      </c>
      <c r="N23" s="44" t="s">
        <v>215</v>
      </c>
      <c r="O23" s="45" t="s">
        <v>217</v>
      </c>
      <c r="P23" s="41" t="s">
        <v>218</v>
      </c>
      <c r="Q23" s="42"/>
      <c r="R23" s="23"/>
      <c r="S23" s="23"/>
      <c r="T23" s="23">
        <f t="shared" si="2"/>
        <v>0</v>
      </c>
      <c r="U23" s="43">
        <f t="shared" si="3"/>
        <v>1</v>
      </c>
      <c r="V23" s="45" t="s">
        <v>41</v>
      </c>
    </row>
    <row r="24" spans="1:22" ht="27" x14ac:dyDescent="0.25">
      <c r="A24" s="3" t="s">
        <v>73</v>
      </c>
      <c r="B24" s="35" t="s">
        <v>199</v>
      </c>
      <c r="C24" s="23" t="s">
        <v>90</v>
      </c>
      <c r="D24" s="23" t="s">
        <v>211</v>
      </c>
      <c r="E24" s="23" t="s">
        <v>200</v>
      </c>
      <c r="F24" s="23" t="s">
        <v>207</v>
      </c>
      <c r="G24" s="23" t="s">
        <v>210</v>
      </c>
      <c r="H24" s="41" t="s">
        <v>36</v>
      </c>
      <c r="I24" s="42">
        <v>3</v>
      </c>
      <c r="J24" s="23">
        <v>1</v>
      </c>
      <c r="K24" s="23">
        <v>1</v>
      </c>
      <c r="L24" s="23">
        <f t="shared" si="0"/>
        <v>3</v>
      </c>
      <c r="M24" s="43">
        <f t="shared" si="1"/>
        <v>1</v>
      </c>
      <c r="N24" s="44" t="s">
        <v>38</v>
      </c>
      <c r="O24" s="45" t="s">
        <v>39</v>
      </c>
      <c r="P24" s="41" t="s">
        <v>40</v>
      </c>
      <c r="Q24" s="42"/>
      <c r="R24" s="23"/>
      <c r="S24" s="23"/>
      <c r="T24" s="23">
        <f t="shared" si="2"/>
        <v>0</v>
      </c>
      <c r="U24" s="43">
        <f t="shared" si="3"/>
        <v>1</v>
      </c>
      <c r="V24" s="45" t="s">
        <v>41</v>
      </c>
    </row>
    <row r="25" spans="1:22" ht="27" x14ac:dyDescent="0.25">
      <c r="A25" s="3" t="s">
        <v>74</v>
      </c>
      <c r="B25" s="35" t="s">
        <v>199</v>
      </c>
      <c r="C25" s="23" t="s">
        <v>90</v>
      </c>
      <c r="D25" s="23" t="s">
        <v>211</v>
      </c>
      <c r="E25" s="23" t="s">
        <v>200</v>
      </c>
      <c r="F25" s="23" t="s">
        <v>207</v>
      </c>
      <c r="G25" s="23" t="s">
        <v>210</v>
      </c>
      <c r="H25" s="41" t="s">
        <v>36</v>
      </c>
      <c r="I25" s="42">
        <v>3</v>
      </c>
      <c r="J25" s="23">
        <v>1</v>
      </c>
      <c r="K25" s="23">
        <v>3</v>
      </c>
      <c r="L25" s="23">
        <f t="shared" si="0"/>
        <v>9</v>
      </c>
      <c r="M25" s="43">
        <f t="shared" si="1"/>
        <v>1</v>
      </c>
      <c r="N25" s="44" t="s">
        <v>38</v>
      </c>
      <c r="O25" s="45" t="s">
        <v>39</v>
      </c>
      <c r="P25" s="41" t="s">
        <v>40</v>
      </c>
      <c r="Q25" s="42"/>
      <c r="R25" s="23"/>
      <c r="S25" s="23"/>
      <c r="T25" s="23">
        <f t="shared" si="2"/>
        <v>0</v>
      </c>
      <c r="U25" s="43">
        <f t="shared" si="3"/>
        <v>1</v>
      </c>
      <c r="V25" s="45" t="s">
        <v>41</v>
      </c>
    </row>
    <row r="26" spans="1:22" ht="27" x14ac:dyDescent="0.25">
      <c r="A26" s="3" t="s">
        <v>75</v>
      </c>
      <c r="B26" s="35" t="s">
        <v>199</v>
      </c>
      <c r="C26" s="23" t="s">
        <v>219</v>
      </c>
      <c r="D26" s="23" t="s">
        <v>211</v>
      </c>
      <c r="E26" s="23" t="s">
        <v>200</v>
      </c>
      <c r="F26" s="23" t="s">
        <v>207</v>
      </c>
      <c r="G26" s="23" t="s">
        <v>210</v>
      </c>
      <c r="H26" s="41" t="s">
        <v>36</v>
      </c>
      <c r="I26" s="42">
        <v>3</v>
      </c>
      <c r="J26" s="23">
        <v>1</v>
      </c>
      <c r="K26" s="23">
        <v>3</v>
      </c>
      <c r="L26" s="23">
        <f t="shared" si="0"/>
        <v>9</v>
      </c>
      <c r="M26" s="43">
        <f t="shared" si="1"/>
        <v>1</v>
      </c>
      <c r="N26" s="44" t="s">
        <v>38</v>
      </c>
      <c r="O26" s="45" t="s">
        <v>39</v>
      </c>
      <c r="P26" s="41" t="s">
        <v>40</v>
      </c>
      <c r="Q26" s="42"/>
      <c r="R26" s="23"/>
      <c r="S26" s="23"/>
      <c r="T26" s="23">
        <f t="shared" si="2"/>
        <v>0</v>
      </c>
      <c r="U26" s="43">
        <f t="shared" si="3"/>
        <v>1</v>
      </c>
      <c r="V26" s="45" t="s">
        <v>41</v>
      </c>
    </row>
    <row r="27" spans="1:22" ht="27" x14ac:dyDescent="0.25">
      <c r="A27" s="3" t="s">
        <v>76</v>
      </c>
      <c r="B27" s="35" t="s">
        <v>199</v>
      </c>
      <c r="C27" s="23" t="s">
        <v>219</v>
      </c>
      <c r="D27" s="23" t="s">
        <v>211</v>
      </c>
      <c r="E27" s="23" t="s">
        <v>200</v>
      </c>
      <c r="F27" s="23" t="s">
        <v>207</v>
      </c>
      <c r="G27" s="23" t="s">
        <v>210</v>
      </c>
      <c r="H27" s="41" t="s">
        <v>36</v>
      </c>
      <c r="I27" s="42">
        <v>3</v>
      </c>
      <c r="J27" s="23">
        <v>1</v>
      </c>
      <c r="K27" s="23">
        <v>3</v>
      </c>
      <c r="L27" s="23">
        <f t="shared" si="0"/>
        <v>9</v>
      </c>
      <c r="M27" s="43">
        <f t="shared" si="1"/>
        <v>1</v>
      </c>
      <c r="N27" s="44" t="s">
        <v>38</v>
      </c>
      <c r="O27" s="45" t="s">
        <v>39</v>
      </c>
      <c r="P27" s="41" t="s">
        <v>40</v>
      </c>
      <c r="Q27" s="42"/>
      <c r="R27" s="23"/>
      <c r="S27" s="23"/>
      <c r="T27" s="23">
        <f t="shared" si="2"/>
        <v>0</v>
      </c>
      <c r="U27" s="43">
        <f t="shared" si="3"/>
        <v>1</v>
      </c>
      <c r="V27" s="45" t="s">
        <v>41</v>
      </c>
    </row>
    <row r="28" spans="1:22" ht="27" x14ac:dyDescent="0.25">
      <c r="A28" s="3" t="s">
        <v>81</v>
      </c>
      <c r="B28" s="35" t="s">
        <v>199</v>
      </c>
      <c r="C28" s="23" t="s">
        <v>90</v>
      </c>
      <c r="D28" s="23" t="s">
        <v>211</v>
      </c>
      <c r="E28" s="23" t="s">
        <v>200</v>
      </c>
      <c r="F28" s="23" t="s">
        <v>207</v>
      </c>
      <c r="G28" s="23" t="s">
        <v>210</v>
      </c>
      <c r="H28" s="41" t="s">
        <v>36</v>
      </c>
      <c r="I28" s="42">
        <v>3</v>
      </c>
      <c r="J28" s="23">
        <v>1</v>
      </c>
      <c r="K28" s="23">
        <v>3</v>
      </c>
      <c r="L28" s="23">
        <f t="shared" si="0"/>
        <v>9</v>
      </c>
      <c r="M28" s="43">
        <f t="shared" si="1"/>
        <v>1</v>
      </c>
      <c r="N28" s="44" t="s">
        <v>38</v>
      </c>
      <c r="O28" s="45" t="s">
        <v>39</v>
      </c>
      <c r="P28" s="41" t="s">
        <v>40</v>
      </c>
      <c r="Q28" s="42"/>
      <c r="R28" s="23"/>
      <c r="S28" s="23"/>
      <c r="T28" s="23">
        <f t="shared" si="2"/>
        <v>0</v>
      </c>
      <c r="U28" s="43">
        <f t="shared" si="3"/>
        <v>1</v>
      </c>
      <c r="V28" s="45" t="s">
        <v>41</v>
      </c>
    </row>
    <row r="29" spans="1:22" x14ac:dyDescent="0.25">
      <c r="A29" s="32" t="s">
        <v>77</v>
      </c>
      <c r="B29" s="38" t="str">
        <f>IF(COUNTIF(B30:B39,"ja")&gt;0,"ja","nee")</f>
        <v>ja</v>
      </c>
      <c r="C29" s="33"/>
      <c r="D29" s="46"/>
      <c r="E29" s="46"/>
      <c r="F29" s="46"/>
      <c r="G29" s="46"/>
      <c r="H29" s="46"/>
      <c r="I29" s="46"/>
      <c r="J29" s="46"/>
      <c r="K29" s="46"/>
      <c r="L29" s="46"/>
      <c r="M29" s="47" t="str">
        <f t="shared" si="1"/>
        <v/>
      </c>
      <c r="N29" s="46"/>
      <c r="O29" s="46"/>
      <c r="P29" s="46"/>
      <c r="Q29" s="46"/>
      <c r="R29" s="46"/>
      <c r="S29" s="46"/>
      <c r="T29" s="46"/>
      <c r="U29" s="47" t="str">
        <f t="shared" si="3"/>
        <v/>
      </c>
      <c r="V29" s="48"/>
    </row>
    <row r="30" spans="1:22" hidden="1" x14ac:dyDescent="0.25">
      <c r="A30" s="3" t="s">
        <v>78</v>
      </c>
      <c r="B30" s="3" t="s">
        <v>200</v>
      </c>
      <c r="C30" s="23"/>
      <c r="D30" s="16"/>
      <c r="E30" s="14"/>
      <c r="F30" s="14"/>
      <c r="G30" s="14"/>
      <c r="H30" s="4"/>
      <c r="I30" s="15"/>
      <c r="J30" s="14"/>
      <c r="K30" s="14"/>
      <c r="L30" s="14"/>
      <c r="M30" s="36" t="str">
        <f t="shared" si="1"/>
        <v/>
      </c>
      <c r="N30" s="6"/>
      <c r="O30" s="14"/>
      <c r="P30" s="4"/>
      <c r="Q30" s="15"/>
      <c r="R30" s="14"/>
      <c r="S30" s="14"/>
      <c r="T30" s="14"/>
      <c r="U30" s="36" t="str">
        <f t="shared" si="3"/>
        <v/>
      </c>
      <c r="V30" s="14"/>
    </row>
    <row r="31" spans="1:22" hidden="1" x14ac:dyDescent="0.25">
      <c r="A31" s="3" t="s">
        <v>79</v>
      </c>
      <c r="B31" s="3" t="s">
        <v>200</v>
      </c>
      <c r="C31" s="23"/>
      <c r="D31" s="16"/>
      <c r="E31" s="14"/>
      <c r="F31" s="14"/>
      <c r="G31" s="14"/>
      <c r="H31" s="4"/>
      <c r="I31" s="15"/>
      <c r="J31" s="14"/>
      <c r="K31" s="14"/>
      <c r="L31" s="14"/>
      <c r="M31" s="36" t="str">
        <f t="shared" si="1"/>
        <v/>
      </c>
      <c r="N31" s="6"/>
      <c r="O31" s="14"/>
      <c r="P31" s="4"/>
      <c r="Q31" s="15"/>
      <c r="R31" s="14"/>
      <c r="S31" s="14"/>
      <c r="T31" s="14"/>
      <c r="U31" s="36" t="str">
        <f t="shared" si="3"/>
        <v/>
      </c>
      <c r="V31" s="14"/>
    </row>
    <row r="32" spans="1:22" hidden="1" x14ac:dyDescent="0.25">
      <c r="A32" s="3" t="s">
        <v>80</v>
      </c>
      <c r="B32" s="3" t="s">
        <v>200</v>
      </c>
      <c r="C32" s="23"/>
      <c r="D32" s="16"/>
      <c r="E32" s="14"/>
      <c r="F32" s="14"/>
      <c r="G32" s="14"/>
      <c r="H32" s="4"/>
      <c r="I32" s="15"/>
      <c r="J32" s="14"/>
      <c r="K32" s="14"/>
      <c r="L32" s="14"/>
      <c r="M32" s="36" t="str">
        <f t="shared" si="1"/>
        <v/>
      </c>
      <c r="N32" s="6"/>
      <c r="O32" s="14"/>
      <c r="P32" s="4"/>
      <c r="Q32" s="15"/>
      <c r="R32" s="14"/>
      <c r="S32" s="14"/>
      <c r="T32" s="14"/>
      <c r="U32" s="36" t="str">
        <f t="shared" si="3"/>
        <v/>
      </c>
      <c r="V32" s="14"/>
    </row>
    <row r="33" spans="1:22" x14ac:dyDescent="0.25">
      <c r="A33" s="3" t="s">
        <v>83</v>
      </c>
      <c r="B33" s="35" t="s">
        <v>199</v>
      </c>
      <c r="C33" s="23" t="s">
        <v>90</v>
      </c>
      <c r="D33" s="23" t="s">
        <v>37</v>
      </c>
      <c r="E33" s="23" t="s">
        <v>200</v>
      </c>
      <c r="F33" s="23" t="s">
        <v>207</v>
      </c>
      <c r="G33" s="23" t="s">
        <v>210</v>
      </c>
      <c r="H33" s="40" t="s">
        <v>36</v>
      </c>
      <c r="I33" s="42">
        <v>3</v>
      </c>
      <c r="J33" s="23">
        <v>1</v>
      </c>
      <c r="K33" s="23">
        <v>1</v>
      </c>
      <c r="L33" s="23">
        <f t="shared" ref="L33:L91" si="4">PRODUCT(I33:K33)</f>
        <v>3</v>
      </c>
      <c r="M33" s="43">
        <f t="shared" si="1"/>
        <v>1</v>
      </c>
      <c r="N33" s="39" t="s">
        <v>38</v>
      </c>
      <c r="O33" s="23" t="s">
        <v>39</v>
      </c>
      <c r="P33" s="40" t="s">
        <v>40</v>
      </c>
      <c r="Q33" s="42"/>
      <c r="R33" s="23"/>
      <c r="S33" s="23"/>
      <c r="T33" s="23">
        <f t="shared" ref="T33:T37" si="5">PRODUCT(Q33:S33)</f>
        <v>0</v>
      </c>
      <c r="U33" s="43">
        <f t="shared" si="3"/>
        <v>1</v>
      </c>
      <c r="V33" s="23" t="s">
        <v>41</v>
      </c>
    </row>
    <row r="34" spans="1:22" x14ac:dyDescent="0.25">
      <c r="A34" s="3" t="s">
        <v>84</v>
      </c>
      <c r="B34" s="35" t="s">
        <v>199</v>
      </c>
      <c r="C34" s="23" t="s">
        <v>90</v>
      </c>
      <c r="D34" s="23" t="s">
        <v>37</v>
      </c>
      <c r="E34" s="23" t="s">
        <v>200</v>
      </c>
      <c r="F34" s="23" t="s">
        <v>207</v>
      </c>
      <c r="G34" s="23" t="s">
        <v>210</v>
      </c>
      <c r="H34" s="40" t="s">
        <v>36</v>
      </c>
      <c r="I34" s="42">
        <v>3</v>
      </c>
      <c r="J34" s="23">
        <v>1</v>
      </c>
      <c r="K34" s="23">
        <v>1</v>
      </c>
      <c r="L34" s="23">
        <f t="shared" si="4"/>
        <v>3</v>
      </c>
      <c r="M34" s="43">
        <f t="shared" si="1"/>
        <v>1</v>
      </c>
      <c r="N34" s="39" t="s">
        <v>38</v>
      </c>
      <c r="O34" s="23" t="s">
        <v>39</v>
      </c>
      <c r="P34" s="40" t="s">
        <v>40</v>
      </c>
      <c r="Q34" s="42"/>
      <c r="R34" s="23"/>
      <c r="S34" s="23"/>
      <c r="T34" s="23">
        <f t="shared" si="5"/>
        <v>0</v>
      </c>
      <c r="U34" s="43">
        <f t="shared" si="3"/>
        <v>1</v>
      </c>
      <c r="V34" s="23" t="s">
        <v>41</v>
      </c>
    </row>
    <row r="35" spans="1:22" x14ac:dyDescent="0.25">
      <c r="A35" s="3" t="s">
        <v>85</v>
      </c>
      <c r="B35" s="35" t="s">
        <v>199</v>
      </c>
      <c r="C35" s="23" t="s">
        <v>90</v>
      </c>
      <c r="D35" s="23" t="s">
        <v>37</v>
      </c>
      <c r="E35" s="23" t="s">
        <v>200</v>
      </c>
      <c r="F35" s="23" t="s">
        <v>207</v>
      </c>
      <c r="G35" s="23" t="s">
        <v>210</v>
      </c>
      <c r="H35" s="40" t="s">
        <v>36</v>
      </c>
      <c r="I35" s="42">
        <v>3</v>
      </c>
      <c r="J35" s="23">
        <v>1</v>
      </c>
      <c r="K35" s="23">
        <v>3</v>
      </c>
      <c r="L35" s="23">
        <f t="shared" si="4"/>
        <v>9</v>
      </c>
      <c r="M35" s="43">
        <f t="shared" si="1"/>
        <v>1</v>
      </c>
      <c r="N35" s="39" t="s">
        <v>38</v>
      </c>
      <c r="O35" s="23" t="s">
        <v>39</v>
      </c>
      <c r="P35" s="40" t="s">
        <v>40</v>
      </c>
      <c r="Q35" s="42"/>
      <c r="R35" s="23"/>
      <c r="S35" s="23"/>
      <c r="T35" s="23">
        <f t="shared" si="5"/>
        <v>0</v>
      </c>
      <c r="U35" s="43">
        <f t="shared" si="3"/>
        <v>1</v>
      </c>
      <c r="V35" s="23" t="s">
        <v>41</v>
      </c>
    </row>
    <row r="36" spans="1:22" x14ac:dyDescent="0.25">
      <c r="A36" s="3" t="s">
        <v>86</v>
      </c>
      <c r="B36" s="35" t="s">
        <v>199</v>
      </c>
      <c r="C36" s="23" t="s">
        <v>90</v>
      </c>
      <c r="D36" s="23" t="s">
        <v>37</v>
      </c>
      <c r="E36" s="23" t="s">
        <v>200</v>
      </c>
      <c r="F36" s="23" t="s">
        <v>207</v>
      </c>
      <c r="G36" s="23" t="s">
        <v>210</v>
      </c>
      <c r="H36" s="40" t="s">
        <v>36</v>
      </c>
      <c r="I36" s="42">
        <v>3</v>
      </c>
      <c r="J36" s="23">
        <v>1</v>
      </c>
      <c r="K36" s="23">
        <v>1</v>
      </c>
      <c r="L36" s="23">
        <f t="shared" si="4"/>
        <v>3</v>
      </c>
      <c r="M36" s="43">
        <f t="shared" si="1"/>
        <v>1</v>
      </c>
      <c r="N36" s="39" t="s">
        <v>38</v>
      </c>
      <c r="O36" s="23" t="s">
        <v>39</v>
      </c>
      <c r="P36" s="40" t="s">
        <v>40</v>
      </c>
      <c r="Q36" s="42"/>
      <c r="R36" s="23"/>
      <c r="S36" s="23"/>
      <c r="T36" s="23">
        <f t="shared" si="5"/>
        <v>0</v>
      </c>
      <c r="U36" s="43">
        <f t="shared" si="3"/>
        <v>1</v>
      </c>
      <c r="V36" s="23" t="s">
        <v>41</v>
      </c>
    </row>
    <row r="37" spans="1:22" x14ac:dyDescent="0.25">
      <c r="A37" s="3" t="s">
        <v>87</v>
      </c>
      <c r="B37" s="35" t="s">
        <v>199</v>
      </c>
      <c r="C37" s="23" t="s">
        <v>90</v>
      </c>
      <c r="D37" s="23" t="s">
        <v>37</v>
      </c>
      <c r="E37" s="23" t="s">
        <v>200</v>
      </c>
      <c r="F37" s="23" t="s">
        <v>207</v>
      </c>
      <c r="G37" s="23" t="s">
        <v>210</v>
      </c>
      <c r="H37" s="40" t="s">
        <v>36</v>
      </c>
      <c r="I37" s="42">
        <v>3</v>
      </c>
      <c r="J37" s="23">
        <v>1</v>
      </c>
      <c r="K37" s="23">
        <v>3</v>
      </c>
      <c r="L37" s="23">
        <f t="shared" si="4"/>
        <v>9</v>
      </c>
      <c r="M37" s="43">
        <f t="shared" si="1"/>
        <v>1</v>
      </c>
      <c r="N37" s="39" t="s">
        <v>38</v>
      </c>
      <c r="O37" s="23" t="s">
        <v>39</v>
      </c>
      <c r="P37" s="40" t="s">
        <v>40</v>
      </c>
      <c r="Q37" s="42"/>
      <c r="R37" s="23"/>
      <c r="S37" s="23"/>
      <c r="T37" s="23">
        <f t="shared" si="5"/>
        <v>0</v>
      </c>
      <c r="U37" s="43">
        <f t="shared" si="3"/>
        <v>1</v>
      </c>
      <c r="V37" s="23" t="s">
        <v>41</v>
      </c>
    </row>
    <row r="38" spans="1:22" hidden="1" x14ac:dyDescent="0.25">
      <c r="A38" s="3" t="s">
        <v>88</v>
      </c>
      <c r="B38" s="3" t="s">
        <v>200</v>
      </c>
      <c r="C38" s="23"/>
      <c r="D38" s="16"/>
      <c r="E38" s="14"/>
      <c r="F38" s="14"/>
      <c r="G38" s="14"/>
      <c r="H38" s="4"/>
      <c r="I38" s="15"/>
      <c r="J38" s="14"/>
      <c r="K38" s="14"/>
      <c r="L38" s="14"/>
      <c r="M38" s="36" t="str">
        <f t="shared" si="1"/>
        <v/>
      </c>
      <c r="N38" s="6"/>
      <c r="O38" s="14"/>
      <c r="P38" s="4"/>
      <c r="Q38" s="15"/>
      <c r="R38" s="14"/>
      <c r="S38" s="14"/>
      <c r="T38" s="14"/>
      <c r="U38" s="36" t="str">
        <f t="shared" si="3"/>
        <v/>
      </c>
      <c r="V38" s="14"/>
    </row>
    <row r="39" spans="1:22" hidden="1" x14ac:dyDescent="0.25">
      <c r="A39" s="3" t="s">
        <v>89</v>
      </c>
      <c r="B39" s="3" t="s">
        <v>200</v>
      </c>
      <c r="C39" s="23"/>
      <c r="D39" s="16"/>
      <c r="E39" s="14"/>
      <c r="F39" s="14"/>
      <c r="G39" s="14"/>
      <c r="H39" s="4"/>
      <c r="I39" s="15"/>
      <c r="J39" s="14"/>
      <c r="K39" s="14"/>
      <c r="L39" s="14"/>
      <c r="M39" s="36" t="str">
        <f t="shared" si="1"/>
        <v/>
      </c>
      <c r="N39" s="6"/>
      <c r="O39" s="14"/>
      <c r="P39" s="4"/>
      <c r="Q39" s="15"/>
      <c r="R39" s="14"/>
      <c r="S39" s="14"/>
      <c r="T39" s="14"/>
      <c r="U39" s="36" t="str">
        <f t="shared" si="3"/>
        <v/>
      </c>
      <c r="V39" s="14"/>
    </row>
    <row r="40" spans="1:22" x14ac:dyDescent="0.25">
      <c r="A40" s="29" t="s">
        <v>93</v>
      </c>
      <c r="B40" s="38" t="str">
        <f>IF(COUNTIF(B41:B42,"ja")&gt;0,"ja","nee")</f>
        <v>ja</v>
      </c>
      <c r="C40" s="30"/>
      <c r="D40" s="49"/>
      <c r="E40" s="49"/>
      <c r="F40" s="49"/>
      <c r="G40" s="49"/>
      <c r="H40" s="49"/>
      <c r="I40" s="49"/>
      <c r="J40" s="49"/>
      <c r="K40" s="49"/>
      <c r="L40" s="49"/>
      <c r="M40" s="47" t="str">
        <f t="shared" si="1"/>
        <v/>
      </c>
      <c r="N40" s="49"/>
      <c r="O40" s="49"/>
      <c r="P40" s="49"/>
      <c r="Q40" s="49"/>
      <c r="R40" s="49"/>
      <c r="S40" s="49"/>
      <c r="T40" s="49"/>
      <c r="U40" s="47" t="str">
        <f t="shared" si="3"/>
        <v/>
      </c>
      <c r="V40" s="50"/>
    </row>
    <row r="41" spans="1:22" x14ac:dyDescent="0.25">
      <c r="A41" s="3" t="s">
        <v>94</v>
      </c>
      <c r="B41" s="3" t="s">
        <v>199</v>
      </c>
      <c r="C41" s="23" t="s">
        <v>197</v>
      </c>
      <c r="D41" s="23" t="s">
        <v>37</v>
      </c>
      <c r="E41" s="23" t="s">
        <v>200</v>
      </c>
      <c r="F41" s="23" t="s">
        <v>207</v>
      </c>
      <c r="G41" s="23" t="s">
        <v>210</v>
      </c>
      <c r="H41" s="40" t="s">
        <v>36</v>
      </c>
      <c r="I41" s="42">
        <v>1</v>
      </c>
      <c r="J41" s="23">
        <v>1</v>
      </c>
      <c r="K41" s="23">
        <v>7</v>
      </c>
      <c r="L41" s="23">
        <f>PRODUCT(I41:K41)</f>
        <v>7</v>
      </c>
      <c r="M41" s="43">
        <f t="shared" si="1"/>
        <v>1</v>
      </c>
      <c r="N41" s="39" t="s">
        <v>38</v>
      </c>
      <c r="O41" s="23" t="s">
        <v>39</v>
      </c>
      <c r="P41" s="40" t="s">
        <v>40</v>
      </c>
      <c r="Q41" s="42"/>
      <c r="R41" s="23"/>
      <c r="S41" s="23"/>
      <c r="T41" s="23">
        <f t="shared" ref="T41:T42" si="6">PRODUCT(Q41:S41)</f>
        <v>0</v>
      </c>
      <c r="U41" s="43">
        <f t="shared" si="3"/>
        <v>1</v>
      </c>
      <c r="V41" s="23" t="s">
        <v>41</v>
      </c>
    </row>
    <row r="42" spans="1:22" x14ac:dyDescent="0.25">
      <c r="A42" s="3" t="s">
        <v>72</v>
      </c>
      <c r="B42" s="3" t="s">
        <v>199</v>
      </c>
      <c r="C42" s="23" t="s">
        <v>179</v>
      </c>
      <c r="D42" s="23" t="s">
        <v>37</v>
      </c>
      <c r="E42" s="23" t="s">
        <v>200</v>
      </c>
      <c r="F42" s="23" t="s">
        <v>207</v>
      </c>
      <c r="G42" s="23" t="s">
        <v>210</v>
      </c>
      <c r="H42" s="40" t="s">
        <v>36</v>
      </c>
      <c r="I42" s="42">
        <v>1</v>
      </c>
      <c r="J42" s="23">
        <v>1</v>
      </c>
      <c r="K42" s="23">
        <v>7</v>
      </c>
      <c r="L42" s="23">
        <f t="shared" si="4"/>
        <v>7</v>
      </c>
      <c r="M42" s="43">
        <f t="shared" si="1"/>
        <v>1</v>
      </c>
      <c r="N42" s="39" t="s">
        <v>38</v>
      </c>
      <c r="O42" s="23" t="s">
        <v>39</v>
      </c>
      <c r="P42" s="40" t="s">
        <v>40</v>
      </c>
      <c r="Q42" s="42"/>
      <c r="R42" s="23"/>
      <c r="S42" s="23"/>
      <c r="T42" s="23">
        <f t="shared" si="6"/>
        <v>0</v>
      </c>
      <c r="U42" s="43">
        <f t="shared" si="3"/>
        <v>1</v>
      </c>
      <c r="V42" s="23" t="s">
        <v>41</v>
      </c>
    </row>
    <row r="43" spans="1:22" s="8" customFormat="1" x14ac:dyDescent="0.25">
      <c r="A43" s="28" t="s">
        <v>155</v>
      </c>
      <c r="B43" s="38" t="str">
        <f>IF(COUNTIF(B44:B45,"ja")&gt;0,"ja","nee")</f>
        <v>ja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4"/>
      <c r="P43" s="24"/>
      <c r="Q43" s="24"/>
      <c r="R43" s="24"/>
      <c r="S43" s="24"/>
      <c r="T43" s="24"/>
      <c r="U43" s="47" t="str">
        <f t="shared" si="3"/>
        <v/>
      </c>
      <c r="V43" s="24"/>
    </row>
    <row r="44" spans="1:22" s="8" customFormat="1" ht="40.5" x14ac:dyDescent="0.25">
      <c r="A44" s="9" t="s">
        <v>54</v>
      </c>
      <c r="B44" s="9" t="s">
        <v>199</v>
      </c>
      <c r="C44" s="25" t="s">
        <v>180</v>
      </c>
      <c r="D44" s="23" t="s">
        <v>37</v>
      </c>
      <c r="E44" s="23" t="s">
        <v>200</v>
      </c>
      <c r="F44" s="23" t="s">
        <v>207</v>
      </c>
      <c r="G44" s="23" t="s">
        <v>210</v>
      </c>
      <c r="H44" s="51" t="s">
        <v>36</v>
      </c>
      <c r="I44" s="52">
        <v>6</v>
      </c>
      <c r="J44" s="25">
        <v>2</v>
      </c>
      <c r="K44" s="25">
        <v>15</v>
      </c>
      <c r="L44" s="23">
        <f t="shared" si="4"/>
        <v>180</v>
      </c>
      <c r="M44" s="43">
        <f t="shared" si="1"/>
        <v>3</v>
      </c>
      <c r="N44" s="53" t="s">
        <v>38</v>
      </c>
      <c r="O44" s="25" t="s">
        <v>39</v>
      </c>
      <c r="P44" s="51" t="s">
        <v>40</v>
      </c>
      <c r="Q44" s="52"/>
      <c r="R44" s="25"/>
      <c r="S44" s="25"/>
      <c r="T44" s="23">
        <f t="shared" ref="T44:T45" si="7">PRODUCT(Q44:S44)</f>
        <v>0</v>
      </c>
      <c r="U44" s="43">
        <f t="shared" si="3"/>
        <v>1</v>
      </c>
      <c r="V44" s="25" t="s">
        <v>41</v>
      </c>
    </row>
    <row r="45" spans="1:22" s="8" customFormat="1" ht="40.5" x14ac:dyDescent="0.25">
      <c r="A45" s="9" t="s">
        <v>55</v>
      </c>
      <c r="B45" s="9" t="s">
        <v>199</v>
      </c>
      <c r="C45" s="25" t="s">
        <v>181</v>
      </c>
      <c r="D45" s="23" t="s">
        <v>37</v>
      </c>
      <c r="E45" s="23" t="s">
        <v>200</v>
      </c>
      <c r="F45" s="23" t="s">
        <v>207</v>
      </c>
      <c r="G45" s="23" t="s">
        <v>210</v>
      </c>
      <c r="H45" s="51" t="s">
        <v>36</v>
      </c>
      <c r="I45" s="52">
        <v>6</v>
      </c>
      <c r="J45" s="25">
        <v>2</v>
      </c>
      <c r="K45" s="25">
        <v>15</v>
      </c>
      <c r="L45" s="23">
        <f t="shared" si="4"/>
        <v>180</v>
      </c>
      <c r="M45" s="43">
        <f t="shared" si="1"/>
        <v>3</v>
      </c>
      <c r="N45" s="53" t="s">
        <v>38</v>
      </c>
      <c r="O45" s="25" t="s">
        <v>39</v>
      </c>
      <c r="P45" s="51" t="s">
        <v>40</v>
      </c>
      <c r="Q45" s="52"/>
      <c r="R45" s="25"/>
      <c r="S45" s="25"/>
      <c r="T45" s="23">
        <f t="shared" si="7"/>
        <v>0</v>
      </c>
      <c r="U45" s="43">
        <f t="shared" si="3"/>
        <v>1</v>
      </c>
      <c r="V45" s="25" t="s">
        <v>41</v>
      </c>
    </row>
    <row r="46" spans="1:22" x14ac:dyDescent="0.25">
      <c r="A46" s="29" t="s">
        <v>175</v>
      </c>
      <c r="B46" s="38" t="str">
        <f>IF(COUNTIF(B47:B51,"ja")&gt;0,"ja","nee")</f>
        <v>ja</v>
      </c>
      <c r="C46" s="30"/>
      <c r="D46" s="49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7" t="str">
        <f t="shared" si="3"/>
        <v/>
      </c>
      <c r="V46" s="50"/>
    </row>
    <row r="47" spans="1:22" x14ac:dyDescent="0.25">
      <c r="A47" s="3" t="s">
        <v>96</v>
      </c>
      <c r="B47" s="3" t="s">
        <v>199</v>
      </c>
      <c r="C47" s="23" t="s">
        <v>182</v>
      </c>
      <c r="D47" s="23" t="s">
        <v>37</v>
      </c>
      <c r="E47" s="23" t="s">
        <v>200</v>
      </c>
      <c r="F47" s="23" t="s">
        <v>207</v>
      </c>
      <c r="G47" s="23" t="s">
        <v>210</v>
      </c>
      <c r="H47" s="40" t="s">
        <v>36</v>
      </c>
      <c r="I47" s="42">
        <v>6</v>
      </c>
      <c r="J47" s="23">
        <v>2</v>
      </c>
      <c r="K47" s="23">
        <v>3</v>
      </c>
      <c r="L47" s="23">
        <f t="shared" si="4"/>
        <v>36</v>
      </c>
      <c r="M47" s="43">
        <f t="shared" si="1"/>
        <v>2</v>
      </c>
      <c r="N47" s="39" t="s">
        <v>38</v>
      </c>
      <c r="O47" s="23" t="s">
        <v>39</v>
      </c>
      <c r="P47" s="40" t="s">
        <v>40</v>
      </c>
      <c r="Q47" s="42"/>
      <c r="R47" s="23"/>
      <c r="S47" s="23"/>
      <c r="T47" s="23">
        <f t="shared" ref="T47:T51" si="8">PRODUCT(Q47:S47)</f>
        <v>0</v>
      </c>
      <c r="U47" s="43">
        <f t="shared" si="3"/>
        <v>1</v>
      </c>
      <c r="V47" s="23" t="s">
        <v>41</v>
      </c>
    </row>
    <row r="48" spans="1:22" x14ac:dyDescent="0.25">
      <c r="A48" s="3" t="s">
        <v>97</v>
      </c>
      <c r="B48" s="3" t="s">
        <v>199</v>
      </c>
      <c r="C48" s="23" t="s">
        <v>182</v>
      </c>
      <c r="D48" s="23" t="s">
        <v>37</v>
      </c>
      <c r="E48" s="23" t="s">
        <v>200</v>
      </c>
      <c r="F48" s="23" t="s">
        <v>207</v>
      </c>
      <c r="G48" s="23" t="s">
        <v>210</v>
      </c>
      <c r="H48" s="40" t="s">
        <v>36</v>
      </c>
      <c r="I48" s="42">
        <v>6</v>
      </c>
      <c r="J48" s="23">
        <v>2</v>
      </c>
      <c r="K48" s="23">
        <v>3</v>
      </c>
      <c r="L48" s="23">
        <f t="shared" si="4"/>
        <v>36</v>
      </c>
      <c r="M48" s="43">
        <f t="shared" si="1"/>
        <v>2</v>
      </c>
      <c r="N48" s="39" t="s">
        <v>38</v>
      </c>
      <c r="O48" s="23" t="s">
        <v>39</v>
      </c>
      <c r="P48" s="40" t="s">
        <v>40</v>
      </c>
      <c r="Q48" s="42"/>
      <c r="R48" s="23"/>
      <c r="S48" s="23"/>
      <c r="T48" s="23">
        <f t="shared" si="8"/>
        <v>0</v>
      </c>
      <c r="U48" s="43">
        <f t="shared" si="3"/>
        <v>1</v>
      </c>
      <c r="V48" s="23" t="s">
        <v>41</v>
      </c>
    </row>
    <row r="49" spans="1:22" x14ac:dyDescent="0.25">
      <c r="A49" s="3" t="s">
        <v>94</v>
      </c>
      <c r="B49" s="3" t="s">
        <v>199</v>
      </c>
      <c r="C49" s="23" t="s">
        <v>182</v>
      </c>
      <c r="D49" s="23" t="s">
        <v>37</v>
      </c>
      <c r="E49" s="23" t="s">
        <v>200</v>
      </c>
      <c r="F49" s="23" t="s">
        <v>207</v>
      </c>
      <c r="G49" s="23" t="s">
        <v>210</v>
      </c>
      <c r="H49" s="40" t="s">
        <v>36</v>
      </c>
      <c r="I49" s="42">
        <v>6</v>
      </c>
      <c r="J49" s="23">
        <v>2</v>
      </c>
      <c r="K49" s="23">
        <v>3</v>
      </c>
      <c r="L49" s="23">
        <f t="shared" si="4"/>
        <v>36</v>
      </c>
      <c r="M49" s="43">
        <f t="shared" si="1"/>
        <v>2</v>
      </c>
      <c r="N49" s="39" t="s">
        <v>38</v>
      </c>
      <c r="O49" s="23" t="s">
        <v>39</v>
      </c>
      <c r="P49" s="40" t="s">
        <v>40</v>
      </c>
      <c r="Q49" s="42"/>
      <c r="R49" s="23"/>
      <c r="S49" s="23"/>
      <c r="T49" s="23">
        <f t="shared" si="8"/>
        <v>0</v>
      </c>
      <c r="U49" s="43">
        <f t="shared" si="3"/>
        <v>1</v>
      </c>
      <c r="V49" s="23" t="s">
        <v>41</v>
      </c>
    </row>
    <row r="50" spans="1:22" x14ac:dyDescent="0.25">
      <c r="A50" s="3" t="s">
        <v>72</v>
      </c>
      <c r="B50" s="3" t="s">
        <v>199</v>
      </c>
      <c r="C50" s="23" t="s">
        <v>182</v>
      </c>
      <c r="D50" s="23" t="s">
        <v>37</v>
      </c>
      <c r="E50" s="23" t="s">
        <v>200</v>
      </c>
      <c r="F50" s="23" t="s">
        <v>207</v>
      </c>
      <c r="G50" s="23" t="s">
        <v>210</v>
      </c>
      <c r="H50" s="40" t="s">
        <v>36</v>
      </c>
      <c r="I50" s="42">
        <v>6</v>
      </c>
      <c r="J50" s="23">
        <v>2</v>
      </c>
      <c r="K50" s="23">
        <v>3</v>
      </c>
      <c r="L50" s="23">
        <f t="shared" si="4"/>
        <v>36</v>
      </c>
      <c r="M50" s="43">
        <f t="shared" si="1"/>
        <v>2</v>
      </c>
      <c r="N50" s="39" t="s">
        <v>38</v>
      </c>
      <c r="O50" s="23" t="s">
        <v>39</v>
      </c>
      <c r="P50" s="40" t="s">
        <v>40</v>
      </c>
      <c r="Q50" s="42"/>
      <c r="R50" s="23"/>
      <c r="S50" s="23"/>
      <c r="T50" s="23">
        <f t="shared" si="8"/>
        <v>0</v>
      </c>
      <c r="U50" s="43">
        <f t="shared" si="3"/>
        <v>1</v>
      </c>
      <c r="V50" s="23" t="s">
        <v>41</v>
      </c>
    </row>
    <row r="51" spans="1:22" x14ac:dyDescent="0.25">
      <c r="A51" s="3" t="s">
        <v>98</v>
      </c>
      <c r="B51" s="3" t="s">
        <v>199</v>
      </c>
      <c r="C51" s="23" t="s">
        <v>182</v>
      </c>
      <c r="D51" s="23" t="s">
        <v>37</v>
      </c>
      <c r="E51" s="23" t="s">
        <v>200</v>
      </c>
      <c r="F51" s="23" t="s">
        <v>207</v>
      </c>
      <c r="G51" s="23" t="s">
        <v>210</v>
      </c>
      <c r="H51" s="40" t="s">
        <v>36</v>
      </c>
      <c r="I51" s="42">
        <v>6</v>
      </c>
      <c r="J51" s="23">
        <v>2</v>
      </c>
      <c r="K51" s="23">
        <v>3</v>
      </c>
      <c r="L51" s="23">
        <f t="shared" si="4"/>
        <v>36</v>
      </c>
      <c r="M51" s="43">
        <f t="shared" si="1"/>
        <v>2</v>
      </c>
      <c r="N51" s="39" t="s">
        <v>38</v>
      </c>
      <c r="O51" s="23" t="s">
        <v>39</v>
      </c>
      <c r="P51" s="40" t="s">
        <v>40</v>
      </c>
      <c r="Q51" s="42"/>
      <c r="R51" s="23"/>
      <c r="S51" s="23"/>
      <c r="T51" s="23">
        <f t="shared" si="8"/>
        <v>0</v>
      </c>
      <c r="U51" s="43">
        <f t="shared" si="3"/>
        <v>1</v>
      </c>
      <c r="V51" s="23" t="s">
        <v>41</v>
      </c>
    </row>
    <row r="52" spans="1:22" hidden="1" x14ac:dyDescent="0.25">
      <c r="A52" s="29" t="s">
        <v>99</v>
      </c>
      <c r="B52" s="38" t="str">
        <f>IF(COUNTIF(B53:B57,"ja")&gt;0,"ja","nee")</f>
        <v>nee</v>
      </c>
      <c r="C52" s="30"/>
      <c r="D52" s="30"/>
      <c r="E52" s="30"/>
      <c r="F52" s="30"/>
      <c r="G52" s="30"/>
      <c r="H52" s="30"/>
      <c r="I52" s="30"/>
      <c r="J52" s="30"/>
      <c r="K52" s="30"/>
      <c r="L52" s="30"/>
      <c r="M52" s="36" t="str">
        <f t="shared" si="1"/>
        <v/>
      </c>
      <c r="N52" s="30"/>
      <c r="O52" s="30"/>
      <c r="P52" s="30"/>
      <c r="Q52" s="30"/>
      <c r="R52" s="30"/>
      <c r="S52" s="30"/>
      <c r="T52" s="30"/>
      <c r="U52" s="37" t="str">
        <f t="shared" si="3"/>
        <v/>
      </c>
      <c r="V52" s="31"/>
    </row>
    <row r="53" spans="1:22" hidden="1" x14ac:dyDescent="0.25">
      <c r="A53" s="3" t="s">
        <v>100</v>
      </c>
      <c r="B53" s="3" t="s">
        <v>200</v>
      </c>
      <c r="C53" s="23"/>
      <c r="D53" s="16"/>
      <c r="E53" s="16"/>
      <c r="F53" s="16"/>
      <c r="G53" s="16"/>
      <c r="H53" s="4"/>
      <c r="I53" s="17"/>
      <c r="J53" s="16"/>
      <c r="K53" s="16"/>
      <c r="L53" s="16"/>
      <c r="M53" s="36" t="str">
        <f t="shared" si="1"/>
        <v/>
      </c>
      <c r="N53" s="6"/>
      <c r="O53" s="16"/>
      <c r="P53" s="4"/>
      <c r="Q53" s="17"/>
      <c r="R53" s="16"/>
      <c r="S53" s="16"/>
      <c r="T53" s="16"/>
      <c r="U53" s="36" t="str">
        <f t="shared" si="3"/>
        <v/>
      </c>
      <c r="V53" s="16"/>
    </row>
    <row r="54" spans="1:22" hidden="1" x14ac:dyDescent="0.25">
      <c r="A54" s="3" t="s">
        <v>101</v>
      </c>
      <c r="B54" s="3" t="s">
        <v>200</v>
      </c>
      <c r="C54" s="23"/>
      <c r="D54" s="16"/>
      <c r="E54" s="16"/>
      <c r="F54" s="16"/>
      <c r="G54" s="16"/>
      <c r="H54" s="4"/>
      <c r="I54" s="17"/>
      <c r="J54" s="16"/>
      <c r="K54" s="16"/>
      <c r="L54" s="16"/>
      <c r="M54" s="36" t="str">
        <f t="shared" si="1"/>
        <v/>
      </c>
      <c r="N54" s="6"/>
      <c r="O54" s="16"/>
      <c r="P54" s="4"/>
      <c r="Q54" s="17"/>
      <c r="R54" s="16"/>
      <c r="S54" s="16"/>
      <c r="T54" s="16"/>
      <c r="U54" s="36" t="str">
        <f t="shared" si="3"/>
        <v/>
      </c>
      <c r="V54" s="16"/>
    </row>
    <row r="55" spans="1:22" hidden="1" x14ac:dyDescent="0.25">
      <c r="A55" s="3" t="s">
        <v>102</v>
      </c>
      <c r="B55" s="3" t="s">
        <v>200</v>
      </c>
      <c r="C55" s="23"/>
      <c r="D55" s="16"/>
      <c r="E55" s="16"/>
      <c r="F55" s="16"/>
      <c r="G55" s="16"/>
      <c r="H55" s="4"/>
      <c r="I55" s="17"/>
      <c r="J55" s="16"/>
      <c r="K55" s="16"/>
      <c r="L55" s="16"/>
      <c r="M55" s="36" t="str">
        <f t="shared" si="1"/>
        <v/>
      </c>
      <c r="N55" s="6"/>
      <c r="O55" s="16"/>
      <c r="P55" s="4"/>
      <c r="Q55" s="17"/>
      <c r="R55" s="16"/>
      <c r="S55" s="16"/>
      <c r="T55" s="16"/>
      <c r="U55" s="36" t="str">
        <f t="shared" si="3"/>
        <v/>
      </c>
      <c r="V55" s="16"/>
    </row>
    <row r="56" spans="1:22" hidden="1" x14ac:dyDescent="0.25">
      <c r="A56" s="3" t="s">
        <v>103</v>
      </c>
      <c r="B56" s="3" t="s">
        <v>200</v>
      </c>
      <c r="C56" s="23"/>
      <c r="D56" s="16"/>
      <c r="E56" s="16"/>
      <c r="F56" s="16"/>
      <c r="G56" s="16"/>
      <c r="H56" s="4"/>
      <c r="I56" s="17"/>
      <c r="J56" s="16"/>
      <c r="K56" s="16"/>
      <c r="L56" s="16"/>
      <c r="M56" s="36" t="str">
        <f t="shared" si="1"/>
        <v/>
      </c>
      <c r="N56" s="6"/>
      <c r="O56" s="16"/>
      <c r="P56" s="4"/>
      <c r="Q56" s="17"/>
      <c r="R56" s="16"/>
      <c r="S56" s="16"/>
      <c r="T56" s="16"/>
      <c r="U56" s="36" t="str">
        <f t="shared" si="3"/>
        <v/>
      </c>
      <c r="V56" s="16"/>
    </row>
    <row r="57" spans="1:22" hidden="1" x14ac:dyDescent="0.25">
      <c r="A57" s="3" t="s">
        <v>139</v>
      </c>
      <c r="B57" s="3" t="s">
        <v>200</v>
      </c>
      <c r="C57" s="23"/>
      <c r="D57" s="16"/>
      <c r="E57" s="16"/>
      <c r="F57" s="16"/>
      <c r="G57" s="16"/>
      <c r="H57" s="4"/>
      <c r="I57" s="17"/>
      <c r="J57" s="16"/>
      <c r="K57" s="16"/>
      <c r="L57" s="16"/>
      <c r="M57" s="36" t="str">
        <f t="shared" si="1"/>
        <v/>
      </c>
      <c r="N57" s="6"/>
      <c r="O57" s="16"/>
      <c r="P57" s="4"/>
      <c r="Q57" s="17"/>
      <c r="R57" s="16"/>
      <c r="S57" s="16"/>
      <c r="T57" s="16"/>
      <c r="U57" s="36" t="str">
        <f t="shared" si="3"/>
        <v/>
      </c>
      <c r="V57" s="16"/>
    </row>
    <row r="58" spans="1:22" x14ac:dyDescent="0.25">
      <c r="A58" s="29" t="s">
        <v>104</v>
      </c>
      <c r="B58" s="38" t="str">
        <f>IF(COUNTIF(B59:B66,"ja")&gt;0,"ja","nee")</f>
        <v>ja</v>
      </c>
      <c r="C58" s="30"/>
      <c r="D58" s="49"/>
      <c r="E58" s="49"/>
      <c r="F58" s="49"/>
      <c r="G58" s="49"/>
      <c r="H58" s="49"/>
      <c r="I58" s="49"/>
      <c r="J58" s="49"/>
      <c r="K58" s="49"/>
      <c r="L58" s="49"/>
      <c r="M58" s="49"/>
      <c r="N58" s="49"/>
      <c r="O58" s="49"/>
      <c r="P58" s="49"/>
      <c r="Q58" s="49"/>
      <c r="R58" s="49"/>
      <c r="S58" s="49"/>
      <c r="T58" s="49"/>
      <c r="U58" s="47" t="str">
        <f t="shared" si="3"/>
        <v/>
      </c>
      <c r="V58" s="50"/>
    </row>
    <row r="59" spans="1:22" s="8" customFormat="1" hidden="1" x14ac:dyDescent="0.25">
      <c r="A59" s="9" t="s">
        <v>105</v>
      </c>
      <c r="B59" s="9" t="s">
        <v>200</v>
      </c>
      <c r="C59" s="25"/>
      <c r="D59" s="16"/>
      <c r="E59" s="19"/>
      <c r="F59" s="19"/>
      <c r="G59" s="19"/>
      <c r="H59" s="21"/>
      <c r="I59" s="22"/>
      <c r="J59" s="19"/>
      <c r="K59" s="19"/>
      <c r="L59" s="16"/>
      <c r="M59" s="36" t="str">
        <f t="shared" si="1"/>
        <v/>
      </c>
      <c r="N59" s="20"/>
      <c r="O59" s="19"/>
      <c r="P59" s="21"/>
      <c r="Q59" s="22"/>
      <c r="R59" s="19"/>
      <c r="S59" s="19"/>
      <c r="T59" s="16"/>
      <c r="U59" s="36" t="str">
        <f t="shared" si="3"/>
        <v/>
      </c>
      <c r="V59" s="19"/>
    </row>
    <row r="60" spans="1:22" s="8" customFormat="1" x14ac:dyDescent="0.25">
      <c r="A60" s="9" t="s">
        <v>106</v>
      </c>
      <c r="B60" s="9" t="s">
        <v>199</v>
      </c>
      <c r="C60" s="23" t="s">
        <v>183</v>
      </c>
      <c r="D60" s="23" t="s">
        <v>37</v>
      </c>
      <c r="E60" s="23" t="s">
        <v>200</v>
      </c>
      <c r="F60" s="23" t="s">
        <v>207</v>
      </c>
      <c r="G60" s="23" t="s">
        <v>210</v>
      </c>
      <c r="H60" s="51" t="s">
        <v>36</v>
      </c>
      <c r="I60" s="52">
        <v>3</v>
      </c>
      <c r="J60" s="25">
        <v>2</v>
      </c>
      <c r="K60" s="25">
        <v>7</v>
      </c>
      <c r="L60" s="23">
        <f t="shared" si="4"/>
        <v>42</v>
      </c>
      <c r="M60" s="43">
        <f t="shared" si="1"/>
        <v>2</v>
      </c>
      <c r="N60" s="53" t="s">
        <v>38</v>
      </c>
      <c r="O60" s="25" t="s">
        <v>39</v>
      </c>
      <c r="P60" s="51" t="s">
        <v>40</v>
      </c>
      <c r="Q60" s="52"/>
      <c r="R60" s="25"/>
      <c r="S60" s="25"/>
      <c r="T60" s="23">
        <f t="shared" ref="T60:T66" si="9">PRODUCT(Q60:S60)</f>
        <v>0</v>
      </c>
      <c r="U60" s="43">
        <f t="shared" si="3"/>
        <v>1</v>
      </c>
      <c r="V60" s="25" t="s">
        <v>41</v>
      </c>
    </row>
    <row r="61" spans="1:22" s="8" customFormat="1" x14ac:dyDescent="0.25">
      <c r="A61" s="9" t="s">
        <v>107</v>
      </c>
      <c r="B61" s="19" t="s">
        <v>199</v>
      </c>
      <c r="C61" s="23" t="s">
        <v>184</v>
      </c>
      <c r="D61" s="23" t="s">
        <v>37</v>
      </c>
      <c r="E61" s="23" t="s">
        <v>200</v>
      </c>
      <c r="F61" s="23" t="s">
        <v>207</v>
      </c>
      <c r="G61" s="23" t="s">
        <v>210</v>
      </c>
      <c r="H61" s="51" t="s">
        <v>36</v>
      </c>
      <c r="I61" s="52">
        <v>3</v>
      </c>
      <c r="J61" s="25">
        <v>2</v>
      </c>
      <c r="K61" s="25">
        <v>3</v>
      </c>
      <c r="L61" s="23">
        <f t="shared" si="4"/>
        <v>18</v>
      </c>
      <c r="M61" s="43">
        <f t="shared" si="1"/>
        <v>1</v>
      </c>
      <c r="N61" s="53" t="s">
        <v>38</v>
      </c>
      <c r="O61" s="25" t="s">
        <v>39</v>
      </c>
      <c r="P61" s="51" t="s">
        <v>40</v>
      </c>
      <c r="Q61" s="52"/>
      <c r="R61" s="25"/>
      <c r="S61" s="25"/>
      <c r="T61" s="23">
        <f t="shared" si="9"/>
        <v>0</v>
      </c>
      <c r="U61" s="43">
        <f t="shared" si="3"/>
        <v>1</v>
      </c>
      <c r="V61" s="25" t="s">
        <v>41</v>
      </c>
    </row>
    <row r="62" spans="1:22" s="8" customFormat="1" x14ac:dyDescent="0.25">
      <c r="A62" s="9" t="s">
        <v>108</v>
      </c>
      <c r="B62" s="19" t="s">
        <v>199</v>
      </c>
      <c r="C62" s="25" t="s">
        <v>113</v>
      </c>
      <c r="D62" s="23" t="s">
        <v>37</v>
      </c>
      <c r="E62" s="23" t="s">
        <v>200</v>
      </c>
      <c r="F62" s="23" t="s">
        <v>207</v>
      </c>
      <c r="G62" s="23" t="s">
        <v>210</v>
      </c>
      <c r="H62" s="51" t="s">
        <v>36</v>
      </c>
      <c r="I62" s="52">
        <v>3</v>
      </c>
      <c r="J62" s="25">
        <v>2</v>
      </c>
      <c r="K62" s="25">
        <v>3</v>
      </c>
      <c r="L62" s="23">
        <f t="shared" si="4"/>
        <v>18</v>
      </c>
      <c r="M62" s="43">
        <f t="shared" si="1"/>
        <v>1</v>
      </c>
      <c r="N62" s="53" t="s">
        <v>38</v>
      </c>
      <c r="O62" s="25" t="s">
        <v>39</v>
      </c>
      <c r="P62" s="51" t="s">
        <v>40</v>
      </c>
      <c r="Q62" s="52"/>
      <c r="R62" s="25"/>
      <c r="S62" s="25"/>
      <c r="T62" s="23">
        <f t="shared" si="9"/>
        <v>0</v>
      </c>
      <c r="U62" s="43">
        <f t="shared" si="3"/>
        <v>1</v>
      </c>
      <c r="V62" s="25" t="s">
        <v>41</v>
      </c>
    </row>
    <row r="63" spans="1:22" s="8" customFormat="1" x14ac:dyDescent="0.25">
      <c r="A63" s="9" t="s">
        <v>109</v>
      </c>
      <c r="B63" s="19" t="s">
        <v>199</v>
      </c>
      <c r="C63" s="25" t="s">
        <v>114</v>
      </c>
      <c r="D63" s="23" t="s">
        <v>37</v>
      </c>
      <c r="E63" s="23" t="s">
        <v>200</v>
      </c>
      <c r="F63" s="23" t="s">
        <v>207</v>
      </c>
      <c r="G63" s="23" t="s">
        <v>210</v>
      </c>
      <c r="H63" s="51" t="s">
        <v>36</v>
      </c>
      <c r="I63" s="52">
        <v>3</v>
      </c>
      <c r="J63" s="25">
        <v>2</v>
      </c>
      <c r="K63" s="25">
        <v>3</v>
      </c>
      <c r="L63" s="23">
        <f t="shared" si="4"/>
        <v>18</v>
      </c>
      <c r="M63" s="43">
        <f t="shared" si="1"/>
        <v>1</v>
      </c>
      <c r="N63" s="53" t="s">
        <v>38</v>
      </c>
      <c r="O63" s="25" t="s">
        <v>39</v>
      </c>
      <c r="P63" s="51" t="s">
        <v>40</v>
      </c>
      <c r="Q63" s="52"/>
      <c r="R63" s="25"/>
      <c r="S63" s="25"/>
      <c r="T63" s="23">
        <f t="shared" si="9"/>
        <v>0</v>
      </c>
      <c r="U63" s="43">
        <f t="shared" si="3"/>
        <v>1</v>
      </c>
      <c r="V63" s="25" t="s">
        <v>41</v>
      </c>
    </row>
    <row r="64" spans="1:22" s="8" customFormat="1" x14ac:dyDescent="0.25">
      <c r="A64" s="9" t="s">
        <v>110</v>
      </c>
      <c r="B64" s="19" t="s">
        <v>199</v>
      </c>
      <c r="C64" s="25" t="s">
        <v>185</v>
      </c>
      <c r="D64" s="23" t="s">
        <v>37</v>
      </c>
      <c r="E64" s="23" t="s">
        <v>200</v>
      </c>
      <c r="F64" s="23" t="s">
        <v>207</v>
      </c>
      <c r="G64" s="23" t="s">
        <v>210</v>
      </c>
      <c r="H64" s="51" t="s">
        <v>36</v>
      </c>
      <c r="I64" s="52">
        <v>3</v>
      </c>
      <c r="J64" s="25">
        <v>2</v>
      </c>
      <c r="K64" s="25">
        <v>3</v>
      </c>
      <c r="L64" s="23">
        <f t="shared" si="4"/>
        <v>18</v>
      </c>
      <c r="M64" s="43">
        <f t="shared" si="1"/>
        <v>1</v>
      </c>
      <c r="N64" s="53" t="s">
        <v>38</v>
      </c>
      <c r="O64" s="25" t="s">
        <v>39</v>
      </c>
      <c r="P64" s="51" t="s">
        <v>40</v>
      </c>
      <c r="Q64" s="52"/>
      <c r="R64" s="25"/>
      <c r="S64" s="25"/>
      <c r="T64" s="23">
        <f t="shared" si="9"/>
        <v>0</v>
      </c>
      <c r="U64" s="43">
        <f t="shared" si="3"/>
        <v>1</v>
      </c>
      <c r="V64" s="25" t="s">
        <v>41</v>
      </c>
    </row>
    <row r="65" spans="1:22" s="8" customFormat="1" x14ac:dyDescent="0.25">
      <c r="A65" s="9" t="s">
        <v>111</v>
      </c>
      <c r="B65" s="19" t="s">
        <v>199</v>
      </c>
      <c r="C65" s="25" t="s">
        <v>185</v>
      </c>
      <c r="D65" s="23" t="s">
        <v>37</v>
      </c>
      <c r="E65" s="23" t="s">
        <v>200</v>
      </c>
      <c r="F65" s="23" t="s">
        <v>207</v>
      </c>
      <c r="G65" s="23" t="s">
        <v>210</v>
      </c>
      <c r="H65" s="51" t="s">
        <v>36</v>
      </c>
      <c r="I65" s="52">
        <v>3</v>
      </c>
      <c r="J65" s="25">
        <v>2</v>
      </c>
      <c r="K65" s="25">
        <v>3</v>
      </c>
      <c r="L65" s="23">
        <f t="shared" si="4"/>
        <v>18</v>
      </c>
      <c r="M65" s="43">
        <f t="shared" si="1"/>
        <v>1</v>
      </c>
      <c r="N65" s="53" t="s">
        <v>38</v>
      </c>
      <c r="O65" s="25" t="s">
        <v>39</v>
      </c>
      <c r="P65" s="51" t="s">
        <v>40</v>
      </c>
      <c r="Q65" s="52"/>
      <c r="R65" s="25"/>
      <c r="S65" s="25"/>
      <c r="T65" s="23">
        <f t="shared" si="9"/>
        <v>0</v>
      </c>
      <c r="U65" s="43">
        <f t="shared" si="3"/>
        <v>1</v>
      </c>
      <c r="V65" s="25" t="s">
        <v>41</v>
      </c>
    </row>
    <row r="66" spans="1:22" s="8" customFormat="1" x14ac:dyDescent="0.25">
      <c r="A66" s="9" t="s">
        <v>112</v>
      </c>
      <c r="B66" s="19" t="s">
        <v>199</v>
      </c>
      <c r="C66" s="25" t="s">
        <v>186</v>
      </c>
      <c r="D66" s="23" t="s">
        <v>37</v>
      </c>
      <c r="E66" s="23" t="s">
        <v>200</v>
      </c>
      <c r="F66" s="23" t="s">
        <v>207</v>
      </c>
      <c r="G66" s="23" t="s">
        <v>210</v>
      </c>
      <c r="H66" s="51" t="s">
        <v>36</v>
      </c>
      <c r="I66" s="52">
        <v>3</v>
      </c>
      <c r="J66" s="25">
        <v>2</v>
      </c>
      <c r="K66" s="25">
        <v>7</v>
      </c>
      <c r="L66" s="23">
        <f t="shared" si="4"/>
        <v>42</v>
      </c>
      <c r="M66" s="43">
        <f t="shared" si="1"/>
        <v>2</v>
      </c>
      <c r="N66" s="53" t="s">
        <v>38</v>
      </c>
      <c r="O66" s="25" t="s">
        <v>39</v>
      </c>
      <c r="P66" s="51" t="s">
        <v>40</v>
      </c>
      <c r="Q66" s="52"/>
      <c r="R66" s="25"/>
      <c r="S66" s="25"/>
      <c r="T66" s="23">
        <f t="shared" si="9"/>
        <v>0</v>
      </c>
      <c r="U66" s="43">
        <f t="shared" si="3"/>
        <v>1</v>
      </c>
      <c r="V66" s="25" t="s">
        <v>41</v>
      </c>
    </row>
    <row r="67" spans="1:22" s="8" customFormat="1" hidden="1" x14ac:dyDescent="0.25">
      <c r="A67" s="29" t="s">
        <v>164</v>
      </c>
      <c r="B67" s="38" t="str">
        <f>IF(COUNTIF(B68:B77,"ja")&gt;0,"ja","nee")</f>
        <v>nee</v>
      </c>
      <c r="C67" s="30"/>
      <c r="D67" s="30"/>
      <c r="E67" s="30"/>
      <c r="F67" s="30"/>
      <c r="G67" s="30"/>
      <c r="H67" s="30"/>
      <c r="I67" s="30"/>
      <c r="J67" s="30"/>
      <c r="K67" s="30"/>
      <c r="L67" s="30"/>
      <c r="M67" s="30"/>
      <c r="N67" s="30"/>
      <c r="O67" s="30"/>
      <c r="P67" s="30"/>
      <c r="Q67" s="30"/>
      <c r="R67" s="30"/>
      <c r="S67" s="30"/>
      <c r="T67" s="30"/>
      <c r="U67" s="37" t="str">
        <f t="shared" si="3"/>
        <v/>
      </c>
      <c r="V67" s="31"/>
    </row>
    <row r="68" spans="1:22" s="8" customFormat="1" hidden="1" x14ac:dyDescent="0.25">
      <c r="A68" s="9" t="s">
        <v>165</v>
      </c>
      <c r="B68" s="9" t="s">
        <v>200</v>
      </c>
      <c r="C68" s="25"/>
      <c r="D68" s="16"/>
      <c r="E68" s="19"/>
      <c r="F68" s="19"/>
      <c r="G68" s="19"/>
      <c r="H68" s="21"/>
      <c r="I68" s="22"/>
      <c r="J68" s="19"/>
      <c r="K68" s="19"/>
      <c r="L68" s="16"/>
      <c r="M68" s="36" t="str">
        <f t="shared" si="1"/>
        <v/>
      </c>
      <c r="N68" s="20"/>
      <c r="O68" s="19"/>
      <c r="P68" s="21"/>
      <c r="Q68" s="22"/>
      <c r="R68" s="19"/>
      <c r="S68" s="19"/>
      <c r="T68" s="16"/>
      <c r="U68" s="36" t="str">
        <f t="shared" si="3"/>
        <v/>
      </c>
      <c r="V68" s="19"/>
    </row>
    <row r="69" spans="1:22" s="8" customFormat="1" hidden="1" x14ac:dyDescent="0.25">
      <c r="A69" s="9" t="s">
        <v>167</v>
      </c>
      <c r="B69" s="19" t="s">
        <v>200</v>
      </c>
      <c r="C69" s="25"/>
      <c r="D69" s="16"/>
      <c r="E69" s="19"/>
      <c r="F69" s="19"/>
      <c r="G69" s="19"/>
      <c r="H69" s="21"/>
      <c r="I69" s="22"/>
      <c r="J69" s="19"/>
      <c r="K69" s="19"/>
      <c r="L69" s="16"/>
      <c r="M69" s="36" t="str">
        <f t="shared" si="1"/>
        <v/>
      </c>
      <c r="N69" s="20"/>
      <c r="O69" s="19"/>
      <c r="P69" s="21"/>
      <c r="Q69" s="22"/>
      <c r="R69" s="19"/>
      <c r="S69" s="19"/>
      <c r="T69" s="16"/>
      <c r="U69" s="36" t="str">
        <f t="shared" si="3"/>
        <v/>
      </c>
      <c r="V69" s="19"/>
    </row>
    <row r="70" spans="1:22" s="8" customFormat="1" hidden="1" x14ac:dyDescent="0.25">
      <c r="A70" s="9" t="s">
        <v>166</v>
      </c>
      <c r="B70" s="19" t="s">
        <v>200</v>
      </c>
      <c r="C70" s="25"/>
      <c r="D70" s="16"/>
      <c r="E70" s="19"/>
      <c r="F70" s="19"/>
      <c r="G70" s="19"/>
      <c r="H70" s="21"/>
      <c r="I70" s="22"/>
      <c r="J70" s="19"/>
      <c r="K70" s="19"/>
      <c r="L70" s="16"/>
      <c r="M70" s="36" t="str">
        <f t="shared" si="1"/>
        <v/>
      </c>
      <c r="N70" s="20"/>
      <c r="O70" s="19"/>
      <c r="P70" s="21"/>
      <c r="Q70" s="22"/>
      <c r="R70" s="19"/>
      <c r="S70" s="19"/>
      <c r="T70" s="16"/>
      <c r="U70" s="36" t="str">
        <f t="shared" si="3"/>
        <v/>
      </c>
      <c r="V70" s="19"/>
    </row>
    <row r="71" spans="1:22" s="8" customFormat="1" hidden="1" x14ac:dyDescent="0.25">
      <c r="A71" s="9" t="s">
        <v>168</v>
      </c>
      <c r="B71" s="19" t="s">
        <v>200</v>
      </c>
      <c r="C71" s="25"/>
      <c r="D71" s="16"/>
      <c r="E71" s="19"/>
      <c r="F71" s="19"/>
      <c r="G71" s="19"/>
      <c r="H71" s="21"/>
      <c r="I71" s="22"/>
      <c r="J71" s="19"/>
      <c r="K71" s="19"/>
      <c r="L71" s="16"/>
      <c r="M71" s="36" t="str">
        <f t="shared" si="1"/>
        <v/>
      </c>
      <c r="N71" s="20"/>
      <c r="O71" s="19"/>
      <c r="P71" s="21"/>
      <c r="Q71" s="22"/>
      <c r="R71" s="19"/>
      <c r="S71" s="19"/>
      <c r="T71" s="16"/>
      <c r="U71" s="36" t="str">
        <f t="shared" si="3"/>
        <v/>
      </c>
      <c r="V71" s="19"/>
    </row>
    <row r="72" spans="1:22" s="8" customFormat="1" hidden="1" x14ac:dyDescent="0.25">
      <c r="A72" s="9" t="s">
        <v>174</v>
      </c>
      <c r="B72" s="19" t="s">
        <v>200</v>
      </c>
      <c r="C72" s="25"/>
      <c r="D72" s="16"/>
      <c r="E72" s="19"/>
      <c r="F72" s="19"/>
      <c r="G72" s="19"/>
      <c r="H72" s="21"/>
      <c r="I72" s="22"/>
      <c r="J72" s="19"/>
      <c r="K72" s="19"/>
      <c r="L72" s="16"/>
      <c r="M72" s="36" t="str">
        <f t="shared" si="1"/>
        <v/>
      </c>
      <c r="N72" s="20"/>
      <c r="O72" s="19"/>
      <c r="P72" s="21"/>
      <c r="Q72" s="22"/>
      <c r="R72" s="19"/>
      <c r="S72" s="19"/>
      <c r="T72" s="16"/>
      <c r="U72" s="36" t="str">
        <f t="shared" si="3"/>
        <v/>
      </c>
      <c r="V72" s="19"/>
    </row>
    <row r="73" spans="1:22" s="8" customFormat="1" hidden="1" x14ac:dyDescent="0.25">
      <c r="A73" s="9" t="s">
        <v>169</v>
      </c>
      <c r="B73" s="19" t="s">
        <v>200</v>
      </c>
      <c r="C73" s="25"/>
      <c r="D73" s="16"/>
      <c r="E73" s="19"/>
      <c r="F73" s="19"/>
      <c r="G73" s="19"/>
      <c r="H73" s="21"/>
      <c r="I73" s="22"/>
      <c r="J73" s="19"/>
      <c r="K73" s="19"/>
      <c r="L73" s="16"/>
      <c r="M73" s="36" t="str">
        <f t="shared" si="1"/>
        <v/>
      </c>
      <c r="N73" s="20"/>
      <c r="O73" s="19"/>
      <c r="P73" s="21"/>
      <c r="Q73" s="22"/>
      <c r="R73" s="19"/>
      <c r="S73" s="19"/>
      <c r="T73" s="16"/>
      <c r="U73" s="36" t="str">
        <f t="shared" si="3"/>
        <v/>
      </c>
      <c r="V73" s="19"/>
    </row>
    <row r="74" spans="1:22" s="8" customFormat="1" hidden="1" x14ac:dyDescent="0.25">
      <c r="A74" s="9" t="s">
        <v>170</v>
      </c>
      <c r="B74" s="19" t="s">
        <v>200</v>
      </c>
      <c r="C74" s="25"/>
      <c r="D74" s="16"/>
      <c r="E74" s="19"/>
      <c r="F74" s="19"/>
      <c r="G74" s="19"/>
      <c r="H74" s="21"/>
      <c r="I74" s="22"/>
      <c r="J74" s="19"/>
      <c r="K74" s="19"/>
      <c r="L74" s="16"/>
      <c r="M74" s="36" t="str">
        <f t="shared" si="1"/>
        <v/>
      </c>
      <c r="N74" s="20"/>
      <c r="O74" s="19"/>
      <c r="P74" s="21"/>
      <c r="Q74" s="22"/>
      <c r="R74" s="19"/>
      <c r="S74" s="19"/>
      <c r="T74" s="16"/>
      <c r="U74" s="36" t="str">
        <f t="shared" si="3"/>
        <v/>
      </c>
      <c r="V74" s="19"/>
    </row>
    <row r="75" spans="1:22" s="8" customFormat="1" hidden="1" x14ac:dyDescent="0.25">
      <c r="A75" s="9" t="s">
        <v>172</v>
      </c>
      <c r="B75" s="19" t="s">
        <v>200</v>
      </c>
      <c r="C75" s="25"/>
      <c r="D75" s="16"/>
      <c r="E75" s="19"/>
      <c r="F75" s="19"/>
      <c r="G75" s="19"/>
      <c r="H75" s="21"/>
      <c r="I75" s="22"/>
      <c r="J75" s="19"/>
      <c r="K75" s="19"/>
      <c r="L75" s="16"/>
      <c r="M75" s="36" t="str">
        <f t="shared" si="1"/>
        <v/>
      </c>
      <c r="N75" s="20"/>
      <c r="O75" s="19"/>
      <c r="P75" s="21"/>
      <c r="Q75" s="22"/>
      <c r="R75" s="19"/>
      <c r="S75" s="19"/>
      <c r="T75" s="16"/>
      <c r="U75" s="36" t="str">
        <f t="shared" si="3"/>
        <v/>
      </c>
      <c r="V75" s="19"/>
    </row>
    <row r="76" spans="1:22" s="8" customFormat="1" hidden="1" x14ac:dyDescent="0.25">
      <c r="A76" s="9" t="s">
        <v>171</v>
      </c>
      <c r="B76" s="19" t="s">
        <v>200</v>
      </c>
      <c r="C76" s="25"/>
      <c r="D76" s="16"/>
      <c r="E76" s="19"/>
      <c r="F76" s="19"/>
      <c r="G76" s="19"/>
      <c r="H76" s="21"/>
      <c r="I76" s="22"/>
      <c r="J76" s="19"/>
      <c r="K76" s="19"/>
      <c r="L76" s="16"/>
      <c r="M76" s="36" t="str">
        <f t="shared" si="1"/>
        <v/>
      </c>
      <c r="N76" s="20"/>
      <c r="O76" s="19"/>
      <c r="P76" s="21"/>
      <c r="Q76" s="22"/>
      <c r="R76" s="19"/>
      <c r="S76" s="19"/>
      <c r="T76" s="16"/>
      <c r="U76" s="36" t="str">
        <f t="shared" si="3"/>
        <v/>
      </c>
      <c r="V76" s="19"/>
    </row>
    <row r="77" spans="1:22" s="8" customFormat="1" hidden="1" x14ac:dyDescent="0.25">
      <c r="A77" s="9" t="s">
        <v>173</v>
      </c>
      <c r="B77" s="19" t="s">
        <v>200</v>
      </c>
      <c r="C77" s="25"/>
      <c r="D77" s="16"/>
      <c r="E77" s="19"/>
      <c r="F77" s="19"/>
      <c r="G77" s="19"/>
      <c r="H77" s="21"/>
      <c r="I77" s="22"/>
      <c r="J77" s="19"/>
      <c r="K77" s="19"/>
      <c r="L77" s="16"/>
      <c r="M77" s="36" t="str">
        <f t="shared" si="1"/>
        <v/>
      </c>
      <c r="N77" s="20"/>
      <c r="O77" s="19"/>
      <c r="P77" s="21"/>
      <c r="Q77" s="22"/>
      <c r="R77" s="19"/>
      <c r="S77" s="19"/>
      <c r="T77" s="16"/>
      <c r="U77" s="36" t="str">
        <f t="shared" si="3"/>
        <v/>
      </c>
      <c r="V77" s="19"/>
    </row>
    <row r="78" spans="1:22" s="8" customFormat="1" x14ac:dyDescent="0.25">
      <c r="A78" s="29" t="s">
        <v>117</v>
      </c>
      <c r="B78" s="38" t="str">
        <f>IF(COUNTIF(B79:B89,"ja")&gt;0,"ja","nee")</f>
        <v>ja</v>
      </c>
      <c r="C78" s="30"/>
      <c r="D78" s="49"/>
      <c r="E78" s="49"/>
      <c r="F78" s="49"/>
      <c r="G78" s="49"/>
      <c r="H78" s="49"/>
      <c r="I78" s="49"/>
      <c r="J78" s="49"/>
      <c r="K78" s="49"/>
      <c r="L78" s="49"/>
      <c r="M78" s="49"/>
      <c r="N78" s="49"/>
      <c r="O78" s="49"/>
      <c r="P78" s="49"/>
      <c r="Q78" s="49"/>
      <c r="R78" s="49"/>
      <c r="S78" s="49"/>
      <c r="T78" s="49"/>
      <c r="U78" s="47" t="str">
        <f t="shared" ref="U78:U126" si="10">IF(T78="","",(IF(T78&lt;401,IF(T78&lt;201,IF(T78&lt;71,IF(T78&lt;21,IF(T78&lt;=20,1,""),2),3),4),5)))</f>
        <v/>
      </c>
      <c r="V78" s="50"/>
    </row>
    <row r="79" spans="1:22" s="8" customFormat="1" x14ac:dyDescent="0.25">
      <c r="A79" s="9" t="s">
        <v>118</v>
      </c>
      <c r="B79" s="9" t="s">
        <v>199</v>
      </c>
      <c r="C79" s="25" t="s">
        <v>120</v>
      </c>
      <c r="D79" s="23" t="s">
        <v>37</v>
      </c>
      <c r="E79" s="23" t="s">
        <v>200</v>
      </c>
      <c r="F79" s="23" t="s">
        <v>207</v>
      </c>
      <c r="G79" s="23" t="s">
        <v>210</v>
      </c>
      <c r="H79" s="51" t="s">
        <v>36</v>
      </c>
      <c r="I79" s="52">
        <v>10</v>
      </c>
      <c r="J79" s="25">
        <v>6</v>
      </c>
      <c r="K79" s="25">
        <v>3</v>
      </c>
      <c r="L79" s="23">
        <f t="shared" si="4"/>
        <v>180</v>
      </c>
      <c r="M79" s="43">
        <f t="shared" ref="M79:M126" si="11">IF(L79="","",(IF(L79&lt;401,IF(L79&lt;201,IF(L79&lt;71,IF(L79&lt;21,IF(L79&lt;=20,1,""),2),3),4),5)))</f>
        <v>3</v>
      </c>
      <c r="N79" s="53" t="s">
        <v>38</v>
      </c>
      <c r="O79" s="25" t="s">
        <v>39</v>
      </c>
      <c r="P79" s="51" t="s">
        <v>40</v>
      </c>
      <c r="Q79" s="52"/>
      <c r="R79" s="25"/>
      <c r="S79" s="25"/>
      <c r="T79" s="23">
        <f t="shared" ref="T79:T88" si="12">PRODUCT(Q79:S79)</f>
        <v>0</v>
      </c>
      <c r="U79" s="43">
        <f t="shared" si="10"/>
        <v>1</v>
      </c>
      <c r="V79" s="25" t="s">
        <v>41</v>
      </c>
    </row>
    <row r="80" spans="1:22" s="8" customFormat="1" x14ac:dyDescent="0.25">
      <c r="A80" s="9" t="s">
        <v>119</v>
      </c>
      <c r="B80" s="9" t="s">
        <v>199</v>
      </c>
      <c r="C80" s="25" t="s">
        <v>121</v>
      </c>
      <c r="D80" s="23" t="s">
        <v>37</v>
      </c>
      <c r="E80" s="23" t="s">
        <v>200</v>
      </c>
      <c r="F80" s="23" t="s">
        <v>207</v>
      </c>
      <c r="G80" s="23" t="s">
        <v>210</v>
      </c>
      <c r="H80" s="51" t="s">
        <v>36</v>
      </c>
      <c r="I80" s="52">
        <v>10</v>
      </c>
      <c r="J80" s="25">
        <v>6</v>
      </c>
      <c r="K80" s="25">
        <v>3</v>
      </c>
      <c r="L80" s="23">
        <f t="shared" si="4"/>
        <v>180</v>
      </c>
      <c r="M80" s="43">
        <f t="shared" si="11"/>
        <v>3</v>
      </c>
      <c r="N80" s="53" t="s">
        <v>38</v>
      </c>
      <c r="O80" s="25" t="s">
        <v>39</v>
      </c>
      <c r="P80" s="51" t="s">
        <v>40</v>
      </c>
      <c r="Q80" s="52"/>
      <c r="R80" s="25"/>
      <c r="S80" s="25"/>
      <c r="T80" s="23">
        <f t="shared" si="12"/>
        <v>0</v>
      </c>
      <c r="U80" s="43">
        <f t="shared" si="10"/>
        <v>1</v>
      </c>
      <c r="V80" s="25" t="s">
        <v>41</v>
      </c>
    </row>
    <row r="81" spans="1:22" s="8" customFormat="1" x14ac:dyDescent="0.25">
      <c r="A81" s="9" t="s">
        <v>122</v>
      </c>
      <c r="B81" s="19" t="s">
        <v>199</v>
      </c>
      <c r="C81" s="25" t="s">
        <v>189</v>
      </c>
      <c r="D81" s="23" t="s">
        <v>37</v>
      </c>
      <c r="E81" s="23" t="s">
        <v>200</v>
      </c>
      <c r="F81" s="23" t="s">
        <v>207</v>
      </c>
      <c r="G81" s="23" t="s">
        <v>210</v>
      </c>
      <c r="H81" s="51" t="s">
        <v>36</v>
      </c>
      <c r="I81" s="52">
        <v>10</v>
      </c>
      <c r="J81" s="25">
        <v>6</v>
      </c>
      <c r="K81" s="25">
        <v>1</v>
      </c>
      <c r="L81" s="23">
        <f t="shared" si="4"/>
        <v>60</v>
      </c>
      <c r="M81" s="43">
        <f t="shared" si="11"/>
        <v>2</v>
      </c>
      <c r="N81" s="53" t="s">
        <v>38</v>
      </c>
      <c r="O81" s="25" t="s">
        <v>39</v>
      </c>
      <c r="P81" s="51" t="s">
        <v>40</v>
      </c>
      <c r="Q81" s="52"/>
      <c r="R81" s="25"/>
      <c r="S81" s="25"/>
      <c r="T81" s="23">
        <f t="shared" si="12"/>
        <v>0</v>
      </c>
      <c r="U81" s="43">
        <f t="shared" si="10"/>
        <v>1</v>
      </c>
      <c r="V81" s="25" t="s">
        <v>41</v>
      </c>
    </row>
    <row r="82" spans="1:22" s="8" customFormat="1" x14ac:dyDescent="0.25">
      <c r="A82" s="9" t="s">
        <v>123</v>
      </c>
      <c r="B82" s="19" t="s">
        <v>199</v>
      </c>
      <c r="C82" s="25" t="s">
        <v>189</v>
      </c>
      <c r="D82" s="23" t="s">
        <v>37</v>
      </c>
      <c r="E82" s="23" t="s">
        <v>200</v>
      </c>
      <c r="F82" s="23" t="s">
        <v>207</v>
      </c>
      <c r="G82" s="23" t="s">
        <v>210</v>
      </c>
      <c r="H82" s="51" t="s">
        <v>36</v>
      </c>
      <c r="I82" s="52">
        <v>10</v>
      </c>
      <c r="J82" s="25">
        <v>6</v>
      </c>
      <c r="K82" s="25">
        <v>1</v>
      </c>
      <c r="L82" s="23">
        <f t="shared" si="4"/>
        <v>60</v>
      </c>
      <c r="M82" s="43">
        <f t="shared" si="11"/>
        <v>2</v>
      </c>
      <c r="N82" s="53" t="s">
        <v>38</v>
      </c>
      <c r="O82" s="25" t="s">
        <v>39</v>
      </c>
      <c r="P82" s="51" t="s">
        <v>40</v>
      </c>
      <c r="Q82" s="52"/>
      <c r="R82" s="25"/>
      <c r="S82" s="25"/>
      <c r="T82" s="23">
        <f t="shared" si="12"/>
        <v>0</v>
      </c>
      <c r="U82" s="43">
        <f t="shared" si="10"/>
        <v>1</v>
      </c>
      <c r="V82" s="25" t="s">
        <v>41</v>
      </c>
    </row>
    <row r="83" spans="1:22" s="8" customFormat="1" x14ac:dyDescent="0.25">
      <c r="A83" s="9" t="s">
        <v>124</v>
      </c>
      <c r="B83" s="19" t="s">
        <v>199</v>
      </c>
      <c r="C83" s="25" t="s">
        <v>190</v>
      </c>
      <c r="D83" s="23" t="s">
        <v>37</v>
      </c>
      <c r="E83" s="23" t="s">
        <v>200</v>
      </c>
      <c r="F83" s="23" t="s">
        <v>207</v>
      </c>
      <c r="G83" s="23" t="s">
        <v>210</v>
      </c>
      <c r="H83" s="51" t="s">
        <v>36</v>
      </c>
      <c r="I83" s="52">
        <v>10</v>
      </c>
      <c r="J83" s="25">
        <v>6</v>
      </c>
      <c r="K83" s="25">
        <v>1</v>
      </c>
      <c r="L83" s="23">
        <f t="shared" si="4"/>
        <v>60</v>
      </c>
      <c r="M83" s="43">
        <f t="shared" si="11"/>
        <v>2</v>
      </c>
      <c r="N83" s="53" t="s">
        <v>38</v>
      </c>
      <c r="O83" s="25" t="s">
        <v>39</v>
      </c>
      <c r="P83" s="51" t="s">
        <v>40</v>
      </c>
      <c r="Q83" s="52"/>
      <c r="R83" s="25"/>
      <c r="S83" s="25"/>
      <c r="T83" s="23">
        <f t="shared" si="12"/>
        <v>0</v>
      </c>
      <c r="U83" s="43">
        <f t="shared" si="10"/>
        <v>1</v>
      </c>
      <c r="V83" s="25" t="s">
        <v>41</v>
      </c>
    </row>
    <row r="84" spans="1:22" s="8" customFormat="1" x14ac:dyDescent="0.25">
      <c r="A84" s="9" t="s">
        <v>125</v>
      </c>
      <c r="B84" s="19" t="s">
        <v>199</v>
      </c>
      <c r="C84" s="25" t="s">
        <v>190</v>
      </c>
      <c r="D84" s="23" t="s">
        <v>37</v>
      </c>
      <c r="E84" s="23" t="s">
        <v>200</v>
      </c>
      <c r="F84" s="23" t="s">
        <v>207</v>
      </c>
      <c r="G84" s="23" t="s">
        <v>210</v>
      </c>
      <c r="H84" s="51" t="s">
        <v>36</v>
      </c>
      <c r="I84" s="52">
        <v>10</v>
      </c>
      <c r="J84" s="25">
        <v>6</v>
      </c>
      <c r="K84" s="25">
        <v>1</v>
      </c>
      <c r="L84" s="23">
        <f t="shared" si="4"/>
        <v>60</v>
      </c>
      <c r="M84" s="43">
        <f t="shared" si="11"/>
        <v>2</v>
      </c>
      <c r="N84" s="53" t="s">
        <v>38</v>
      </c>
      <c r="O84" s="25" t="s">
        <v>39</v>
      </c>
      <c r="P84" s="51" t="s">
        <v>40</v>
      </c>
      <c r="Q84" s="52"/>
      <c r="R84" s="25"/>
      <c r="S84" s="25"/>
      <c r="T84" s="23">
        <f t="shared" si="12"/>
        <v>0</v>
      </c>
      <c r="U84" s="43">
        <f t="shared" si="10"/>
        <v>1</v>
      </c>
      <c r="V84" s="25" t="s">
        <v>41</v>
      </c>
    </row>
    <row r="85" spans="1:22" s="8" customFormat="1" x14ac:dyDescent="0.25">
      <c r="A85" s="9" t="s">
        <v>126</v>
      </c>
      <c r="B85" s="19" t="s">
        <v>199</v>
      </c>
      <c r="C85" s="25" t="s">
        <v>191</v>
      </c>
      <c r="D85" s="23" t="s">
        <v>37</v>
      </c>
      <c r="E85" s="23" t="s">
        <v>200</v>
      </c>
      <c r="F85" s="23" t="s">
        <v>207</v>
      </c>
      <c r="G85" s="23" t="s">
        <v>210</v>
      </c>
      <c r="H85" s="51" t="s">
        <v>36</v>
      </c>
      <c r="I85" s="52">
        <v>10</v>
      </c>
      <c r="J85" s="25">
        <v>6</v>
      </c>
      <c r="K85" s="25">
        <v>1</v>
      </c>
      <c r="L85" s="23">
        <f t="shared" si="4"/>
        <v>60</v>
      </c>
      <c r="M85" s="43">
        <f t="shared" si="11"/>
        <v>2</v>
      </c>
      <c r="N85" s="53" t="s">
        <v>38</v>
      </c>
      <c r="O85" s="25" t="s">
        <v>39</v>
      </c>
      <c r="P85" s="51" t="s">
        <v>40</v>
      </c>
      <c r="Q85" s="52"/>
      <c r="R85" s="25"/>
      <c r="S85" s="25"/>
      <c r="T85" s="23">
        <f t="shared" si="12"/>
        <v>0</v>
      </c>
      <c r="U85" s="43">
        <f t="shared" si="10"/>
        <v>1</v>
      </c>
      <c r="V85" s="25" t="s">
        <v>41</v>
      </c>
    </row>
    <row r="86" spans="1:22" s="8" customFormat="1" ht="27" x14ac:dyDescent="0.25">
      <c r="A86" s="9" t="s">
        <v>127</v>
      </c>
      <c r="B86" s="19" t="s">
        <v>199</v>
      </c>
      <c r="C86" s="25" t="s">
        <v>188</v>
      </c>
      <c r="D86" s="23" t="s">
        <v>37</v>
      </c>
      <c r="E86" s="23" t="s">
        <v>200</v>
      </c>
      <c r="F86" s="23" t="s">
        <v>207</v>
      </c>
      <c r="G86" s="23" t="s">
        <v>210</v>
      </c>
      <c r="H86" s="51" t="s">
        <v>36</v>
      </c>
      <c r="I86" s="52">
        <v>10</v>
      </c>
      <c r="J86" s="25">
        <v>6</v>
      </c>
      <c r="K86" s="25">
        <v>1</v>
      </c>
      <c r="L86" s="23">
        <f t="shared" si="4"/>
        <v>60</v>
      </c>
      <c r="M86" s="43">
        <f t="shared" si="11"/>
        <v>2</v>
      </c>
      <c r="N86" s="53" t="s">
        <v>38</v>
      </c>
      <c r="O86" s="25" t="s">
        <v>39</v>
      </c>
      <c r="P86" s="51" t="s">
        <v>40</v>
      </c>
      <c r="Q86" s="52"/>
      <c r="R86" s="25"/>
      <c r="S86" s="25"/>
      <c r="T86" s="23">
        <f t="shared" si="12"/>
        <v>0</v>
      </c>
      <c r="U86" s="43">
        <f t="shared" si="10"/>
        <v>1</v>
      </c>
      <c r="V86" s="25" t="s">
        <v>41</v>
      </c>
    </row>
    <row r="87" spans="1:22" s="8" customFormat="1" ht="27" x14ac:dyDescent="0.25">
      <c r="A87" s="9" t="s">
        <v>128</v>
      </c>
      <c r="B87" s="19" t="s">
        <v>199</v>
      </c>
      <c r="C87" s="25" t="s">
        <v>192</v>
      </c>
      <c r="D87" s="23" t="s">
        <v>37</v>
      </c>
      <c r="E87" s="23" t="s">
        <v>200</v>
      </c>
      <c r="F87" s="23" t="s">
        <v>207</v>
      </c>
      <c r="G87" s="23" t="s">
        <v>210</v>
      </c>
      <c r="H87" s="51" t="s">
        <v>36</v>
      </c>
      <c r="I87" s="52">
        <v>10</v>
      </c>
      <c r="J87" s="25">
        <v>6</v>
      </c>
      <c r="K87" s="25">
        <v>1</v>
      </c>
      <c r="L87" s="23">
        <f t="shared" si="4"/>
        <v>60</v>
      </c>
      <c r="M87" s="43">
        <f t="shared" si="11"/>
        <v>2</v>
      </c>
      <c r="N87" s="53" t="s">
        <v>38</v>
      </c>
      <c r="O87" s="25" t="s">
        <v>39</v>
      </c>
      <c r="P87" s="51" t="s">
        <v>40</v>
      </c>
      <c r="Q87" s="52"/>
      <c r="R87" s="25"/>
      <c r="S87" s="25"/>
      <c r="T87" s="23">
        <f t="shared" si="12"/>
        <v>0</v>
      </c>
      <c r="U87" s="43">
        <f t="shared" si="10"/>
        <v>1</v>
      </c>
      <c r="V87" s="25" t="s">
        <v>41</v>
      </c>
    </row>
    <row r="88" spans="1:22" s="8" customFormat="1" x14ac:dyDescent="0.25">
      <c r="A88" s="9" t="s">
        <v>129</v>
      </c>
      <c r="B88" s="19" t="s">
        <v>199</v>
      </c>
      <c r="C88" s="25" t="s">
        <v>193</v>
      </c>
      <c r="D88" s="23" t="s">
        <v>37</v>
      </c>
      <c r="E88" s="23" t="s">
        <v>200</v>
      </c>
      <c r="F88" s="23" t="s">
        <v>207</v>
      </c>
      <c r="G88" s="23" t="s">
        <v>210</v>
      </c>
      <c r="H88" s="51" t="s">
        <v>36</v>
      </c>
      <c r="I88" s="52">
        <v>10</v>
      </c>
      <c r="J88" s="25">
        <v>6</v>
      </c>
      <c r="K88" s="25">
        <v>3</v>
      </c>
      <c r="L88" s="23">
        <f t="shared" si="4"/>
        <v>180</v>
      </c>
      <c r="M88" s="43">
        <f t="shared" si="11"/>
        <v>3</v>
      </c>
      <c r="N88" s="53" t="s">
        <v>38</v>
      </c>
      <c r="O88" s="25" t="s">
        <v>39</v>
      </c>
      <c r="P88" s="51" t="s">
        <v>40</v>
      </c>
      <c r="Q88" s="52"/>
      <c r="R88" s="25"/>
      <c r="S88" s="25"/>
      <c r="T88" s="23">
        <f t="shared" si="12"/>
        <v>0</v>
      </c>
      <c r="U88" s="43">
        <f t="shared" si="10"/>
        <v>1</v>
      </c>
      <c r="V88" s="25" t="s">
        <v>41</v>
      </c>
    </row>
    <row r="89" spans="1:22" s="8" customFormat="1" hidden="1" x14ac:dyDescent="0.25">
      <c r="A89" s="9" t="s">
        <v>130</v>
      </c>
      <c r="B89" s="19" t="s">
        <v>200</v>
      </c>
      <c r="C89" s="25"/>
      <c r="D89" s="16"/>
      <c r="E89" s="19"/>
      <c r="F89" s="19"/>
      <c r="G89" s="19"/>
      <c r="H89" s="21"/>
      <c r="I89" s="22"/>
      <c r="J89" s="19"/>
      <c r="K89" s="19"/>
      <c r="L89" s="16"/>
      <c r="M89" s="36" t="str">
        <f t="shared" si="11"/>
        <v/>
      </c>
      <c r="N89" s="20"/>
      <c r="O89" s="19"/>
      <c r="P89" s="21"/>
      <c r="Q89" s="22"/>
      <c r="R89" s="19"/>
      <c r="S89" s="19"/>
      <c r="T89" s="16"/>
      <c r="U89" s="36" t="str">
        <f t="shared" si="10"/>
        <v/>
      </c>
      <c r="V89" s="19"/>
    </row>
    <row r="90" spans="1:22" s="8" customFormat="1" x14ac:dyDescent="0.25">
      <c r="A90" s="29" t="s">
        <v>58</v>
      </c>
      <c r="B90" s="38" t="str">
        <f>IF(COUNTIF(B91:B97,"ja")&gt;0,"ja","nee")</f>
        <v>ja</v>
      </c>
      <c r="C90" s="30"/>
      <c r="D90" s="49"/>
      <c r="E90" s="49"/>
      <c r="F90" s="49"/>
      <c r="G90" s="49"/>
      <c r="H90" s="49"/>
      <c r="I90" s="49"/>
      <c r="J90" s="49"/>
      <c r="K90" s="49"/>
      <c r="L90" s="49"/>
      <c r="M90" s="49"/>
      <c r="N90" s="49"/>
      <c r="O90" s="49"/>
      <c r="P90" s="49"/>
      <c r="Q90" s="49"/>
      <c r="R90" s="49"/>
      <c r="S90" s="49"/>
      <c r="T90" s="49"/>
      <c r="U90" s="47" t="str">
        <f t="shared" si="10"/>
        <v/>
      </c>
      <c r="V90" s="50"/>
    </row>
    <row r="91" spans="1:22" s="8" customFormat="1" ht="27" x14ac:dyDescent="0.25">
      <c r="A91" s="9" t="s">
        <v>131</v>
      </c>
      <c r="B91" s="9" t="s">
        <v>199</v>
      </c>
      <c r="C91" s="25" t="s">
        <v>194</v>
      </c>
      <c r="D91" s="23" t="s">
        <v>37</v>
      </c>
      <c r="E91" s="23" t="s">
        <v>200</v>
      </c>
      <c r="F91" s="23" t="s">
        <v>207</v>
      </c>
      <c r="G91" s="23" t="s">
        <v>210</v>
      </c>
      <c r="H91" s="51" t="s">
        <v>36</v>
      </c>
      <c r="I91" s="52">
        <v>10</v>
      </c>
      <c r="J91" s="25">
        <v>6</v>
      </c>
      <c r="K91" s="25">
        <v>3</v>
      </c>
      <c r="L91" s="23">
        <f t="shared" si="4"/>
        <v>180</v>
      </c>
      <c r="M91" s="43">
        <f t="shared" si="11"/>
        <v>3</v>
      </c>
      <c r="N91" s="53" t="s">
        <v>38</v>
      </c>
      <c r="O91" s="25" t="s">
        <v>39</v>
      </c>
      <c r="P91" s="51" t="s">
        <v>40</v>
      </c>
      <c r="Q91" s="52"/>
      <c r="R91" s="25"/>
      <c r="S91" s="25"/>
      <c r="T91" s="23">
        <f t="shared" ref="T91:T97" si="13">PRODUCT(Q91:S91)</f>
        <v>0</v>
      </c>
      <c r="U91" s="43">
        <f t="shared" si="10"/>
        <v>1</v>
      </c>
      <c r="V91" s="25" t="s">
        <v>41</v>
      </c>
    </row>
    <row r="92" spans="1:22" s="8" customFormat="1" hidden="1" x14ac:dyDescent="0.25">
      <c r="A92" s="9" t="s">
        <v>132</v>
      </c>
      <c r="B92" s="9" t="s">
        <v>200</v>
      </c>
      <c r="C92" s="25"/>
      <c r="D92" s="16"/>
      <c r="E92" s="19"/>
      <c r="F92" s="19"/>
      <c r="G92" s="19"/>
      <c r="H92" s="21"/>
      <c r="I92" s="22"/>
      <c r="J92" s="19"/>
      <c r="K92" s="19"/>
      <c r="L92" s="16"/>
      <c r="M92" s="36" t="str">
        <f t="shared" si="11"/>
        <v/>
      </c>
      <c r="N92" s="20"/>
      <c r="O92" s="19"/>
      <c r="P92" s="21"/>
      <c r="Q92" s="22"/>
      <c r="R92" s="19"/>
      <c r="S92" s="19"/>
      <c r="T92" s="16"/>
      <c r="U92" s="36" t="str">
        <f t="shared" si="10"/>
        <v/>
      </c>
      <c r="V92" s="19"/>
    </row>
    <row r="93" spans="1:22" s="8" customFormat="1" hidden="1" x14ac:dyDescent="0.25">
      <c r="A93" s="9" t="s">
        <v>133</v>
      </c>
      <c r="B93" s="9" t="s">
        <v>200</v>
      </c>
      <c r="C93" s="25"/>
      <c r="D93" s="16"/>
      <c r="E93" s="19"/>
      <c r="F93" s="19"/>
      <c r="G93" s="19"/>
      <c r="H93" s="21"/>
      <c r="I93" s="22"/>
      <c r="J93" s="19"/>
      <c r="K93" s="19"/>
      <c r="L93" s="16"/>
      <c r="M93" s="36" t="str">
        <f t="shared" si="11"/>
        <v/>
      </c>
      <c r="N93" s="20"/>
      <c r="O93" s="19"/>
      <c r="P93" s="21"/>
      <c r="Q93" s="22"/>
      <c r="R93" s="19"/>
      <c r="S93" s="19"/>
      <c r="T93" s="16"/>
      <c r="U93" s="36" t="str">
        <f t="shared" si="10"/>
        <v/>
      </c>
      <c r="V93" s="19"/>
    </row>
    <row r="94" spans="1:22" s="8" customFormat="1" ht="27" x14ac:dyDescent="0.25">
      <c r="A94" s="9" t="s">
        <v>134</v>
      </c>
      <c r="B94" s="9" t="s">
        <v>199</v>
      </c>
      <c r="C94" s="25" t="s">
        <v>194</v>
      </c>
      <c r="D94" s="23" t="s">
        <v>37</v>
      </c>
      <c r="E94" s="23" t="s">
        <v>200</v>
      </c>
      <c r="F94" s="23" t="s">
        <v>207</v>
      </c>
      <c r="G94" s="23" t="s">
        <v>210</v>
      </c>
      <c r="H94" s="51" t="s">
        <v>36</v>
      </c>
      <c r="I94" s="52">
        <v>10</v>
      </c>
      <c r="J94" s="25">
        <v>6</v>
      </c>
      <c r="K94" s="25">
        <v>3</v>
      </c>
      <c r="L94" s="23">
        <f t="shared" ref="L94:L107" si="14">PRODUCT(I94:K94)</f>
        <v>180</v>
      </c>
      <c r="M94" s="43">
        <f t="shared" si="11"/>
        <v>3</v>
      </c>
      <c r="N94" s="53" t="s">
        <v>38</v>
      </c>
      <c r="O94" s="25" t="s">
        <v>39</v>
      </c>
      <c r="P94" s="51" t="s">
        <v>40</v>
      </c>
      <c r="Q94" s="52"/>
      <c r="R94" s="25"/>
      <c r="S94" s="25"/>
      <c r="T94" s="23">
        <f t="shared" si="13"/>
        <v>0</v>
      </c>
      <c r="U94" s="43">
        <f t="shared" si="10"/>
        <v>1</v>
      </c>
      <c r="V94" s="25" t="s">
        <v>41</v>
      </c>
    </row>
    <row r="95" spans="1:22" s="8" customFormat="1" ht="27" x14ac:dyDescent="0.25">
      <c r="A95" s="9" t="s">
        <v>135</v>
      </c>
      <c r="B95" s="9" t="s">
        <v>199</v>
      </c>
      <c r="C95" s="25" t="s">
        <v>194</v>
      </c>
      <c r="D95" s="23" t="s">
        <v>37</v>
      </c>
      <c r="E95" s="23" t="s">
        <v>200</v>
      </c>
      <c r="F95" s="23" t="s">
        <v>207</v>
      </c>
      <c r="G95" s="23" t="s">
        <v>210</v>
      </c>
      <c r="H95" s="51" t="s">
        <v>36</v>
      </c>
      <c r="I95" s="52">
        <v>10</v>
      </c>
      <c r="J95" s="25">
        <v>6</v>
      </c>
      <c r="K95" s="25">
        <v>3</v>
      </c>
      <c r="L95" s="23">
        <f t="shared" si="14"/>
        <v>180</v>
      </c>
      <c r="M95" s="43">
        <f t="shared" si="11"/>
        <v>3</v>
      </c>
      <c r="N95" s="53" t="s">
        <v>38</v>
      </c>
      <c r="O95" s="25" t="s">
        <v>39</v>
      </c>
      <c r="P95" s="51" t="s">
        <v>40</v>
      </c>
      <c r="Q95" s="52"/>
      <c r="R95" s="25"/>
      <c r="S95" s="25"/>
      <c r="T95" s="23">
        <f t="shared" si="13"/>
        <v>0</v>
      </c>
      <c r="U95" s="43">
        <f t="shared" si="10"/>
        <v>1</v>
      </c>
      <c r="V95" s="25" t="s">
        <v>41</v>
      </c>
    </row>
    <row r="96" spans="1:22" s="8" customFormat="1" ht="27" x14ac:dyDescent="0.25">
      <c r="A96" s="9" t="s">
        <v>136</v>
      </c>
      <c r="B96" s="9" t="s">
        <v>199</v>
      </c>
      <c r="C96" s="25" t="s">
        <v>194</v>
      </c>
      <c r="D96" s="23" t="s">
        <v>37</v>
      </c>
      <c r="E96" s="23" t="s">
        <v>200</v>
      </c>
      <c r="F96" s="23" t="s">
        <v>207</v>
      </c>
      <c r="G96" s="23" t="s">
        <v>210</v>
      </c>
      <c r="H96" s="51" t="s">
        <v>36</v>
      </c>
      <c r="I96" s="52">
        <v>10</v>
      </c>
      <c r="J96" s="25">
        <v>6</v>
      </c>
      <c r="K96" s="25">
        <v>3</v>
      </c>
      <c r="L96" s="23">
        <f t="shared" si="14"/>
        <v>180</v>
      </c>
      <c r="M96" s="43">
        <f t="shared" si="11"/>
        <v>3</v>
      </c>
      <c r="N96" s="53" t="s">
        <v>38</v>
      </c>
      <c r="O96" s="25" t="s">
        <v>39</v>
      </c>
      <c r="P96" s="51" t="s">
        <v>40</v>
      </c>
      <c r="Q96" s="52"/>
      <c r="R96" s="25"/>
      <c r="S96" s="25"/>
      <c r="T96" s="23">
        <f t="shared" si="13"/>
        <v>0</v>
      </c>
      <c r="U96" s="43">
        <f t="shared" si="10"/>
        <v>1</v>
      </c>
      <c r="V96" s="25" t="s">
        <v>41</v>
      </c>
    </row>
    <row r="97" spans="1:22" s="8" customFormat="1" ht="27" x14ac:dyDescent="0.25">
      <c r="A97" s="9" t="s">
        <v>138</v>
      </c>
      <c r="B97" s="9" t="s">
        <v>199</v>
      </c>
      <c r="C97" s="25" t="s">
        <v>194</v>
      </c>
      <c r="D97" s="23" t="s">
        <v>37</v>
      </c>
      <c r="E97" s="23" t="s">
        <v>200</v>
      </c>
      <c r="F97" s="23" t="s">
        <v>207</v>
      </c>
      <c r="G97" s="23" t="s">
        <v>210</v>
      </c>
      <c r="H97" s="51" t="s">
        <v>36</v>
      </c>
      <c r="I97" s="52">
        <v>10</v>
      </c>
      <c r="J97" s="25">
        <v>6</v>
      </c>
      <c r="K97" s="25">
        <v>3</v>
      </c>
      <c r="L97" s="23">
        <f t="shared" si="14"/>
        <v>180</v>
      </c>
      <c r="M97" s="43">
        <f t="shared" si="11"/>
        <v>3</v>
      </c>
      <c r="N97" s="53" t="s">
        <v>38</v>
      </c>
      <c r="O97" s="25" t="s">
        <v>39</v>
      </c>
      <c r="P97" s="51" t="s">
        <v>40</v>
      </c>
      <c r="Q97" s="52"/>
      <c r="R97" s="25"/>
      <c r="S97" s="25"/>
      <c r="T97" s="23">
        <f t="shared" si="13"/>
        <v>0</v>
      </c>
      <c r="U97" s="43">
        <f t="shared" si="10"/>
        <v>1</v>
      </c>
      <c r="V97" s="25" t="s">
        <v>41</v>
      </c>
    </row>
    <row r="98" spans="1:22" s="8" customFormat="1" x14ac:dyDescent="0.25">
      <c r="A98" s="29" t="s">
        <v>137</v>
      </c>
      <c r="B98" s="38" t="str">
        <f>IF(COUNTIF(B99:B101,"ja")&gt;0,"ja","nee")</f>
        <v>ja</v>
      </c>
      <c r="C98" s="30"/>
      <c r="D98" s="49"/>
      <c r="E98" s="49"/>
      <c r="F98" s="49"/>
      <c r="G98" s="49"/>
      <c r="H98" s="49"/>
      <c r="I98" s="49"/>
      <c r="J98" s="49"/>
      <c r="K98" s="49"/>
      <c r="L98" s="49"/>
      <c r="M98" s="49"/>
      <c r="N98" s="49"/>
      <c r="O98" s="49"/>
      <c r="P98" s="49"/>
      <c r="Q98" s="49"/>
      <c r="R98" s="49"/>
      <c r="S98" s="49"/>
      <c r="T98" s="49"/>
      <c r="U98" s="47" t="str">
        <f t="shared" si="10"/>
        <v/>
      </c>
      <c r="V98" s="50"/>
    </row>
    <row r="99" spans="1:22" s="8" customFormat="1" x14ac:dyDescent="0.25">
      <c r="A99" s="9" t="s">
        <v>140</v>
      </c>
      <c r="B99" s="9" t="s">
        <v>199</v>
      </c>
      <c r="C99" s="25" t="s">
        <v>187</v>
      </c>
      <c r="D99" s="23" t="s">
        <v>37</v>
      </c>
      <c r="E99" s="23" t="s">
        <v>200</v>
      </c>
      <c r="F99" s="23" t="s">
        <v>207</v>
      </c>
      <c r="G99" s="23" t="s">
        <v>210</v>
      </c>
      <c r="H99" s="51" t="s">
        <v>36</v>
      </c>
      <c r="I99" s="52">
        <v>6</v>
      </c>
      <c r="J99" s="25">
        <v>3</v>
      </c>
      <c r="K99" s="25">
        <v>15</v>
      </c>
      <c r="L99" s="23">
        <f t="shared" si="14"/>
        <v>270</v>
      </c>
      <c r="M99" s="43">
        <f t="shared" si="11"/>
        <v>4</v>
      </c>
      <c r="N99" s="53" t="s">
        <v>38</v>
      </c>
      <c r="O99" s="25" t="s">
        <v>39</v>
      </c>
      <c r="P99" s="51" t="s">
        <v>40</v>
      </c>
      <c r="Q99" s="52"/>
      <c r="R99" s="25"/>
      <c r="S99" s="25"/>
      <c r="T99" s="23">
        <f t="shared" ref="T99:T101" si="15">PRODUCT(Q99:S99)</f>
        <v>0</v>
      </c>
      <c r="U99" s="43">
        <f t="shared" si="10"/>
        <v>1</v>
      </c>
      <c r="V99" s="25" t="s">
        <v>41</v>
      </c>
    </row>
    <row r="100" spans="1:22" s="8" customFormat="1" ht="121.5" x14ac:dyDescent="0.25">
      <c r="A100" s="9" t="s">
        <v>141</v>
      </c>
      <c r="B100" s="9" t="s">
        <v>199</v>
      </c>
      <c r="C100" s="25" t="s">
        <v>187</v>
      </c>
      <c r="D100" s="23" t="s">
        <v>37</v>
      </c>
      <c r="E100" s="23" t="s">
        <v>200</v>
      </c>
      <c r="F100" s="23" t="s">
        <v>207</v>
      </c>
      <c r="G100" s="23" t="s">
        <v>210</v>
      </c>
      <c r="H100" s="41" t="s">
        <v>214</v>
      </c>
      <c r="I100" s="52">
        <v>3</v>
      </c>
      <c r="J100" s="25">
        <v>3</v>
      </c>
      <c r="K100" s="25">
        <v>15</v>
      </c>
      <c r="L100" s="23">
        <f t="shared" si="14"/>
        <v>135</v>
      </c>
      <c r="M100" s="43">
        <f t="shared" si="11"/>
        <v>3</v>
      </c>
      <c r="N100" s="44" t="s">
        <v>216</v>
      </c>
      <c r="O100" s="45" t="s">
        <v>217</v>
      </c>
      <c r="P100" s="51" t="s">
        <v>218</v>
      </c>
      <c r="Q100" s="52"/>
      <c r="R100" s="25"/>
      <c r="S100" s="25"/>
      <c r="T100" s="23">
        <f t="shared" si="15"/>
        <v>0</v>
      </c>
      <c r="U100" s="43">
        <f t="shared" si="10"/>
        <v>1</v>
      </c>
      <c r="V100" s="25" t="s">
        <v>41</v>
      </c>
    </row>
    <row r="101" spans="1:22" s="8" customFormat="1" x14ac:dyDescent="0.25">
      <c r="A101" s="9" t="s">
        <v>146</v>
      </c>
      <c r="B101" s="9" t="s">
        <v>199</v>
      </c>
      <c r="C101" s="25" t="s">
        <v>195</v>
      </c>
      <c r="D101" s="23" t="s">
        <v>37</v>
      </c>
      <c r="E101" s="23" t="s">
        <v>200</v>
      </c>
      <c r="F101" s="23" t="s">
        <v>207</v>
      </c>
      <c r="G101" s="23" t="s">
        <v>210</v>
      </c>
      <c r="H101" s="51" t="s">
        <v>36</v>
      </c>
      <c r="I101" s="52">
        <v>6</v>
      </c>
      <c r="J101" s="25">
        <v>3</v>
      </c>
      <c r="K101" s="25">
        <v>15</v>
      </c>
      <c r="L101" s="23">
        <f t="shared" si="14"/>
        <v>270</v>
      </c>
      <c r="M101" s="43">
        <f t="shared" si="11"/>
        <v>4</v>
      </c>
      <c r="N101" s="53" t="s">
        <v>38</v>
      </c>
      <c r="O101" s="25" t="s">
        <v>39</v>
      </c>
      <c r="P101" s="51" t="s">
        <v>40</v>
      </c>
      <c r="Q101" s="52"/>
      <c r="R101" s="25"/>
      <c r="S101" s="25"/>
      <c r="T101" s="23">
        <f t="shared" si="15"/>
        <v>0</v>
      </c>
      <c r="U101" s="43">
        <f t="shared" si="10"/>
        <v>1</v>
      </c>
      <c r="V101" s="25" t="s">
        <v>41</v>
      </c>
    </row>
    <row r="102" spans="1:22" s="8" customFormat="1" x14ac:dyDescent="0.25">
      <c r="A102" s="29" t="s">
        <v>142</v>
      </c>
      <c r="B102" s="38" t="str">
        <f>IF(COUNTIF(B103:B108,"ja")&gt;0,"ja","nee")</f>
        <v>ja</v>
      </c>
      <c r="C102" s="30"/>
      <c r="D102" s="49"/>
      <c r="E102" s="49"/>
      <c r="F102" s="49"/>
      <c r="G102" s="49"/>
      <c r="H102" s="49"/>
      <c r="I102" s="49"/>
      <c r="J102" s="49"/>
      <c r="K102" s="49"/>
      <c r="L102" s="49"/>
      <c r="M102" s="47" t="str">
        <f t="shared" si="11"/>
        <v/>
      </c>
      <c r="N102" s="49"/>
      <c r="O102" s="49"/>
      <c r="P102" s="49"/>
      <c r="Q102" s="49"/>
      <c r="R102" s="49"/>
      <c r="S102" s="49"/>
      <c r="T102" s="49"/>
      <c r="U102" s="47" t="str">
        <f t="shared" si="10"/>
        <v/>
      </c>
      <c r="V102" s="50"/>
    </row>
    <row r="103" spans="1:22" s="8" customFormat="1" x14ac:dyDescent="0.25">
      <c r="A103" s="9" t="s">
        <v>147</v>
      </c>
      <c r="B103" s="9" t="s">
        <v>199</v>
      </c>
      <c r="C103" s="25" t="s">
        <v>195</v>
      </c>
      <c r="D103" s="23" t="s">
        <v>37</v>
      </c>
      <c r="E103" s="23" t="s">
        <v>200</v>
      </c>
      <c r="F103" s="23" t="s">
        <v>207</v>
      </c>
      <c r="G103" s="23" t="s">
        <v>210</v>
      </c>
      <c r="H103" s="51" t="s">
        <v>36</v>
      </c>
      <c r="I103" s="52">
        <v>6</v>
      </c>
      <c r="J103" s="25">
        <v>3</v>
      </c>
      <c r="K103" s="25">
        <v>15</v>
      </c>
      <c r="L103" s="23">
        <f t="shared" si="14"/>
        <v>270</v>
      </c>
      <c r="M103" s="43">
        <f t="shared" si="11"/>
        <v>4</v>
      </c>
      <c r="N103" s="53" t="s">
        <v>38</v>
      </c>
      <c r="O103" s="25" t="s">
        <v>39</v>
      </c>
      <c r="P103" s="51" t="s">
        <v>40</v>
      </c>
      <c r="Q103" s="52"/>
      <c r="R103" s="25"/>
      <c r="S103" s="25"/>
      <c r="T103" s="23">
        <f t="shared" ref="T103:T107" si="16">PRODUCT(Q103:S103)</f>
        <v>0</v>
      </c>
      <c r="U103" s="43">
        <f t="shared" si="10"/>
        <v>1</v>
      </c>
      <c r="V103" s="25" t="s">
        <v>41</v>
      </c>
    </row>
    <row r="104" spans="1:22" s="8" customFormat="1" x14ac:dyDescent="0.25">
      <c r="A104" s="9" t="s">
        <v>59</v>
      </c>
      <c r="B104" s="9" t="s">
        <v>199</v>
      </c>
      <c r="C104" s="25" t="s">
        <v>145</v>
      </c>
      <c r="D104" s="23" t="s">
        <v>37</v>
      </c>
      <c r="E104" s="23" t="s">
        <v>200</v>
      </c>
      <c r="F104" s="23" t="s">
        <v>207</v>
      </c>
      <c r="G104" s="23" t="s">
        <v>210</v>
      </c>
      <c r="H104" s="51" t="s">
        <v>36</v>
      </c>
      <c r="I104" s="52">
        <v>6</v>
      </c>
      <c r="J104" s="25">
        <v>2</v>
      </c>
      <c r="K104" s="25">
        <v>3</v>
      </c>
      <c r="L104" s="23">
        <f t="shared" si="14"/>
        <v>36</v>
      </c>
      <c r="M104" s="43">
        <f t="shared" si="11"/>
        <v>2</v>
      </c>
      <c r="N104" s="53" t="s">
        <v>38</v>
      </c>
      <c r="O104" s="25" t="s">
        <v>39</v>
      </c>
      <c r="P104" s="51" t="s">
        <v>40</v>
      </c>
      <c r="Q104" s="52"/>
      <c r="R104" s="25"/>
      <c r="S104" s="25"/>
      <c r="T104" s="23">
        <f t="shared" si="16"/>
        <v>0</v>
      </c>
      <c r="U104" s="43">
        <f t="shared" si="10"/>
        <v>1</v>
      </c>
      <c r="V104" s="25" t="s">
        <v>41</v>
      </c>
    </row>
    <row r="105" spans="1:22" s="8" customFormat="1" x14ac:dyDescent="0.25">
      <c r="A105" s="9" t="s">
        <v>143</v>
      </c>
      <c r="B105" s="9" t="s">
        <v>199</v>
      </c>
      <c r="C105" s="25" t="s">
        <v>145</v>
      </c>
      <c r="D105" s="23" t="s">
        <v>37</v>
      </c>
      <c r="E105" s="23" t="s">
        <v>200</v>
      </c>
      <c r="F105" s="23" t="s">
        <v>207</v>
      </c>
      <c r="G105" s="23" t="s">
        <v>210</v>
      </c>
      <c r="H105" s="51" t="s">
        <v>36</v>
      </c>
      <c r="I105" s="52">
        <v>6</v>
      </c>
      <c r="J105" s="25">
        <v>2</v>
      </c>
      <c r="K105" s="25">
        <v>3</v>
      </c>
      <c r="L105" s="23">
        <f t="shared" si="14"/>
        <v>36</v>
      </c>
      <c r="M105" s="43">
        <f t="shared" si="11"/>
        <v>2</v>
      </c>
      <c r="N105" s="53" t="s">
        <v>38</v>
      </c>
      <c r="O105" s="25" t="s">
        <v>39</v>
      </c>
      <c r="P105" s="51" t="s">
        <v>40</v>
      </c>
      <c r="Q105" s="52"/>
      <c r="R105" s="25"/>
      <c r="S105" s="25"/>
      <c r="T105" s="23">
        <f t="shared" si="16"/>
        <v>0</v>
      </c>
      <c r="U105" s="43">
        <f t="shared" si="10"/>
        <v>1</v>
      </c>
      <c r="V105" s="25" t="s">
        <v>41</v>
      </c>
    </row>
    <row r="106" spans="1:22" s="8" customFormat="1" hidden="1" x14ac:dyDescent="0.25">
      <c r="A106" s="9" t="s">
        <v>144</v>
      </c>
      <c r="B106" s="9" t="s">
        <v>200</v>
      </c>
      <c r="C106" s="25"/>
      <c r="D106" s="16"/>
      <c r="E106" s="19"/>
      <c r="F106" s="19"/>
      <c r="G106" s="19"/>
      <c r="H106" s="21"/>
      <c r="I106" s="22"/>
      <c r="J106" s="19"/>
      <c r="K106" s="19"/>
      <c r="L106" s="16"/>
      <c r="M106" s="36" t="str">
        <f t="shared" si="11"/>
        <v/>
      </c>
      <c r="N106" s="20"/>
      <c r="O106" s="19"/>
      <c r="P106" s="21"/>
      <c r="Q106" s="22"/>
      <c r="R106" s="19"/>
      <c r="S106" s="19"/>
      <c r="T106" s="16"/>
      <c r="U106" s="36" t="str">
        <f t="shared" si="10"/>
        <v/>
      </c>
      <c r="V106" s="19"/>
    </row>
    <row r="107" spans="1:22" s="8" customFormat="1" x14ac:dyDescent="0.25">
      <c r="A107" s="9" t="s">
        <v>148</v>
      </c>
      <c r="B107" s="9" t="s">
        <v>199</v>
      </c>
      <c r="C107" s="25" t="s">
        <v>149</v>
      </c>
      <c r="D107" s="23" t="s">
        <v>37</v>
      </c>
      <c r="E107" s="23" t="s">
        <v>200</v>
      </c>
      <c r="F107" s="23" t="s">
        <v>207</v>
      </c>
      <c r="G107" s="23" t="s">
        <v>210</v>
      </c>
      <c r="H107" s="51" t="s">
        <v>36</v>
      </c>
      <c r="I107" s="52">
        <v>6</v>
      </c>
      <c r="J107" s="25">
        <v>1</v>
      </c>
      <c r="K107" s="25">
        <v>3</v>
      </c>
      <c r="L107" s="23">
        <f t="shared" si="14"/>
        <v>18</v>
      </c>
      <c r="M107" s="43">
        <f t="shared" si="11"/>
        <v>1</v>
      </c>
      <c r="N107" s="53" t="s">
        <v>38</v>
      </c>
      <c r="O107" s="25" t="s">
        <v>39</v>
      </c>
      <c r="P107" s="51" t="s">
        <v>40</v>
      </c>
      <c r="Q107" s="52"/>
      <c r="R107" s="25"/>
      <c r="S107" s="25"/>
      <c r="T107" s="23">
        <f t="shared" si="16"/>
        <v>0</v>
      </c>
      <c r="U107" s="43">
        <f t="shared" si="10"/>
        <v>1</v>
      </c>
      <c r="V107" s="25" t="s">
        <v>41</v>
      </c>
    </row>
    <row r="108" spans="1:22" s="8" customFormat="1" hidden="1" x14ac:dyDescent="0.25">
      <c r="A108" s="9" t="s">
        <v>150</v>
      </c>
      <c r="B108" s="9" t="s">
        <v>200</v>
      </c>
      <c r="C108" s="25"/>
      <c r="D108" s="16"/>
      <c r="E108" s="19"/>
      <c r="F108" s="19"/>
      <c r="G108" s="19"/>
      <c r="H108" s="21"/>
      <c r="I108" s="22"/>
      <c r="J108" s="19"/>
      <c r="K108" s="19"/>
      <c r="L108" s="16"/>
      <c r="M108" s="36" t="str">
        <f t="shared" si="11"/>
        <v/>
      </c>
      <c r="N108" s="20"/>
      <c r="O108" s="19"/>
      <c r="P108" s="21"/>
      <c r="Q108" s="22"/>
      <c r="R108" s="19"/>
      <c r="S108" s="19"/>
      <c r="T108" s="16"/>
      <c r="U108" s="36" t="str">
        <f t="shared" si="10"/>
        <v/>
      </c>
      <c r="V108" s="19"/>
    </row>
    <row r="109" spans="1:22" s="8" customFormat="1" hidden="1" x14ac:dyDescent="0.25">
      <c r="A109" s="29" t="s">
        <v>151</v>
      </c>
      <c r="B109" s="38" t="str">
        <f>IF(COUNTIF(B110:B112,"ja")&gt;0,"ja","nee")</f>
        <v>nee</v>
      </c>
      <c r="C109" s="30"/>
      <c r="D109" s="30"/>
      <c r="E109" s="30"/>
      <c r="F109" s="30"/>
      <c r="G109" s="30"/>
      <c r="H109" s="30"/>
      <c r="I109" s="30"/>
      <c r="J109" s="30"/>
      <c r="K109" s="30"/>
      <c r="L109" s="30"/>
      <c r="M109" s="37" t="str">
        <f t="shared" si="11"/>
        <v/>
      </c>
      <c r="N109" s="30"/>
      <c r="O109" s="30"/>
      <c r="P109" s="30"/>
      <c r="Q109" s="30"/>
      <c r="R109" s="30"/>
      <c r="S109" s="30"/>
      <c r="T109" s="30"/>
      <c r="U109" s="37" t="str">
        <f t="shared" si="10"/>
        <v/>
      </c>
      <c r="V109" s="31"/>
    </row>
    <row r="110" spans="1:22" s="8" customFormat="1" hidden="1" x14ac:dyDescent="0.25">
      <c r="A110" s="9" t="s">
        <v>152</v>
      </c>
      <c r="B110" s="9" t="s">
        <v>200</v>
      </c>
      <c r="C110" s="25"/>
      <c r="D110" s="16"/>
      <c r="E110" s="19"/>
      <c r="F110" s="19"/>
      <c r="G110" s="19"/>
      <c r="H110" s="21"/>
      <c r="I110" s="22"/>
      <c r="J110" s="19"/>
      <c r="K110" s="19"/>
      <c r="L110" s="16"/>
      <c r="M110" s="36" t="str">
        <f t="shared" si="11"/>
        <v/>
      </c>
      <c r="N110" s="20"/>
      <c r="O110" s="19"/>
      <c r="P110" s="21"/>
      <c r="Q110" s="22"/>
      <c r="R110" s="19"/>
      <c r="S110" s="19"/>
      <c r="T110" s="16"/>
      <c r="U110" s="36" t="str">
        <f t="shared" si="10"/>
        <v/>
      </c>
      <c r="V110" s="19"/>
    </row>
    <row r="111" spans="1:22" s="8" customFormat="1" hidden="1" x14ac:dyDescent="0.25">
      <c r="A111" s="9" t="s">
        <v>153</v>
      </c>
      <c r="B111" s="9" t="s">
        <v>200</v>
      </c>
      <c r="C111" s="25"/>
      <c r="D111" s="16"/>
      <c r="E111" s="19"/>
      <c r="F111" s="19"/>
      <c r="G111" s="19"/>
      <c r="H111" s="21"/>
      <c r="I111" s="22"/>
      <c r="J111" s="19"/>
      <c r="K111" s="19"/>
      <c r="L111" s="16"/>
      <c r="M111" s="36" t="str">
        <f t="shared" si="11"/>
        <v/>
      </c>
      <c r="N111" s="20"/>
      <c r="O111" s="19"/>
      <c r="P111" s="21"/>
      <c r="Q111" s="22"/>
      <c r="R111" s="19"/>
      <c r="S111" s="19"/>
      <c r="T111" s="16"/>
      <c r="U111" s="36" t="str">
        <f t="shared" si="10"/>
        <v/>
      </c>
      <c r="V111" s="19"/>
    </row>
    <row r="112" spans="1:22" s="8" customFormat="1" hidden="1" x14ac:dyDescent="0.25">
      <c r="A112" s="9" t="s">
        <v>154</v>
      </c>
      <c r="B112" s="9" t="s">
        <v>200</v>
      </c>
      <c r="C112" s="25"/>
      <c r="D112" s="16"/>
      <c r="E112" s="19"/>
      <c r="F112" s="19"/>
      <c r="G112" s="19"/>
      <c r="H112" s="21"/>
      <c r="I112" s="22"/>
      <c r="J112" s="19"/>
      <c r="K112" s="19"/>
      <c r="L112" s="16"/>
      <c r="M112" s="36" t="str">
        <f t="shared" si="11"/>
        <v/>
      </c>
      <c r="N112" s="20"/>
      <c r="O112" s="19"/>
      <c r="P112" s="21"/>
      <c r="Q112" s="22"/>
      <c r="R112" s="19"/>
      <c r="S112" s="19"/>
      <c r="T112" s="16"/>
      <c r="U112" s="36" t="str">
        <f t="shared" si="10"/>
        <v/>
      </c>
      <c r="V112" s="19"/>
    </row>
    <row r="113" spans="1:22" s="8" customFormat="1" x14ac:dyDescent="0.25">
      <c r="A113" s="29" t="s">
        <v>156</v>
      </c>
      <c r="B113" s="38" t="str">
        <f>IF(COUNTIF(B114:B120,"ja")&gt;0,"ja","nee")</f>
        <v>ja</v>
      </c>
      <c r="C113" s="30"/>
      <c r="D113" s="49"/>
      <c r="E113" s="49"/>
      <c r="F113" s="49"/>
      <c r="G113" s="49"/>
      <c r="H113" s="49"/>
      <c r="I113" s="49"/>
      <c r="J113" s="49"/>
      <c r="K113" s="49"/>
      <c r="L113" s="49"/>
      <c r="M113" s="49"/>
      <c r="N113" s="49"/>
      <c r="O113" s="49"/>
      <c r="P113" s="49"/>
      <c r="Q113" s="49"/>
      <c r="R113" s="49"/>
      <c r="S113" s="49"/>
      <c r="T113" s="49"/>
      <c r="U113" s="49"/>
      <c r="V113" s="50"/>
    </row>
    <row r="114" spans="1:22" s="8" customFormat="1" x14ac:dyDescent="0.25">
      <c r="A114" s="9" t="s">
        <v>157</v>
      </c>
      <c r="B114" s="9" t="s">
        <v>199</v>
      </c>
      <c r="C114" s="25" t="s">
        <v>158</v>
      </c>
      <c r="D114" s="23" t="s">
        <v>37</v>
      </c>
      <c r="E114" s="23" t="s">
        <v>200</v>
      </c>
      <c r="F114" s="23" t="s">
        <v>207</v>
      </c>
      <c r="G114" s="23" t="s">
        <v>210</v>
      </c>
      <c r="H114" s="51" t="s">
        <v>36</v>
      </c>
      <c r="I114" s="52">
        <v>6</v>
      </c>
      <c r="J114" s="25">
        <v>1</v>
      </c>
      <c r="K114" s="25">
        <v>1</v>
      </c>
      <c r="L114" s="23">
        <f t="shared" ref="L114:L120" si="17">PRODUCT(I114:K114)</f>
        <v>6</v>
      </c>
      <c r="M114" s="43">
        <f t="shared" si="11"/>
        <v>1</v>
      </c>
      <c r="N114" s="53" t="s">
        <v>38</v>
      </c>
      <c r="O114" s="25" t="s">
        <v>39</v>
      </c>
      <c r="P114" s="51" t="s">
        <v>40</v>
      </c>
      <c r="Q114" s="52"/>
      <c r="R114" s="25"/>
      <c r="S114" s="25"/>
      <c r="T114" s="23">
        <f t="shared" ref="T114:T120" si="18">PRODUCT(Q114:S114)</f>
        <v>0</v>
      </c>
      <c r="U114" s="43">
        <f t="shared" si="10"/>
        <v>1</v>
      </c>
      <c r="V114" s="25" t="s">
        <v>41</v>
      </c>
    </row>
    <row r="115" spans="1:22" s="8" customFormat="1" x14ac:dyDescent="0.25">
      <c r="A115" s="9" t="s">
        <v>161</v>
      </c>
      <c r="B115" s="9" t="s">
        <v>199</v>
      </c>
      <c r="C115" s="25" t="s">
        <v>158</v>
      </c>
      <c r="D115" s="23" t="s">
        <v>37</v>
      </c>
      <c r="E115" s="23" t="s">
        <v>200</v>
      </c>
      <c r="F115" s="23" t="s">
        <v>207</v>
      </c>
      <c r="G115" s="23" t="s">
        <v>210</v>
      </c>
      <c r="H115" s="51" t="s">
        <v>36</v>
      </c>
      <c r="I115" s="52">
        <v>6</v>
      </c>
      <c r="J115" s="25">
        <v>1</v>
      </c>
      <c r="K115" s="25">
        <v>1</v>
      </c>
      <c r="L115" s="23">
        <f t="shared" si="17"/>
        <v>6</v>
      </c>
      <c r="M115" s="43">
        <f t="shared" si="11"/>
        <v>1</v>
      </c>
      <c r="N115" s="53" t="s">
        <v>38</v>
      </c>
      <c r="O115" s="25" t="s">
        <v>39</v>
      </c>
      <c r="P115" s="51" t="s">
        <v>40</v>
      </c>
      <c r="Q115" s="52"/>
      <c r="R115" s="25"/>
      <c r="S115" s="25"/>
      <c r="T115" s="23">
        <f t="shared" si="18"/>
        <v>0</v>
      </c>
      <c r="U115" s="43">
        <f t="shared" si="10"/>
        <v>1</v>
      </c>
      <c r="V115" s="25" t="s">
        <v>41</v>
      </c>
    </row>
    <row r="116" spans="1:22" s="8" customFormat="1" hidden="1" x14ac:dyDescent="0.25">
      <c r="A116" s="9" t="s">
        <v>159</v>
      </c>
      <c r="B116" s="9" t="s">
        <v>200</v>
      </c>
      <c r="C116" s="25"/>
      <c r="D116" s="16"/>
      <c r="E116" s="19"/>
      <c r="F116" s="19"/>
      <c r="G116" s="19"/>
      <c r="H116" s="21"/>
      <c r="I116" s="22"/>
      <c r="J116" s="19"/>
      <c r="K116" s="19"/>
      <c r="L116" s="16"/>
      <c r="M116" s="36" t="str">
        <f t="shared" si="11"/>
        <v/>
      </c>
      <c r="N116" s="20"/>
      <c r="O116" s="19"/>
      <c r="P116" s="21"/>
      <c r="Q116" s="22"/>
      <c r="R116" s="19"/>
      <c r="S116" s="19"/>
      <c r="T116" s="16"/>
      <c r="U116" s="36" t="str">
        <f t="shared" si="10"/>
        <v/>
      </c>
      <c r="V116" s="19"/>
    </row>
    <row r="117" spans="1:22" s="8" customFormat="1" hidden="1" x14ac:dyDescent="0.25">
      <c r="A117" s="9" t="s">
        <v>162</v>
      </c>
      <c r="B117" s="9" t="s">
        <v>200</v>
      </c>
      <c r="C117" s="25"/>
      <c r="D117" s="16"/>
      <c r="E117" s="19"/>
      <c r="F117" s="19"/>
      <c r="G117" s="19"/>
      <c r="H117" s="21"/>
      <c r="I117" s="22"/>
      <c r="J117" s="19"/>
      <c r="K117" s="19"/>
      <c r="L117" s="16"/>
      <c r="M117" s="36" t="str">
        <f t="shared" si="11"/>
        <v/>
      </c>
      <c r="N117" s="20"/>
      <c r="O117" s="19"/>
      <c r="P117" s="21"/>
      <c r="Q117" s="22"/>
      <c r="R117" s="19"/>
      <c r="S117" s="19"/>
      <c r="T117" s="16"/>
      <c r="U117" s="36" t="str">
        <f t="shared" si="10"/>
        <v/>
      </c>
      <c r="V117" s="19"/>
    </row>
    <row r="118" spans="1:22" s="8" customFormat="1" x14ac:dyDescent="0.25">
      <c r="A118" s="9" t="s">
        <v>160</v>
      </c>
      <c r="B118" s="9" t="s">
        <v>199</v>
      </c>
      <c r="C118" s="25" t="s">
        <v>158</v>
      </c>
      <c r="D118" s="23" t="s">
        <v>37</v>
      </c>
      <c r="E118" s="23" t="s">
        <v>200</v>
      </c>
      <c r="F118" s="23" t="s">
        <v>207</v>
      </c>
      <c r="G118" s="23" t="s">
        <v>210</v>
      </c>
      <c r="H118" s="51" t="s">
        <v>36</v>
      </c>
      <c r="I118" s="52">
        <v>6</v>
      </c>
      <c r="J118" s="25">
        <v>1</v>
      </c>
      <c r="K118" s="25">
        <v>1</v>
      </c>
      <c r="L118" s="23">
        <f t="shared" si="17"/>
        <v>6</v>
      </c>
      <c r="M118" s="43">
        <f t="shared" si="11"/>
        <v>1</v>
      </c>
      <c r="N118" s="53" t="s">
        <v>38</v>
      </c>
      <c r="O118" s="25" t="s">
        <v>39</v>
      </c>
      <c r="P118" s="51" t="s">
        <v>40</v>
      </c>
      <c r="Q118" s="52"/>
      <c r="R118" s="25"/>
      <c r="S118" s="25"/>
      <c r="T118" s="23">
        <f t="shared" si="18"/>
        <v>0</v>
      </c>
      <c r="U118" s="43">
        <f t="shared" si="10"/>
        <v>1</v>
      </c>
      <c r="V118" s="25" t="s">
        <v>41</v>
      </c>
    </row>
    <row r="119" spans="1:22" s="8" customFormat="1" x14ac:dyDescent="0.25">
      <c r="A119" s="9" t="s">
        <v>56</v>
      </c>
      <c r="B119" s="9" t="s">
        <v>199</v>
      </c>
      <c r="C119" s="25" t="s">
        <v>158</v>
      </c>
      <c r="D119" s="23" t="s">
        <v>37</v>
      </c>
      <c r="E119" s="23" t="s">
        <v>200</v>
      </c>
      <c r="F119" s="23" t="s">
        <v>207</v>
      </c>
      <c r="G119" s="23" t="s">
        <v>210</v>
      </c>
      <c r="H119" s="51" t="s">
        <v>36</v>
      </c>
      <c r="I119" s="52">
        <v>6</v>
      </c>
      <c r="J119" s="25">
        <v>2</v>
      </c>
      <c r="K119" s="25">
        <v>1</v>
      </c>
      <c r="L119" s="23">
        <f t="shared" si="17"/>
        <v>12</v>
      </c>
      <c r="M119" s="43">
        <f t="shared" si="11"/>
        <v>1</v>
      </c>
      <c r="N119" s="53" t="s">
        <v>38</v>
      </c>
      <c r="O119" s="25" t="s">
        <v>39</v>
      </c>
      <c r="P119" s="51" t="s">
        <v>40</v>
      </c>
      <c r="Q119" s="52"/>
      <c r="R119" s="25"/>
      <c r="S119" s="25"/>
      <c r="T119" s="23">
        <f t="shared" si="18"/>
        <v>0</v>
      </c>
      <c r="U119" s="43">
        <f t="shared" si="10"/>
        <v>1</v>
      </c>
      <c r="V119" s="25" t="s">
        <v>41</v>
      </c>
    </row>
    <row r="120" spans="1:22" s="8" customFormat="1" x14ac:dyDescent="0.25">
      <c r="A120" s="9" t="s">
        <v>57</v>
      </c>
      <c r="B120" s="9" t="s">
        <v>199</v>
      </c>
      <c r="C120" s="25" t="s">
        <v>196</v>
      </c>
      <c r="D120" s="23" t="s">
        <v>37</v>
      </c>
      <c r="E120" s="23" t="s">
        <v>200</v>
      </c>
      <c r="F120" s="23" t="s">
        <v>207</v>
      </c>
      <c r="G120" s="23" t="s">
        <v>210</v>
      </c>
      <c r="H120" s="51" t="s">
        <v>36</v>
      </c>
      <c r="I120" s="52">
        <v>6</v>
      </c>
      <c r="J120" s="25">
        <v>2</v>
      </c>
      <c r="K120" s="25">
        <v>1</v>
      </c>
      <c r="L120" s="23">
        <f t="shared" si="17"/>
        <v>12</v>
      </c>
      <c r="M120" s="43">
        <f t="shared" si="11"/>
        <v>1</v>
      </c>
      <c r="N120" s="53" t="s">
        <v>38</v>
      </c>
      <c r="O120" s="25" t="s">
        <v>39</v>
      </c>
      <c r="P120" s="51" t="s">
        <v>40</v>
      </c>
      <c r="Q120" s="52"/>
      <c r="R120" s="25"/>
      <c r="S120" s="25"/>
      <c r="T120" s="23">
        <f t="shared" si="18"/>
        <v>0</v>
      </c>
      <c r="U120" s="43">
        <f t="shared" si="10"/>
        <v>1</v>
      </c>
      <c r="V120" s="25" t="s">
        <v>41</v>
      </c>
    </row>
    <row r="121" spans="1:22" s="18" customFormat="1" hidden="1" x14ac:dyDescent="0.25">
      <c r="A121" s="29" t="s">
        <v>198</v>
      </c>
      <c r="B121" s="38" t="str">
        <f>IF(COUNTIF(B122:B126,"ja")&gt;0,"ja","nee")</f>
        <v>nee</v>
      </c>
      <c r="C121" s="30"/>
      <c r="D121" s="30"/>
      <c r="E121" s="30"/>
      <c r="F121" s="30"/>
      <c r="G121" s="30"/>
      <c r="H121" s="30"/>
      <c r="I121" s="30"/>
      <c r="J121" s="30"/>
      <c r="K121" s="30"/>
      <c r="L121" s="30"/>
      <c r="M121" s="37" t="str">
        <f t="shared" si="11"/>
        <v/>
      </c>
      <c r="N121" s="30"/>
      <c r="O121" s="30"/>
      <c r="P121" s="30"/>
      <c r="Q121" s="30"/>
      <c r="R121" s="30"/>
      <c r="S121" s="30"/>
      <c r="T121" s="30"/>
      <c r="U121" s="37" t="str">
        <f t="shared" si="10"/>
        <v/>
      </c>
      <c r="V121" s="31"/>
    </row>
    <row r="122" spans="1:22" s="8" customFormat="1" hidden="1" x14ac:dyDescent="0.25">
      <c r="A122" s="12" t="s">
        <v>163</v>
      </c>
      <c r="B122" s="9"/>
      <c r="C122" s="25"/>
      <c r="D122" s="9"/>
      <c r="E122" s="9"/>
      <c r="F122" s="9"/>
      <c r="G122" s="9"/>
      <c r="H122" s="11"/>
      <c r="I122" s="13"/>
      <c r="J122" s="9"/>
      <c r="K122" s="9"/>
      <c r="L122" s="9"/>
      <c r="M122" s="36" t="str">
        <f t="shared" si="11"/>
        <v/>
      </c>
      <c r="N122" s="10"/>
      <c r="O122" s="9"/>
      <c r="P122" s="11"/>
      <c r="Q122" s="13"/>
      <c r="R122" s="9"/>
      <c r="S122" s="9"/>
      <c r="T122" s="9"/>
      <c r="U122" s="36" t="str">
        <f t="shared" si="10"/>
        <v/>
      </c>
      <c r="V122" s="9"/>
    </row>
    <row r="123" spans="1:22" s="8" customFormat="1" hidden="1" x14ac:dyDescent="0.25">
      <c r="A123" s="12" t="s">
        <v>163</v>
      </c>
      <c r="B123" s="9"/>
      <c r="C123" s="25"/>
      <c r="D123" s="9"/>
      <c r="E123" s="9"/>
      <c r="F123" s="9"/>
      <c r="G123" s="9"/>
      <c r="H123" s="11"/>
      <c r="I123" s="13"/>
      <c r="J123" s="9"/>
      <c r="K123" s="9"/>
      <c r="L123" s="9"/>
      <c r="M123" s="36" t="str">
        <f t="shared" si="11"/>
        <v/>
      </c>
      <c r="N123" s="10"/>
      <c r="O123" s="9"/>
      <c r="P123" s="11"/>
      <c r="Q123" s="13"/>
      <c r="R123" s="9"/>
      <c r="S123" s="9"/>
      <c r="T123" s="9"/>
      <c r="U123" s="36" t="str">
        <f t="shared" si="10"/>
        <v/>
      </c>
      <c r="V123" s="9"/>
    </row>
    <row r="124" spans="1:22" s="8" customFormat="1" hidden="1" x14ac:dyDescent="0.25">
      <c r="A124" s="12" t="s">
        <v>163</v>
      </c>
      <c r="B124" s="9"/>
      <c r="C124" s="25"/>
      <c r="D124" s="9"/>
      <c r="E124" s="9"/>
      <c r="F124" s="9"/>
      <c r="G124" s="9"/>
      <c r="H124" s="11"/>
      <c r="I124" s="13"/>
      <c r="J124" s="9"/>
      <c r="K124" s="9"/>
      <c r="L124" s="9"/>
      <c r="M124" s="36" t="str">
        <f t="shared" si="11"/>
        <v/>
      </c>
      <c r="N124" s="10"/>
      <c r="O124" s="9"/>
      <c r="P124" s="11"/>
      <c r="Q124" s="13"/>
      <c r="R124" s="9"/>
      <c r="S124" s="9"/>
      <c r="T124" s="9"/>
      <c r="U124" s="36" t="str">
        <f t="shared" si="10"/>
        <v/>
      </c>
      <c r="V124" s="9"/>
    </row>
    <row r="125" spans="1:22" s="8" customFormat="1" hidden="1" x14ac:dyDescent="0.25">
      <c r="A125" s="12" t="s">
        <v>163</v>
      </c>
      <c r="B125" s="9"/>
      <c r="C125" s="25"/>
      <c r="D125" s="9"/>
      <c r="E125" s="9"/>
      <c r="F125" s="9"/>
      <c r="G125" s="9"/>
      <c r="H125" s="11"/>
      <c r="I125" s="13"/>
      <c r="J125" s="9"/>
      <c r="K125" s="9"/>
      <c r="L125" s="9"/>
      <c r="M125" s="36" t="str">
        <f t="shared" si="11"/>
        <v/>
      </c>
      <c r="N125" s="10"/>
      <c r="O125" s="9"/>
      <c r="P125" s="11"/>
      <c r="Q125" s="13"/>
      <c r="R125" s="9"/>
      <c r="S125" s="9"/>
      <c r="T125" s="9"/>
      <c r="U125" s="36" t="str">
        <f t="shared" si="10"/>
        <v/>
      </c>
      <c r="V125" s="9"/>
    </row>
    <row r="126" spans="1:22" s="8" customFormat="1" hidden="1" x14ac:dyDescent="0.25">
      <c r="A126" s="12" t="s">
        <v>163</v>
      </c>
      <c r="B126" s="9"/>
      <c r="C126" s="25"/>
      <c r="D126" s="9"/>
      <c r="E126" s="9"/>
      <c r="F126" s="9"/>
      <c r="G126" s="9"/>
      <c r="H126" s="11"/>
      <c r="I126" s="13"/>
      <c r="J126" s="9"/>
      <c r="K126" s="9"/>
      <c r="L126" s="9"/>
      <c r="M126" s="36" t="str">
        <f t="shared" si="11"/>
        <v/>
      </c>
      <c r="N126" s="10"/>
      <c r="O126" s="9"/>
      <c r="P126" s="11"/>
      <c r="Q126" s="13"/>
      <c r="R126" s="9"/>
      <c r="S126" s="9"/>
      <c r="T126" s="9"/>
      <c r="U126" s="36" t="str">
        <f t="shared" si="10"/>
        <v/>
      </c>
      <c r="V126" s="9"/>
    </row>
    <row r="127" spans="1:22" ht="15" hidden="1" x14ac:dyDescent="0.25">
      <c r="A127" s="54" t="s">
        <v>82</v>
      </c>
      <c r="B127" s="55"/>
      <c r="C127" s="55"/>
      <c r="D127" s="55"/>
      <c r="E127" s="55"/>
      <c r="F127" s="55"/>
      <c r="G127" s="55"/>
      <c r="H127" s="55"/>
      <c r="I127" s="55"/>
      <c r="J127" s="55"/>
      <c r="K127" s="55"/>
      <c r="L127" s="55"/>
      <c r="M127" s="55"/>
      <c r="N127" s="55"/>
      <c r="O127" s="55"/>
      <c r="P127" s="55"/>
      <c r="Q127" s="55"/>
      <c r="R127" s="55"/>
      <c r="S127" s="55"/>
      <c r="T127" s="55"/>
      <c r="U127" s="55"/>
      <c r="V127" s="55"/>
    </row>
    <row r="128" spans="1:22" hidden="1" x14ac:dyDescent="0.25">
      <c r="A128" s="89" t="s">
        <v>92</v>
      </c>
      <c r="B128" s="89"/>
      <c r="C128" s="89"/>
      <c r="D128" s="89"/>
      <c r="E128" s="89"/>
      <c r="F128" s="89"/>
      <c r="G128" s="89"/>
      <c r="H128" s="89"/>
      <c r="I128" s="89"/>
      <c r="J128" s="89"/>
      <c r="K128" s="89"/>
      <c r="L128" s="89"/>
      <c r="M128" s="89"/>
      <c r="N128" s="89"/>
      <c r="O128" s="89"/>
      <c r="P128" s="89"/>
      <c r="Q128" s="89"/>
      <c r="R128" s="89"/>
      <c r="S128" s="89"/>
      <c r="T128" s="89"/>
      <c r="U128" s="89"/>
      <c r="V128" s="89"/>
    </row>
  </sheetData>
  <autoFilter ref="A11:V128" xr:uid="{00000000-0009-0000-0000-000002000000}">
    <filterColumn colId="1">
      <filters>
        <filter val="ja"/>
      </filters>
    </filterColumn>
  </autoFilter>
  <mergeCells count="32">
    <mergeCell ref="K10:K11"/>
    <mergeCell ref="L10:L11"/>
    <mergeCell ref="M10:M11"/>
    <mergeCell ref="U10:U11"/>
    <mergeCell ref="V10:V11"/>
    <mergeCell ref="O10:O11"/>
    <mergeCell ref="P10:P11"/>
    <mergeCell ref="Q10:Q11"/>
    <mergeCell ref="R10:R11"/>
    <mergeCell ref="S10:S11"/>
    <mergeCell ref="T10:T11"/>
    <mergeCell ref="A4:V4"/>
    <mergeCell ref="A5:D5"/>
    <mergeCell ref="E5:V5"/>
    <mergeCell ref="A6:D6"/>
    <mergeCell ref="E6:V6"/>
    <mergeCell ref="A128:V128"/>
    <mergeCell ref="A8:V8"/>
    <mergeCell ref="A127:V127"/>
    <mergeCell ref="N10:N11"/>
    <mergeCell ref="A9:H9"/>
    <mergeCell ref="I9:M9"/>
    <mergeCell ref="N9:P9"/>
    <mergeCell ref="Q9:V9"/>
    <mergeCell ref="A10:A11"/>
    <mergeCell ref="B10:B11"/>
    <mergeCell ref="C10:C11"/>
    <mergeCell ref="D10:D11"/>
    <mergeCell ref="E10:G10"/>
    <mergeCell ref="H10:H11"/>
    <mergeCell ref="I10:I11"/>
    <mergeCell ref="J10:J11"/>
  </mergeCells>
  <conditionalFormatting sqref="M114:M126 M99:M112 M91:M97 M79:M89 M68:M77 M59:M66 M47:M57 M44:M45 M13:M42">
    <cfRule type="cellIs" dxfId="9" priority="21" operator="equal">
      <formula>1</formula>
    </cfRule>
    <cfRule type="cellIs" dxfId="8" priority="22" operator="equal">
      <formula>2</formula>
    </cfRule>
    <cfRule type="cellIs" dxfId="7" priority="23" operator="equal">
      <formula>3</formula>
    </cfRule>
    <cfRule type="cellIs" dxfId="6" priority="24" operator="equal">
      <formula>4</formula>
    </cfRule>
    <cfRule type="cellIs" dxfId="5" priority="25" operator="equal">
      <formula>5</formula>
    </cfRule>
  </conditionalFormatting>
  <conditionalFormatting sqref="U13:U112 U114:U126">
    <cfRule type="cellIs" dxfId="4" priority="1" operator="equal">
      <formula>1</formula>
    </cfRule>
    <cfRule type="cellIs" dxfId="3" priority="2" operator="equal">
      <formula>2</formula>
    </cfRule>
    <cfRule type="cellIs" dxfId="2" priority="3" operator="equal">
      <formula>3</formula>
    </cfRule>
    <cfRule type="cellIs" dxfId="1" priority="4" operator="equal">
      <formula>4</formula>
    </cfRule>
    <cfRule type="cellIs" dxfId="0" priority="5" operator="equal">
      <formula>5</formula>
    </cfRule>
  </conditionalFormatting>
  <pageMargins left="0.70866141732283472" right="0.70866141732283472" top="0.74803149606299213" bottom="0.74803149606299213" header="0.31496062992125984" footer="0.31496062992125984"/>
  <pageSetup paperSize="8" scale="57" fitToHeight="0" orientation="landscape" r:id="rId1"/>
  <headerFooter scaleWithDoc="0">
    <oddHeader>&amp;R&amp;"Trebuchet MS,Vet en cursief"&amp;10&amp;F</oddHeader>
    <oddFooter>&amp;L&amp;"Trebuchet MS,Vet en cursief"&amp;10&amp;A&amp;C&amp;"Trebuchet MS,Vet en cursief"&amp;10Printdatum: &amp;D&amp;R&amp;"Trebuchet MS,Vet en cursief"&amp;10Pagina &amp;P van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3</vt:i4>
      </vt:variant>
      <vt:variant>
        <vt:lpstr>Benoemde bereiken</vt:lpstr>
      </vt:variant>
      <vt:variant>
        <vt:i4>6</vt:i4>
      </vt:variant>
    </vt:vector>
  </HeadingPairs>
  <TitlesOfParts>
    <vt:vector size="9" baseType="lpstr">
      <vt:lpstr>1. Bijzondere gevaren 2.28-1</vt:lpstr>
      <vt:lpstr>2. Asbest en grond(w)(b) 2.28-2</vt:lpstr>
      <vt:lpstr>3. Samenloopgevaren 2.28-2</vt:lpstr>
      <vt:lpstr>'1. Bijzondere gevaren 2.28-1'!Afdrukbereik</vt:lpstr>
      <vt:lpstr>'2. Asbest en grond(w)(b) 2.28-2'!Afdrukbereik</vt:lpstr>
      <vt:lpstr>'3. Samenloopgevaren 2.28-2'!Afdrukbereik</vt:lpstr>
      <vt:lpstr>'1. Bijzondere gevaren 2.28-1'!Afdruktitels</vt:lpstr>
      <vt:lpstr>'2. Asbest en grond(w)(b) 2.28-2'!Afdruktitels</vt:lpstr>
      <vt:lpstr>'3. Samenloopgevaren 2.28-2'!Afdruktitels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Richard Leijs</dc:creator>
  <cp:lastModifiedBy>Eibert Zwep</cp:lastModifiedBy>
  <cp:lastPrinted>2018-08-02T12:58:33Z</cp:lastPrinted>
  <dcterms:created xsi:type="dcterms:W3CDTF">2018-07-09T13:06:45Z</dcterms:created>
  <dcterms:modified xsi:type="dcterms:W3CDTF">2021-11-03T12:12:21Z</dcterms:modified>
</cp:coreProperties>
</file>