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0405000\00405877\GEO\Verwerking\6G-305-02 Blauwverlaat\Overig\Excel\"/>
    </mc:Choice>
  </mc:AlternateContent>
  <bookViews>
    <workbookView xWindow="-15" yWindow="-15" windowWidth="19320" windowHeight="3315" activeTab="4"/>
  </bookViews>
  <sheets>
    <sheet name="Grondslagpunten" sheetId="3" r:id="rId1"/>
    <sheet name="Meetpunten" sheetId="1" r:id="rId2"/>
    <sheet name="Analyse" sheetId="2" r:id="rId3"/>
    <sheet name="Alle meetpunten" sheetId="4" r:id="rId4"/>
    <sheet name="Klap" sheetId="5" r:id="rId5"/>
  </sheets>
  <calcPr calcId="152511"/>
</workbook>
</file>

<file path=xl/calcChain.xml><?xml version="1.0" encoding="utf-8"?>
<calcChain xmlns="http://schemas.openxmlformats.org/spreadsheetml/2006/main">
  <c r="E3" i="2" l="1"/>
  <c r="E2" i="2"/>
  <c r="D18" i="1" l="1"/>
  <c r="E18" i="1"/>
  <c r="C18" i="1"/>
  <c r="D19" i="1"/>
  <c r="E19" i="1"/>
  <c r="C19" i="1"/>
  <c r="D20" i="1" l="1"/>
  <c r="E20" i="1"/>
  <c r="D21" i="1"/>
  <c r="E21" i="1"/>
  <c r="C21" i="1"/>
  <c r="C20" i="1"/>
  <c r="D17" i="1"/>
  <c r="E17" i="1"/>
  <c r="C17" i="1"/>
  <c r="D10" i="1"/>
  <c r="E10" i="1"/>
  <c r="C10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3" i="1"/>
  <c r="D3" i="1"/>
  <c r="E3" i="1"/>
  <c r="D2" i="1"/>
  <c r="E2" i="1"/>
  <c r="C2" i="1"/>
  <c r="D2" i="2" l="1"/>
  <c r="A3" i="2" l="1"/>
  <c r="A2" i="2"/>
  <c r="D3" i="2" l="1"/>
  <c r="F3" i="2" l="1"/>
  <c r="G3" i="2" s="1"/>
  <c r="F2" i="2"/>
  <c r="G2" i="2" s="1"/>
</calcChain>
</file>

<file path=xl/sharedStrings.xml><?xml version="1.0" encoding="utf-8"?>
<sst xmlns="http://schemas.openxmlformats.org/spreadsheetml/2006/main" count="142" uniqueCount="107">
  <si>
    <t>Meetlocatie</t>
  </si>
  <si>
    <t>Puntnr.</t>
  </si>
  <si>
    <t>X in RD</t>
  </si>
  <si>
    <t>Y in RD</t>
  </si>
  <si>
    <t>Z in NAP</t>
  </si>
  <si>
    <t>Omschrijving Hoogteschaal</t>
  </si>
  <si>
    <t>gemeten abs. laagste hoogte in NAP</t>
  </si>
  <si>
    <t>gemeten hoogte maatstreep in NAP</t>
  </si>
  <si>
    <t>gemeten hoogte-verschil</t>
  </si>
  <si>
    <t>aflezing maat-streep</t>
  </si>
  <si>
    <t>verschil tussen meting-aflezing</t>
  </si>
  <si>
    <t>verzekering</t>
  </si>
  <si>
    <t>meetdata</t>
  </si>
  <si>
    <t>HS41</t>
  </si>
  <si>
    <t>HS81</t>
  </si>
  <si>
    <t>MP11</t>
  </si>
  <si>
    <t>MP12</t>
  </si>
  <si>
    <t>MP13</t>
  </si>
  <si>
    <t>MP14</t>
  </si>
  <si>
    <t>MP15</t>
  </si>
  <si>
    <t>MP16</t>
  </si>
  <si>
    <t>MP51</t>
  </si>
  <si>
    <t>MP52</t>
  </si>
  <si>
    <t>MP53</t>
  </si>
  <si>
    <t>MP54</t>
  </si>
  <si>
    <t>MP55</t>
  </si>
  <si>
    <t>MP56</t>
  </si>
  <si>
    <t>AL01</t>
  </si>
  <si>
    <t>AL02</t>
  </si>
  <si>
    <t>NAV01</t>
  </si>
  <si>
    <t>NAV02</t>
  </si>
  <si>
    <t>St afw X (m)</t>
  </si>
  <si>
    <t>St afwYX (m)</t>
  </si>
  <si>
    <t>St afw Z (m)</t>
  </si>
  <si>
    <t xml:space="preserve">     103</t>
  </si>
  <si>
    <t xml:space="preserve">     104</t>
  </si>
  <si>
    <t xml:space="preserve">     106</t>
  </si>
  <si>
    <t xml:space="preserve">     107</t>
  </si>
  <si>
    <t xml:space="preserve">     108</t>
  </si>
  <si>
    <t xml:space="preserve">     109</t>
  </si>
  <si>
    <t xml:space="preserve">     110</t>
  </si>
  <si>
    <t xml:space="preserve">     204</t>
  </si>
  <si>
    <t xml:space="preserve">     205</t>
  </si>
  <si>
    <t xml:space="preserve">     206</t>
  </si>
  <si>
    <t xml:space="preserve">     207</t>
  </si>
  <si>
    <t xml:space="preserve">     208</t>
  </si>
  <si>
    <t xml:space="preserve">     209</t>
  </si>
  <si>
    <t xml:space="preserve">     GP1</t>
  </si>
  <si>
    <t xml:space="preserve">     GP2</t>
  </si>
  <si>
    <t xml:space="preserve">     GP3</t>
  </si>
  <si>
    <t xml:space="preserve">     GP4</t>
  </si>
  <si>
    <t xml:space="preserve">     GP7</t>
  </si>
  <si>
    <t xml:space="preserve">    HS41</t>
  </si>
  <si>
    <t xml:space="preserve">    HS81</t>
  </si>
  <si>
    <t xml:space="preserve">    MP11</t>
  </si>
  <si>
    <t xml:space="preserve">    MP12</t>
  </si>
  <si>
    <t xml:space="preserve">    MP13</t>
  </si>
  <si>
    <t xml:space="preserve">    MP14</t>
  </si>
  <si>
    <t xml:space="preserve">    MP15</t>
  </si>
  <si>
    <t xml:space="preserve">    MP16</t>
  </si>
  <si>
    <t xml:space="preserve">    MP51</t>
  </si>
  <si>
    <t xml:space="preserve">    MP52</t>
  </si>
  <si>
    <t xml:space="preserve">    MP53</t>
  </si>
  <si>
    <t xml:space="preserve">    MP54</t>
  </si>
  <si>
    <t xml:space="preserve">    MP55</t>
  </si>
  <si>
    <t xml:space="preserve">    MP56</t>
  </si>
  <si>
    <t>ijzeren buis</t>
  </si>
  <si>
    <t xml:space="preserve">     105</t>
  </si>
  <si>
    <t>Hoogteschaal bovenstrooms</t>
  </si>
  <si>
    <t xml:space="preserve">Hoogteschaal benedenstrooms </t>
  </si>
  <si>
    <t xml:space="preserve">Noordzijde noordelijke doorvaart, bovenstrooms </t>
  </si>
  <si>
    <t>Midden noordelijke doorvaart, bovenstrooms</t>
  </si>
  <si>
    <t xml:space="preserve">Zuidzijde noordelijke doorvaart, bovenstrooms </t>
  </si>
  <si>
    <t>Noordzijde zuidelijke doorvaart, bovenstrooms</t>
  </si>
  <si>
    <t>Midden zuidelijke doorvaart, bovenstrooms</t>
  </si>
  <si>
    <t xml:space="preserve">Noordzijde noordelijke doorvaart, benedenstrooms </t>
  </si>
  <si>
    <t xml:space="preserve">Midden noordelijke doorvaart, benedenstrooms </t>
  </si>
  <si>
    <t xml:space="preserve">Zuidzijde noordelijke doorvaart,  benedenstrooms </t>
  </si>
  <si>
    <t xml:space="preserve">Noordzijde zuidelijke doorvaart,  benedenstrooms </t>
  </si>
  <si>
    <t xml:space="preserve">Midden zuidelijke doorvaart, benedenstrooms </t>
  </si>
  <si>
    <t xml:space="preserve">     203</t>
  </si>
  <si>
    <t xml:space="preserve">     GP6</t>
  </si>
  <si>
    <t>Zuidzijde zuidelijke doorvaart, bovenstrooms, alleen voor hoogte</t>
  </si>
  <si>
    <t>Zuidzijde zuidelijke doorvaart, bovenstrooms, alleen voor doorvaartbreedte</t>
  </si>
  <si>
    <t>Zuidzijde zuidelijke doorvaart, benedenstrooms, alleen voor doorvaartbreedte</t>
  </si>
  <si>
    <t>Navigatielicht bovenstrooms NAV01 = 107</t>
  </si>
  <si>
    <t>Absoluut laagste punt AL02 = 108</t>
  </si>
  <si>
    <t>Absoluut laagste punt AL01 = MP11</t>
  </si>
  <si>
    <t>Navigatielicht benedenstrooms NAV02 = 207</t>
  </si>
  <si>
    <t>Standplaats gp11</t>
  </si>
  <si>
    <t>Standplaats gp12</t>
  </si>
  <si>
    <t>Punt nr</t>
  </si>
  <si>
    <t>X</t>
  </si>
  <si>
    <t>Y</t>
  </si>
  <si>
    <t>Z</t>
  </si>
  <si>
    <t xml:space="preserve">    gp01</t>
  </si>
  <si>
    <t xml:space="preserve">    gp11</t>
  </si>
  <si>
    <t xml:space="preserve">    gp12</t>
  </si>
  <si>
    <t xml:space="preserve">    gh10</t>
  </si>
  <si>
    <t xml:space="preserve">    gh11</t>
  </si>
  <si>
    <t xml:space="preserve">    gh12</t>
  </si>
  <si>
    <t xml:space="preserve">    gh13</t>
  </si>
  <si>
    <t xml:space="preserve">    gh20</t>
  </si>
  <si>
    <t xml:space="preserve">    gh21</t>
  </si>
  <si>
    <t xml:space="preserve">    gh22</t>
  </si>
  <si>
    <t xml:space="preserve">    gh23</t>
  </si>
  <si>
    <t xml:space="preserve">    gp03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</si>
</sst>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[$-413]d\ mmmm\ yyyy;@"/>
    <numFmt numFmtId="167" formatCode="0.0000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/>
    <xf numFmtId="0" fontId="0" fillId="0" borderId="3" xfId="0" applyBorder="1"/>
    <xf numFmtId="2" fontId="0" fillId="0" borderId="3" xfId="0" applyNumberFormat="1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0" borderId="7" xfId="0" applyBorder="1"/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2" fontId="1" fillId="2" borderId="5" xfId="0" applyNumberFormat="1" applyFont="1" applyFill="1" applyBorder="1" applyAlignment="1">
      <alignment horizontal="right"/>
    </xf>
    <xf numFmtId="2" fontId="0" fillId="0" borderId="10" xfId="0" applyNumberFormat="1" applyBorder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left"/>
    </xf>
    <xf numFmtId="164" fontId="0" fillId="0" borderId="3" xfId="0" applyNumberFormat="1" applyBorder="1" applyAlignment="1">
      <alignment horizontal="center"/>
    </xf>
    <xf numFmtId="0" fontId="3" fillId="0" borderId="1" xfId="0" applyFont="1" applyBorder="1" applyAlignment="1">
      <alignment horizontal="left"/>
    </xf>
    <xf numFmtId="166" fontId="0" fillId="0" borderId="3" xfId="0" applyNumberFormat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  <xf numFmtId="0" fontId="0" fillId="0" borderId="12" xfId="0" applyBorder="1"/>
    <xf numFmtId="165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2" fontId="1" fillId="2" borderId="6" xfId="0" applyNumberFormat="1" applyFont="1" applyFill="1" applyBorder="1" applyAlignment="1">
      <alignment horizontal="right"/>
    </xf>
    <xf numFmtId="166" fontId="0" fillId="0" borderId="8" xfId="0" applyNumberFormat="1" applyBorder="1" applyAlignment="1">
      <alignment horizontal="center"/>
    </xf>
    <xf numFmtId="167" fontId="1" fillId="2" borderId="5" xfId="0" applyNumberFormat="1" applyFont="1" applyFill="1" applyBorder="1" applyAlignment="1">
      <alignment horizontal="right"/>
    </xf>
    <xf numFmtId="167" fontId="0" fillId="0" borderId="1" xfId="0" applyNumberFormat="1" applyBorder="1"/>
    <xf numFmtId="167" fontId="0" fillId="0" borderId="8" xfId="0" applyNumberFormat="1" applyFill="1" applyBorder="1"/>
    <xf numFmtId="164" fontId="1" fillId="3" borderId="1" xfId="0" applyNumberFormat="1" applyFont="1" applyFill="1" applyBorder="1"/>
    <xf numFmtId="164" fontId="0" fillId="0" borderId="10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3" fillId="0" borderId="7" xfId="0" applyFont="1" applyFill="1" applyBorder="1"/>
    <xf numFmtId="0" fontId="3" fillId="0" borderId="9" xfId="0" applyFont="1" applyFill="1" applyBorder="1"/>
    <xf numFmtId="0" fontId="1" fillId="2" borderId="12" xfId="0" applyFont="1" applyFill="1" applyBorder="1"/>
    <xf numFmtId="167" fontId="1" fillId="2" borderId="3" xfId="0" applyNumberFormat="1" applyFont="1" applyFill="1" applyBorder="1" applyAlignment="1">
      <alignment horizontal="right"/>
    </xf>
    <xf numFmtId="167" fontId="1" fillId="3" borderId="6" xfId="0" applyNumberFormat="1" applyFont="1" applyFill="1" applyBorder="1" applyAlignment="1">
      <alignment horizontal="right"/>
    </xf>
    <xf numFmtId="167" fontId="1" fillId="3" borderId="13" xfId="0" applyNumberFormat="1" applyFont="1" applyFill="1" applyBorder="1" applyAlignment="1">
      <alignment horizontal="right"/>
    </xf>
    <xf numFmtId="167" fontId="1" fillId="0" borderId="6" xfId="0" applyNumberFormat="1" applyFont="1" applyFill="1" applyBorder="1" applyAlignment="1">
      <alignment horizontal="right"/>
    </xf>
    <xf numFmtId="167" fontId="1" fillId="0" borderId="14" xfId="0" applyNumberFormat="1" applyFont="1" applyFill="1" applyBorder="1" applyAlignment="1">
      <alignment horizontal="right" wrapText="1"/>
    </xf>
    <xf numFmtId="164" fontId="0" fillId="0" borderId="1" xfId="0" applyNumberFormat="1" applyFill="1" applyBorder="1"/>
    <xf numFmtId="167" fontId="0" fillId="0" borderId="1" xfId="0" applyNumberFormat="1" applyFill="1" applyBorder="1"/>
    <xf numFmtId="0" fontId="3" fillId="0" borderId="7" xfId="0" applyFont="1" applyBorder="1" applyAlignment="1">
      <alignment wrapText="1"/>
    </xf>
    <xf numFmtId="2" fontId="0" fillId="0" borderId="8" xfId="0" applyNumberFormat="1" applyBorder="1"/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7" xfId="0" applyFill="1" applyBorder="1"/>
    <xf numFmtId="167" fontId="0" fillId="0" borderId="10" xfId="0" applyNumberFormat="1" applyFill="1" applyBorder="1"/>
    <xf numFmtId="167" fontId="0" fillId="0" borderId="11" xfId="0" applyNumberFormat="1" applyFill="1" applyBorder="1"/>
    <xf numFmtId="0" fontId="0" fillId="0" borderId="1" xfId="0" applyFill="1" applyBorder="1"/>
    <xf numFmtId="0" fontId="1" fillId="2" borderId="15" xfId="0" applyFont="1" applyFill="1" applyBorder="1"/>
    <xf numFmtId="164" fontId="1" fillId="2" borderId="15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2" fontId="0" fillId="0" borderId="1" xfId="0" applyNumberFormat="1" applyBorder="1" applyAlignment="1"/>
    <xf numFmtId="0" fontId="0" fillId="0" borderId="2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justify"/>
    </xf>
    <xf numFmtId="2" fontId="0" fillId="0" borderId="8" xfId="0" applyNumberFormat="1" applyBorder="1" applyAlignment="1"/>
    <xf numFmtId="2" fontId="0" fillId="0" borderId="11" xfId="0" applyNumberFormat="1" applyBorder="1"/>
    <xf numFmtId="2" fontId="0" fillId="0" borderId="8" xfId="0" applyNumberFormat="1" applyFill="1" applyBorder="1"/>
    <xf numFmtId="0" fontId="1" fillId="3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7" fontId="4" fillId="3" borderId="8" xfId="0" applyNumberFormat="1" applyFont="1" applyFill="1" applyBorder="1" applyAlignment="1">
      <alignment horizontal="center"/>
    </xf>
    <xf numFmtId="0" fontId="0" fillId="0" borderId="7" xfId="0" quotePrefix="1" applyBorder="1"/>
    <xf numFmtId="0" fontId="0" fillId="0" borderId="1" xfId="0" quotePrefix="1" applyBorder="1"/>
    <xf numFmtId="167" fontId="0" fillId="0" borderId="8" xfId="0" applyNumberFormat="1" applyBorder="1"/>
    <xf numFmtId="0" fontId="0" fillId="0" borderId="9" xfId="0" quotePrefix="1" applyBorder="1"/>
    <xf numFmtId="167" fontId="0" fillId="0" borderId="10" xfId="0" applyNumberFormat="1" applyBorder="1"/>
    <xf numFmtId="0" fontId="0" fillId="0" borderId="10" xfId="0" quotePrefix="1" applyBorder="1"/>
    <xf numFmtId="167" fontId="0" fillId="0" borderId="11" xfId="0" applyNumberFormat="1" applyBorder="1"/>
    <xf numFmtId="167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268" zoomScaleNormal="268" workbookViewId="0">
      <selection sqref="A1:F5"/>
    </sheetView>
  </sheetViews>
  <sheetFormatPr defaultColWidth="9.140625" defaultRowHeight="12.75" x14ac:dyDescent="0.2"/>
  <cols>
    <col min="1" max="1" width="11.42578125" style="1" customWidth="1"/>
    <col min="2" max="2" width="16.140625" style="28" customWidth="1"/>
    <col min="3" max="3" width="14" style="28" customWidth="1"/>
    <col min="4" max="4" width="12.42578125" style="28" customWidth="1"/>
    <col min="5" max="5" width="14.140625" style="2" customWidth="1"/>
    <col min="6" max="6" width="19" style="1" customWidth="1"/>
    <col min="7" max="7" width="9.42578125" style="1" customWidth="1"/>
    <col min="8" max="16384" width="9.140625" style="1"/>
  </cols>
  <sheetData>
    <row r="1" spans="1:7" ht="13.5" thickBot="1" x14ac:dyDescent="0.25">
      <c r="A1" s="67" t="s">
        <v>1</v>
      </c>
      <c r="B1" s="68" t="s">
        <v>2</v>
      </c>
      <c r="C1" s="68" t="s">
        <v>3</v>
      </c>
      <c r="D1" s="68" t="s">
        <v>4</v>
      </c>
      <c r="E1" s="67" t="s">
        <v>11</v>
      </c>
      <c r="F1" s="67" t="s">
        <v>12</v>
      </c>
      <c r="G1" s="7"/>
    </row>
    <row r="2" spans="1:7" x14ac:dyDescent="0.2">
      <c r="A2" s="69" t="s">
        <v>47</v>
      </c>
      <c r="B2" s="70">
        <v>207507.48300000001</v>
      </c>
      <c r="C2" s="70">
        <v>582711.94319999998</v>
      </c>
      <c r="D2" s="70">
        <v>0.35909999999999997</v>
      </c>
      <c r="E2" s="71" t="s">
        <v>66</v>
      </c>
      <c r="F2" s="72">
        <v>42347</v>
      </c>
      <c r="G2" s="7"/>
    </row>
    <row r="3" spans="1:7" x14ac:dyDescent="0.2">
      <c r="A3" s="61" t="s">
        <v>48</v>
      </c>
      <c r="B3" s="28">
        <v>207554.51869999999</v>
      </c>
      <c r="C3" s="28">
        <v>582661.85719999997</v>
      </c>
      <c r="D3" s="28">
        <v>0.3029</v>
      </c>
      <c r="E3" s="4" t="s">
        <v>66</v>
      </c>
      <c r="F3" s="41">
        <v>42347</v>
      </c>
      <c r="G3" s="7"/>
    </row>
    <row r="4" spans="1:7" x14ac:dyDescent="0.2">
      <c r="A4" s="61" t="s">
        <v>49</v>
      </c>
      <c r="B4" s="28">
        <v>207430.1912</v>
      </c>
      <c r="C4" s="28">
        <v>582667.70559999999</v>
      </c>
      <c r="D4" s="28">
        <v>0.25659999999999999</v>
      </c>
      <c r="E4" s="4" t="s">
        <v>66</v>
      </c>
      <c r="F4" s="41">
        <v>42347</v>
      </c>
      <c r="G4" s="7"/>
    </row>
    <row r="5" spans="1:7" ht="13.5" thickBot="1" x14ac:dyDescent="0.25">
      <c r="A5" s="62" t="s">
        <v>50</v>
      </c>
      <c r="B5" s="46">
        <v>207480.82889999999</v>
      </c>
      <c r="C5" s="46">
        <v>582621.36719999998</v>
      </c>
      <c r="D5" s="46">
        <v>0.2923</v>
      </c>
      <c r="E5" s="73" t="s">
        <v>66</v>
      </c>
      <c r="F5" s="74">
        <v>42347</v>
      </c>
      <c r="G5" s="7"/>
    </row>
    <row r="6" spans="1:7" x14ac:dyDescent="0.2">
      <c r="A6" s="8"/>
      <c r="B6" s="30"/>
      <c r="C6" s="30"/>
      <c r="D6" s="30"/>
      <c r="E6" s="9"/>
      <c r="F6" s="32"/>
    </row>
    <row r="9" spans="1:7" x14ac:dyDescent="0.2">
      <c r="A9" s="29"/>
      <c r="B9" s="47"/>
      <c r="C9" s="47"/>
      <c r="D9" s="47"/>
    </row>
    <row r="10" spans="1:7" x14ac:dyDescent="0.2">
      <c r="A10" s="22"/>
      <c r="B10" s="47"/>
      <c r="C10" s="47"/>
      <c r="D10" s="47"/>
    </row>
    <row r="11" spans="1:7" x14ac:dyDescent="0.2">
      <c r="A11" s="8"/>
      <c r="B11" s="48"/>
      <c r="C11" s="48"/>
      <c r="D11" s="48"/>
    </row>
    <row r="12" spans="1:7" x14ac:dyDescent="0.2">
      <c r="B12" s="48"/>
      <c r="C12" s="48"/>
      <c r="D12" s="48"/>
    </row>
    <row r="13" spans="1:7" x14ac:dyDescent="0.2">
      <c r="B13" s="48"/>
      <c r="C13" s="48"/>
      <c r="D13" s="48"/>
    </row>
    <row r="14" spans="1:7" x14ac:dyDescent="0.2">
      <c r="B14" s="48"/>
      <c r="C14" s="48"/>
      <c r="D14" s="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16" zoomScale="200" zoomScaleNormal="200" workbookViewId="0">
      <selection activeCell="E10" sqref="E10"/>
    </sheetView>
  </sheetViews>
  <sheetFormatPr defaultColWidth="9.140625" defaultRowHeight="12.75" x14ac:dyDescent="0.2"/>
  <cols>
    <col min="1" max="1" width="40.140625" style="1" customWidth="1"/>
    <col min="2" max="2" width="7.140625" style="1" bestFit="1" customWidth="1"/>
    <col min="3" max="3" width="10.5703125" style="2" customWidth="1"/>
    <col min="4" max="4" width="11.28515625" style="2" customWidth="1"/>
    <col min="5" max="5" width="9.42578125" style="2" customWidth="1"/>
    <col min="6" max="16384" width="9.140625" style="1"/>
  </cols>
  <sheetData>
    <row r="1" spans="1:6" x14ac:dyDescent="0.2">
      <c r="A1" s="18" t="s">
        <v>0</v>
      </c>
      <c r="B1" s="19" t="s">
        <v>1</v>
      </c>
      <c r="C1" s="20" t="s">
        <v>2</v>
      </c>
      <c r="D1" s="20" t="s">
        <v>3</v>
      </c>
      <c r="E1" s="40" t="s">
        <v>4</v>
      </c>
      <c r="F1" s="7"/>
    </row>
    <row r="2" spans="1:6" x14ac:dyDescent="0.2">
      <c r="A2" s="33" t="s">
        <v>68</v>
      </c>
      <c r="B2" s="31" t="s">
        <v>13</v>
      </c>
      <c r="C2" s="2">
        <f>'Alle meetpunten'!B24</f>
        <v>207472.31359999999</v>
      </c>
      <c r="D2" s="2">
        <f>'Alle meetpunten'!C24</f>
        <v>582655.6629</v>
      </c>
      <c r="E2" s="60">
        <f>'Alle meetpunten'!D24</f>
        <v>1.6216999999999999</v>
      </c>
      <c r="F2" s="7"/>
    </row>
    <row r="3" spans="1:6" x14ac:dyDescent="0.2">
      <c r="A3" s="33" t="s">
        <v>69</v>
      </c>
      <c r="B3" s="22" t="s">
        <v>14</v>
      </c>
      <c r="C3" s="2">
        <f>'Alle meetpunten'!B25</f>
        <v>207503.5466</v>
      </c>
      <c r="D3" s="2">
        <f>'Alle meetpunten'!C25</f>
        <v>582673.09580000001</v>
      </c>
      <c r="E3" s="60">
        <f>'Alle meetpunten'!D25</f>
        <v>1.6155999999999999</v>
      </c>
      <c r="F3" s="7"/>
    </row>
    <row r="4" spans="1:6" x14ac:dyDescent="0.2">
      <c r="A4" s="33" t="s">
        <v>70</v>
      </c>
      <c r="B4" s="22" t="s">
        <v>15</v>
      </c>
      <c r="C4" s="2">
        <f>'Alle meetpunten'!B26</f>
        <v>207469.54</v>
      </c>
      <c r="D4" s="2">
        <f>'Alle meetpunten'!C26</f>
        <v>582682.08640000003</v>
      </c>
      <c r="E4" s="81">
        <f>'Alle meetpunten'!D26</f>
        <v>6.7698</v>
      </c>
      <c r="F4" s="7"/>
    </row>
    <row r="5" spans="1:6" x14ac:dyDescent="0.2">
      <c r="A5" s="33" t="s">
        <v>71</v>
      </c>
      <c r="B5" s="22" t="s">
        <v>16</v>
      </c>
      <c r="C5" s="2">
        <f>'Alle meetpunten'!B27</f>
        <v>207474.8849</v>
      </c>
      <c r="D5" s="2">
        <f>'Alle meetpunten'!C27</f>
        <v>582672.36340000003</v>
      </c>
      <c r="E5" s="60">
        <f>'Alle meetpunten'!D27</f>
        <v>6.8204000000000002</v>
      </c>
      <c r="F5" s="7"/>
    </row>
    <row r="6" spans="1:6" x14ac:dyDescent="0.2">
      <c r="A6" s="33" t="s">
        <v>72</v>
      </c>
      <c r="B6" s="22" t="s">
        <v>17</v>
      </c>
      <c r="C6" s="2">
        <f>'Alle meetpunten'!B28</f>
        <v>207480.2243</v>
      </c>
      <c r="D6" s="2">
        <f>'Alle meetpunten'!C28</f>
        <v>582662.63210000005</v>
      </c>
      <c r="E6" s="60">
        <f>'Alle meetpunten'!D28</f>
        <v>6.82</v>
      </c>
      <c r="F6" s="7"/>
    </row>
    <row r="7" spans="1:6" x14ac:dyDescent="0.2">
      <c r="A7" s="33" t="s">
        <v>73</v>
      </c>
      <c r="B7" s="22" t="s">
        <v>18</v>
      </c>
      <c r="C7" s="2">
        <f>'Alle meetpunten'!B29</f>
        <v>207482.34400000001</v>
      </c>
      <c r="D7" s="2">
        <f>'Alle meetpunten'!C29</f>
        <v>582658.79240000003</v>
      </c>
      <c r="E7" s="60">
        <f>'Alle meetpunten'!D29</f>
        <v>6.8178000000000001</v>
      </c>
      <c r="F7" s="7"/>
    </row>
    <row r="8" spans="1:6" ht="12.6" customHeight="1" x14ac:dyDescent="0.2">
      <c r="A8" s="33" t="s">
        <v>74</v>
      </c>
      <c r="B8" s="22" t="s">
        <v>19</v>
      </c>
      <c r="C8" s="2">
        <f>'Alle meetpunten'!B30</f>
        <v>207486.21189999999</v>
      </c>
      <c r="D8" s="2">
        <f>'Alle meetpunten'!C30</f>
        <v>582651.73230000003</v>
      </c>
      <c r="E8" s="60">
        <f>'Alle meetpunten'!D30</f>
        <v>6.8170999999999999</v>
      </c>
      <c r="F8" s="7"/>
    </row>
    <row r="9" spans="1:6" s="77" customFormat="1" ht="25.5" customHeight="1" x14ac:dyDescent="0.2">
      <c r="A9" s="59" t="s">
        <v>83</v>
      </c>
      <c r="B9" s="22" t="s">
        <v>20</v>
      </c>
      <c r="C9" s="75">
        <f>'Alle meetpunten'!B31</f>
        <v>207489.9129</v>
      </c>
      <c r="D9" s="75">
        <f>'Alle meetpunten'!C31</f>
        <v>582644.92429999996</v>
      </c>
      <c r="E9" s="79">
        <f>'Alle meetpunten'!D31</f>
        <v>6.782</v>
      </c>
      <c r="F9" s="76"/>
    </row>
    <row r="10" spans="1:6" s="77" customFormat="1" ht="25.5" customHeight="1" x14ac:dyDescent="0.2">
      <c r="A10" s="59" t="s">
        <v>83</v>
      </c>
      <c r="B10" s="22">
        <v>108</v>
      </c>
      <c r="C10" s="75">
        <f>'Alle meetpunten'!B8</f>
        <v>207493.2127</v>
      </c>
      <c r="D10" s="75">
        <f>'Alle meetpunten'!C8</f>
        <v>582646.37450000003</v>
      </c>
      <c r="E10" s="79">
        <f>'Alle meetpunten'!D8</f>
        <v>6.2855999999999996</v>
      </c>
      <c r="F10" s="76"/>
    </row>
    <row r="11" spans="1:6" x14ac:dyDescent="0.2">
      <c r="A11" s="33" t="s">
        <v>75</v>
      </c>
      <c r="B11" s="1" t="s">
        <v>21</v>
      </c>
      <c r="C11" s="2">
        <f>'Alle meetpunten'!B32</f>
        <v>207482.80220000001</v>
      </c>
      <c r="D11" s="2">
        <f>'Alle meetpunten'!C32</f>
        <v>582689.34140000003</v>
      </c>
      <c r="E11" s="60">
        <f>'Alle meetpunten'!D32</f>
        <v>6.8868</v>
      </c>
      <c r="F11" s="7"/>
    </row>
    <row r="12" spans="1:6" x14ac:dyDescent="0.2">
      <c r="A12" s="33" t="s">
        <v>76</v>
      </c>
      <c r="B12" s="1" t="s">
        <v>22</v>
      </c>
      <c r="C12" s="2">
        <f>'Alle meetpunten'!B33</f>
        <v>207488.12349999999</v>
      </c>
      <c r="D12" s="2">
        <f>'Alle meetpunten'!C33</f>
        <v>582679.61250000005</v>
      </c>
      <c r="E12" s="60">
        <f>'Alle meetpunten'!D33</f>
        <v>6.9157999999999999</v>
      </c>
      <c r="F12" s="7"/>
    </row>
    <row r="13" spans="1:6" x14ac:dyDescent="0.2">
      <c r="A13" s="33" t="s">
        <v>77</v>
      </c>
      <c r="B13" s="1" t="s">
        <v>23</v>
      </c>
      <c r="C13" s="2">
        <f>'Alle meetpunten'!B34</f>
        <v>207493.41380000001</v>
      </c>
      <c r="D13" s="2">
        <f>'Alle meetpunten'!C34</f>
        <v>582669.86199999996</v>
      </c>
      <c r="E13" s="60">
        <f>'Alle meetpunten'!D34</f>
        <v>6.9194000000000004</v>
      </c>
      <c r="F13" s="7"/>
    </row>
    <row r="14" spans="1:6" x14ac:dyDescent="0.2">
      <c r="A14" s="33" t="s">
        <v>78</v>
      </c>
      <c r="B14" s="1" t="s">
        <v>24</v>
      </c>
      <c r="C14" s="2">
        <f>'Alle meetpunten'!B35</f>
        <v>207495.5189</v>
      </c>
      <c r="D14" s="2">
        <f>'Alle meetpunten'!C35</f>
        <v>582666.02159999998</v>
      </c>
      <c r="E14" s="60">
        <f>'Alle meetpunten'!D35</f>
        <v>6.9492000000000003</v>
      </c>
      <c r="F14" s="7"/>
    </row>
    <row r="15" spans="1:6" x14ac:dyDescent="0.2">
      <c r="A15" s="33" t="s">
        <v>79</v>
      </c>
      <c r="B15" s="1" t="s">
        <v>25</v>
      </c>
      <c r="C15" s="2">
        <f>'Alle meetpunten'!B36</f>
        <v>207499.38279999999</v>
      </c>
      <c r="D15" s="2">
        <f>'Alle meetpunten'!C36</f>
        <v>582658.93830000004</v>
      </c>
      <c r="E15" s="60">
        <f>'Alle meetpunten'!D36</f>
        <v>6.9303999999999997</v>
      </c>
      <c r="F15" s="7"/>
    </row>
    <row r="16" spans="1:6" ht="25.5" x14ac:dyDescent="0.2">
      <c r="A16" s="59" t="s">
        <v>84</v>
      </c>
      <c r="B16" s="1" t="s">
        <v>26</v>
      </c>
      <c r="C16" s="2">
        <f>'Alle meetpunten'!B37</f>
        <v>207503.08660000001</v>
      </c>
      <c r="D16" s="2">
        <f>'Alle meetpunten'!C37</f>
        <v>582652.22869999998</v>
      </c>
      <c r="E16" s="60">
        <f>'Alle meetpunten'!D37</f>
        <v>6.9006999999999996</v>
      </c>
      <c r="F16" s="7"/>
    </row>
    <row r="17" spans="1:6" ht="25.5" x14ac:dyDescent="0.2">
      <c r="A17" s="59" t="s">
        <v>82</v>
      </c>
      <c r="B17" s="78">
        <v>208</v>
      </c>
      <c r="C17" s="2">
        <f>'Alle meetpunten'!B16</f>
        <v>207500.16099999999</v>
      </c>
      <c r="D17" s="2">
        <f>'Alle meetpunten'!C16</f>
        <v>582650.18680000002</v>
      </c>
      <c r="E17" s="60">
        <f>'Alle meetpunten'!D16</f>
        <v>6.3228</v>
      </c>
      <c r="F17" s="7"/>
    </row>
    <row r="18" spans="1:6" x14ac:dyDescent="0.2">
      <c r="A18" s="33" t="s">
        <v>87</v>
      </c>
      <c r="B18" s="34" t="s">
        <v>27</v>
      </c>
      <c r="C18" s="2">
        <f>'Alle meetpunten'!B26</f>
        <v>207469.54</v>
      </c>
      <c r="D18" s="2">
        <f>'Alle meetpunten'!C26</f>
        <v>582682.08640000003</v>
      </c>
      <c r="E18" s="2">
        <f>'Alle meetpunten'!D26</f>
        <v>6.7698</v>
      </c>
      <c r="F18" s="7"/>
    </row>
    <row r="19" spans="1:6" x14ac:dyDescent="0.2">
      <c r="A19" s="33" t="s">
        <v>86</v>
      </c>
      <c r="B19" s="34" t="s">
        <v>28</v>
      </c>
      <c r="C19" s="2">
        <f>'Alle meetpunten'!B8</f>
        <v>207493.2127</v>
      </c>
      <c r="D19" s="2">
        <f>'Alle meetpunten'!C8</f>
        <v>582646.37450000003</v>
      </c>
      <c r="E19" s="2">
        <f>'Alle meetpunten'!D8</f>
        <v>6.2855999999999996</v>
      </c>
      <c r="F19" s="7"/>
    </row>
    <row r="20" spans="1:6" x14ac:dyDescent="0.2">
      <c r="A20" s="33" t="s">
        <v>85</v>
      </c>
      <c r="B20" s="34" t="s">
        <v>29</v>
      </c>
      <c r="C20" s="2">
        <f>'Alle meetpunten'!B7</f>
        <v>207486.23190000001</v>
      </c>
      <c r="D20" s="2">
        <f>'Alle meetpunten'!C7</f>
        <v>582651.17579999997</v>
      </c>
      <c r="E20" s="60">
        <f>'Alle meetpunten'!D7</f>
        <v>6.8437000000000001</v>
      </c>
      <c r="F20" s="7"/>
    </row>
    <row r="21" spans="1:6" ht="13.5" thickBot="1" x14ac:dyDescent="0.25">
      <c r="A21" s="38" t="s">
        <v>88</v>
      </c>
      <c r="B21" s="39" t="s">
        <v>30</v>
      </c>
      <c r="C21" s="21">
        <f>'Alle meetpunten'!B15</f>
        <v>207488.3903</v>
      </c>
      <c r="D21" s="21">
        <f>'Alle meetpunten'!C15</f>
        <v>582679.68660000002</v>
      </c>
      <c r="E21" s="80">
        <f>'Alle meetpunten'!D15</f>
        <v>6.8986999999999998</v>
      </c>
      <c r="F21" s="7"/>
    </row>
    <row r="22" spans="1:6" x14ac:dyDescent="0.2">
      <c r="A22" s="8"/>
      <c r="B22" s="8"/>
      <c r="C22" s="9"/>
      <c r="D22" s="9"/>
      <c r="E22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="136" zoomScaleNormal="136" workbookViewId="0">
      <selection activeCell="E4" sqref="E4"/>
    </sheetView>
  </sheetViews>
  <sheetFormatPr defaultColWidth="9.140625" defaultRowHeight="12.75" x14ac:dyDescent="0.2"/>
  <cols>
    <col min="1" max="1" width="26.7109375" style="1" bestFit="1" customWidth="1"/>
    <col min="2" max="2" width="7.140625" style="4" bestFit="1" customWidth="1"/>
    <col min="3" max="3" width="8.28515625" style="2" customWidth="1"/>
    <col min="4" max="4" width="11.140625" style="2" customWidth="1"/>
    <col min="5" max="5" width="11.5703125" style="5" customWidth="1"/>
    <col min="6" max="6" width="9.140625" style="1" customWidth="1"/>
    <col min="7" max="7" width="8.7109375" style="1" customWidth="1"/>
    <col min="8" max="16384" width="9.140625" style="1"/>
  </cols>
  <sheetData>
    <row r="1" spans="1:9" ht="51" customHeight="1" x14ac:dyDescent="0.2">
      <c r="A1" s="10" t="s">
        <v>5</v>
      </c>
      <c r="B1" s="11" t="s">
        <v>1</v>
      </c>
      <c r="C1" s="12" t="s">
        <v>9</v>
      </c>
      <c r="D1" s="12" t="s">
        <v>7</v>
      </c>
      <c r="E1" s="12" t="s">
        <v>6</v>
      </c>
      <c r="F1" s="11" t="s">
        <v>8</v>
      </c>
      <c r="G1" s="13" t="s">
        <v>10</v>
      </c>
      <c r="H1" s="6"/>
      <c r="I1" s="3"/>
    </row>
    <row r="2" spans="1:9" x14ac:dyDescent="0.2">
      <c r="A2" s="49" t="str">
        <f>Meetpunten!A2</f>
        <v>Hoogteschaal bovenstrooms</v>
      </c>
      <c r="B2" s="31" t="s">
        <v>13</v>
      </c>
      <c r="C2" s="24">
        <v>5</v>
      </c>
      <c r="D2" s="5">
        <f>Meetpunten!E2</f>
        <v>1.6216999999999999</v>
      </c>
      <c r="E2" s="5">
        <f>Meetpunten!E18</f>
        <v>6.7698</v>
      </c>
      <c r="F2" s="5">
        <f>E2-D2</f>
        <v>5.1481000000000003</v>
      </c>
      <c r="G2" s="15">
        <f>F2-C2</f>
        <v>0.14810000000000034</v>
      </c>
      <c r="H2" s="7"/>
    </row>
    <row r="3" spans="1:9" ht="13.5" thickBot="1" x14ac:dyDescent="0.25">
      <c r="A3" s="50" t="str">
        <f>Meetpunten!A3</f>
        <v xml:space="preserve">Hoogteschaal benedenstrooms </v>
      </c>
      <c r="B3" s="23" t="s">
        <v>14</v>
      </c>
      <c r="C3" s="26">
        <v>5</v>
      </c>
      <c r="D3" s="16">
        <f>Meetpunten!E3</f>
        <v>1.6155999999999999</v>
      </c>
      <c r="E3" s="16">
        <f>Meetpunten!E18</f>
        <v>6.7698</v>
      </c>
      <c r="F3" s="16">
        <f>E3-D3</f>
        <v>5.1542000000000003</v>
      </c>
      <c r="G3" s="17">
        <f>F3-C3</f>
        <v>0.15420000000000034</v>
      </c>
      <c r="H3" s="7"/>
    </row>
    <row r="4" spans="1:9" x14ac:dyDescent="0.2">
      <c r="A4" s="35"/>
      <c r="B4" s="25"/>
      <c r="C4" s="36"/>
      <c r="D4" s="27"/>
      <c r="E4" s="27"/>
      <c r="F4" s="27"/>
      <c r="G4" s="37"/>
      <c r="H4" s="7"/>
    </row>
    <row r="6" spans="1:9" x14ac:dyDescent="0.2">
      <c r="A6" s="8"/>
      <c r="B6" s="25"/>
      <c r="C6" s="9"/>
      <c r="D6" s="9"/>
      <c r="E6" s="27"/>
      <c r="F6" s="8"/>
      <c r="G6" s="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9" zoomScale="176" zoomScaleNormal="176" workbookViewId="0">
      <selection activeCell="D10" sqref="D10"/>
    </sheetView>
  </sheetViews>
  <sheetFormatPr defaultColWidth="9.140625" defaultRowHeight="12.75" x14ac:dyDescent="0.2"/>
  <cols>
    <col min="1" max="1" width="9.140625" style="1"/>
    <col min="2" max="3" width="11.85546875" style="43" bestFit="1" customWidth="1"/>
    <col min="4" max="4" width="8.140625" style="58" bestFit="1" customWidth="1"/>
    <col min="5" max="5" width="11" style="57" bestFit="1" customWidth="1"/>
    <col min="6" max="6" width="11.85546875" style="57" bestFit="1" customWidth="1"/>
    <col min="7" max="7" width="11.140625" style="57" bestFit="1" customWidth="1"/>
    <col min="8" max="8" width="9.140625" style="58"/>
    <col min="9" max="16384" width="9.140625" style="1"/>
  </cols>
  <sheetData>
    <row r="1" spans="1:8" x14ac:dyDescent="0.2">
      <c r="A1" s="18" t="s">
        <v>1</v>
      </c>
      <c r="B1" s="42" t="s">
        <v>2</v>
      </c>
      <c r="C1" s="42" t="s">
        <v>3</v>
      </c>
      <c r="D1" s="53" t="s">
        <v>4</v>
      </c>
      <c r="E1" s="45" t="s">
        <v>31</v>
      </c>
      <c r="F1" s="45" t="s">
        <v>32</v>
      </c>
      <c r="G1" s="45" t="s">
        <v>33</v>
      </c>
      <c r="H1" s="55"/>
    </row>
    <row r="2" spans="1:8" ht="27" customHeight="1" x14ac:dyDescent="0.2">
      <c r="A2" s="51"/>
      <c r="B2" s="52"/>
      <c r="C2" s="52"/>
      <c r="D2" s="54"/>
      <c r="E2" s="45"/>
      <c r="F2" s="45"/>
      <c r="G2" s="45"/>
      <c r="H2" s="56"/>
    </row>
    <row r="3" spans="1:8" x14ac:dyDescent="0.2">
      <c r="A3" s="14" t="s">
        <v>34</v>
      </c>
      <c r="B3" s="43">
        <v>207471.04759999999</v>
      </c>
      <c r="C3" s="43">
        <v>582682.89040000003</v>
      </c>
      <c r="D3" s="44">
        <v>0.67630000000000001</v>
      </c>
      <c r="E3" s="57">
        <v>1.8599999999999998E-2</v>
      </c>
      <c r="F3" s="57">
        <v>1.84E-2</v>
      </c>
      <c r="G3" s="57">
        <v>6.3E-3</v>
      </c>
    </row>
    <row r="4" spans="1:8" x14ac:dyDescent="0.2">
      <c r="A4" s="63" t="s">
        <v>35</v>
      </c>
      <c r="B4" s="58">
        <v>207480.90789999999</v>
      </c>
      <c r="C4" s="58">
        <v>582663.00439999998</v>
      </c>
      <c r="D4" s="44">
        <v>1.6588000000000001</v>
      </c>
      <c r="E4" s="57">
        <v>2.2700000000000001E-2</v>
      </c>
      <c r="F4" s="57">
        <v>2.1299999999999999E-2</v>
      </c>
      <c r="G4" s="57">
        <v>7.4000000000000003E-3</v>
      </c>
    </row>
    <row r="5" spans="1:8" x14ac:dyDescent="0.2">
      <c r="A5" s="63" t="s">
        <v>67</v>
      </c>
      <c r="B5" s="58">
        <v>207482.9228</v>
      </c>
      <c r="C5" s="58">
        <v>582659.09550000005</v>
      </c>
      <c r="D5" s="44">
        <v>1.7965</v>
      </c>
      <c r="E5" s="57">
        <v>1.7299999999999999E-2</v>
      </c>
      <c r="F5" s="57">
        <v>1.7299999999999999E-2</v>
      </c>
      <c r="G5" s="57">
        <v>6.3E-3</v>
      </c>
    </row>
    <row r="6" spans="1:8" x14ac:dyDescent="0.2">
      <c r="A6" s="63" t="s">
        <v>36</v>
      </c>
      <c r="B6" s="58">
        <v>207490.75930000001</v>
      </c>
      <c r="C6" s="58">
        <v>582645.04480000003</v>
      </c>
      <c r="D6" s="44">
        <v>1.6847000000000001</v>
      </c>
      <c r="E6" s="57">
        <v>1.7899999999999999E-2</v>
      </c>
      <c r="F6" s="57">
        <v>1.61E-2</v>
      </c>
      <c r="G6" s="57">
        <v>6.3E-3</v>
      </c>
    </row>
    <row r="7" spans="1:8" x14ac:dyDescent="0.2">
      <c r="A7" s="63" t="s">
        <v>37</v>
      </c>
      <c r="B7" s="58">
        <v>207486.23190000001</v>
      </c>
      <c r="C7" s="58">
        <v>582651.17579999997</v>
      </c>
      <c r="D7" s="44">
        <v>6.8437000000000001</v>
      </c>
      <c r="E7" s="57">
        <v>1.2E-2</v>
      </c>
      <c r="F7" s="57">
        <v>1.2200000000000001E-2</v>
      </c>
      <c r="G7" s="57">
        <v>4.5999999999999999E-3</v>
      </c>
    </row>
    <row r="8" spans="1:8" x14ac:dyDescent="0.2">
      <c r="A8" s="63" t="s">
        <v>38</v>
      </c>
      <c r="B8" s="58">
        <v>207493.2127</v>
      </c>
      <c r="C8" s="58">
        <v>582646.37450000003</v>
      </c>
      <c r="D8" s="44">
        <v>6.2855999999999996</v>
      </c>
      <c r="E8" s="57">
        <v>1.26E-2</v>
      </c>
      <c r="F8" s="57">
        <v>1.32E-2</v>
      </c>
      <c r="G8" s="57">
        <v>4.4999999999999997E-3</v>
      </c>
    </row>
    <row r="9" spans="1:8" x14ac:dyDescent="0.2">
      <c r="A9" s="63" t="s">
        <v>39</v>
      </c>
      <c r="B9" s="58">
        <v>207491.6286</v>
      </c>
      <c r="C9" s="58">
        <v>582649.11699999997</v>
      </c>
      <c r="D9" s="44">
        <v>6.8360000000000003</v>
      </c>
      <c r="E9" s="57">
        <v>1.26E-2</v>
      </c>
      <c r="F9" s="57">
        <v>1.4200000000000001E-2</v>
      </c>
      <c r="G9" s="57">
        <v>4.4999999999999997E-3</v>
      </c>
    </row>
    <row r="10" spans="1:8" x14ac:dyDescent="0.2">
      <c r="A10" s="63" t="s">
        <v>40</v>
      </c>
      <c r="B10" s="58">
        <v>207475.54800000001</v>
      </c>
      <c r="C10" s="58">
        <v>582685.36510000005</v>
      </c>
      <c r="D10" s="44">
        <v>6.8323999999999998</v>
      </c>
      <c r="E10" s="57">
        <v>1.8599999999999998E-2</v>
      </c>
      <c r="F10" s="57">
        <v>1.7999999999999999E-2</v>
      </c>
      <c r="G10" s="57">
        <v>6.4000000000000003E-3</v>
      </c>
    </row>
    <row r="11" spans="1:8" x14ac:dyDescent="0.2">
      <c r="A11" s="63" t="s">
        <v>80</v>
      </c>
      <c r="B11" s="58">
        <v>207482.39850000001</v>
      </c>
      <c r="C11" s="58">
        <v>582689.06909999996</v>
      </c>
      <c r="D11" s="44">
        <v>1.6518999999999999</v>
      </c>
      <c r="E11" s="57">
        <v>1.7000000000000001E-2</v>
      </c>
      <c r="F11" s="57">
        <v>1.6500000000000001E-2</v>
      </c>
      <c r="G11" s="57">
        <v>6.3E-3</v>
      </c>
    </row>
    <row r="12" spans="1:8" x14ac:dyDescent="0.2">
      <c r="A12" s="63" t="s">
        <v>41</v>
      </c>
      <c r="B12" s="58">
        <v>207492.73610000001</v>
      </c>
      <c r="C12" s="58">
        <v>582669.45940000005</v>
      </c>
      <c r="D12" s="44">
        <v>1.6901999999999999</v>
      </c>
      <c r="E12" s="57">
        <v>1.6199999999999999E-2</v>
      </c>
      <c r="F12" s="57">
        <v>1.78E-2</v>
      </c>
      <c r="G12" s="57">
        <v>6.3E-3</v>
      </c>
    </row>
    <row r="13" spans="1:8" x14ac:dyDescent="0.2">
      <c r="A13" s="63" t="s">
        <v>42</v>
      </c>
      <c r="B13" s="58">
        <v>207495.04180000001</v>
      </c>
      <c r="C13" s="58">
        <v>582665.70079999999</v>
      </c>
      <c r="D13" s="44">
        <v>1.6848000000000001</v>
      </c>
      <c r="E13" s="57">
        <v>1.66E-2</v>
      </c>
      <c r="F13" s="57">
        <v>1.5800000000000002E-2</v>
      </c>
      <c r="G13" s="57">
        <v>6.3E-3</v>
      </c>
    </row>
    <row r="14" spans="1:8" x14ac:dyDescent="0.2">
      <c r="A14" s="63" t="s">
        <v>43</v>
      </c>
      <c r="B14" s="58">
        <v>207502.62340000001</v>
      </c>
      <c r="C14" s="58">
        <v>582651.53170000005</v>
      </c>
      <c r="D14" s="44">
        <v>1.6585000000000001</v>
      </c>
      <c r="E14" s="57">
        <v>1.6500000000000001E-2</v>
      </c>
      <c r="F14" s="57">
        <v>1.7500000000000002E-2</v>
      </c>
      <c r="G14" s="57">
        <v>6.3E-3</v>
      </c>
    </row>
    <row r="15" spans="1:8" x14ac:dyDescent="0.2">
      <c r="A15" s="63" t="s">
        <v>44</v>
      </c>
      <c r="B15" s="58">
        <v>207488.3903</v>
      </c>
      <c r="C15" s="58">
        <v>582679.68660000002</v>
      </c>
      <c r="D15" s="44">
        <v>6.8986999999999998</v>
      </c>
      <c r="E15" s="57">
        <v>1.67E-2</v>
      </c>
      <c r="F15" s="57">
        <v>1.61E-2</v>
      </c>
      <c r="G15" s="57">
        <v>6.4000000000000003E-3</v>
      </c>
    </row>
    <row r="16" spans="1:8" ht="13.5" thickBot="1" x14ac:dyDescent="0.25">
      <c r="A16" s="63" t="s">
        <v>45</v>
      </c>
      <c r="B16" s="64">
        <v>207500.16099999999</v>
      </c>
      <c r="C16" s="64">
        <v>582650.18680000002</v>
      </c>
      <c r="D16" s="65">
        <v>6.3228</v>
      </c>
      <c r="E16" s="57">
        <v>1.2500000000000001E-2</v>
      </c>
      <c r="F16" s="57">
        <v>1.3100000000000001E-2</v>
      </c>
      <c r="G16" s="57">
        <v>4.4999999999999997E-3</v>
      </c>
    </row>
    <row r="17" spans="1:7" x14ac:dyDescent="0.2">
      <c r="A17" s="63" t="s">
        <v>46</v>
      </c>
      <c r="B17" s="58">
        <v>207498.8474</v>
      </c>
      <c r="C17" s="58">
        <v>582652.36040000001</v>
      </c>
      <c r="D17" s="44">
        <v>6.8361000000000001</v>
      </c>
      <c r="E17" s="57">
        <v>1.77E-2</v>
      </c>
      <c r="F17" s="57">
        <v>1.6E-2</v>
      </c>
      <c r="G17" s="57">
        <v>6.4000000000000003E-3</v>
      </c>
    </row>
    <row r="18" spans="1:7" x14ac:dyDescent="0.2">
      <c r="A18" s="63" t="s">
        <v>47</v>
      </c>
      <c r="B18" s="58">
        <v>207507.48300000001</v>
      </c>
      <c r="C18" s="58">
        <v>582711.94319999998</v>
      </c>
      <c r="D18" s="44">
        <v>0.35909999999999997</v>
      </c>
      <c r="E18" s="57">
        <v>0.01</v>
      </c>
      <c r="F18" s="57">
        <v>0.01</v>
      </c>
      <c r="G18" s="57">
        <v>5.0000000000000001E-3</v>
      </c>
    </row>
    <row r="19" spans="1:7" x14ac:dyDescent="0.2">
      <c r="A19" s="63" t="s">
        <v>48</v>
      </c>
      <c r="B19" s="58">
        <v>207554.51869999999</v>
      </c>
      <c r="C19" s="58">
        <v>582661.85719999997</v>
      </c>
      <c r="D19" s="44">
        <v>0.3029</v>
      </c>
      <c r="E19" s="57">
        <v>0.01</v>
      </c>
      <c r="F19" s="57">
        <v>0.01</v>
      </c>
      <c r="G19" s="57">
        <v>5.0000000000000001E-3</v>
      </c>
    </row>
    <row r="20" spans="1:7" x14ac:dyDescent="0.2">
      <c r="A20" s="63" t="s">
        <v>49</v>
      </c>
      <c r="B20" s="58">
        <v>207430.1912</v>
      </c>
      <c r="C20" s="58">
        <v>582667.70559999999</v>
      </c>
      <c r="D20" s="44">
        <v>0.25659999999999999</v>
      </c>
      <c r="E20" s="57">
        <v>0.01</v>
      </c>
      <c r="F20" s="57">
        <v>0.01</v>
      </c>
      <c r="G20" s="57">
        <v>5.0000000000000001E-3</v>
      </c>
    </row>
    <row r="21" spans="1:7" x14ac:dyDescent="0.2">
      <c r="A21" s="63" t="s">
        <v>50</v>
      </c>
      <c r="B21" s="58">
        <v>207480.82889999999</v>
      </c>
      <c r="C21" s="58">
        <v>582621.36719999998</v>
      </c>
      <c r="D21" s="44">
        <v>0.2923</v>
      </c>
      <c r="E21" s="57">
        <v>0.01</v>
      </c>
      <c r="F21" s="57">
        <v>0.01</v>
      </c>
      <c r="G21" s="57">
        <v>5.0000000000000001E-3</v>
      </c>
    </row>
    <row r="22" spans="1:7" x14ac:dyDescent="0.2">
      <c r="A22" s="63" t="s">
        <v>81</v>
      </c>
      <c r="B22" s="58">
        <v>207514.8119</v>
      </c>
      <c r="C22" s="58">
        <v>582639.64410000003</v>
      </c>
      <c r="D22" s="44">
        <v>1.8449</v>
      </c>
      <c r="E22" s="57">
        <v>1.0800000000000001E-2</v>
      </c>
      <c r="F22" s="57">
        <v>9.1000000000000004E-3</v>
      </c>
      <c r="G22" s="57">
        <v>3.5000000000000001E-3</v>
      </c>
    </row>
    <row r="23" spans="1:7" x14ac:dyDescent="0.2">
      <c r="A23" s="63" t="s">
        <v>51</v>
      </c>
      <c r="B23" s="58">
        <v>207460.94779999999</v>
      </c>
      <c r="C23" s="58">
        <v>582685.81850000005</v>
      </c>
      <c r="D23" s="44">
        <v>1.8774</v>
      </c>
      <c r="E23" s="57">
        <v>1.06E-2</v>
      </c>
      <c r="F23" s="57">
        <v>1.11E-2</v>
      </c>
      <c r="G23" s="57">
        <v>4.1999999999999997E-3</v>
      </c>
    </row>
    <row r="24" spans="1:7" x14ac:dyDescent="0.2">
      <c r="A24" s="63" t="s">
        <v>52</v>
      </c>
      <c r="B24" s="58">
        <v>207472.31359999999</v>
      </c>
      <c r="C24" s="58">
        <v>582655.6629</v>
      </c>
      <c r="D24" s="44">
        <v>1.6216999999999999</v>
      </c>
      <c r="E24" s="57">
        <v>1.2200000000000001E-2</v>
      </c>
      <c r="F24" s="57">
        <v>1.2200000000000001E-2</v>
      </c>
      <c r="G24" s="57">
        <v>4.4000000000000003E-3</v>
      </c>
    </row>
    <row r="25" spans="1:7" x14ac:dyDescent="0.2">
      <c r="A25" s="63" t="s">
        <v>53</v>
      </c>
      <c r="B25" s="58">
        <v>207503.5466</v>
      </c>
      <c r="C25" s="58">
        <v>582673.09580000001</v>
      </c>
      <c r="D25" s="44">
        <v>1.6155999999999999</v>
      </c>
      <c r="E25" s="57">
        <v>1.21E-2</v>
      </c>
      <c r="F25" s="57">
        <v>1.2E-2</v>
      </c>
      <c r="G25" s="57">
        <v>4.4000000000000003E-3</v>
      </c>
    </row>
    <row r="26" spans="1:7" x14ac:dyDescent="0.2">
      <c r="A26" s="63" t="s">
        <v>54</v>
      </c>
      <c r="B26" s="58">
        <v>207469.54</v>
      </c>
      <c r="C26" s="58">
        <v>582682.08640000003</v>
      </c>
      <c r="D26" s="44">
        <v>6.7698</v>
      </c>
      <c r="E26" s="57">
        <v>1.8499999999999999E-2</v>
      </c>
      <c r="F26" s="57">
        <v>1.8499999999999999E-2</v>
      </c>
      <c r="G26" s="57">
        <v>4.5999999999999999E-3</v>
      </c>
    </row>
    <row r="27" spans="1:7" x14ac:dyDescent="0.2">
      <c r="A27" s="63" t="s">
        <v>55</v>
      </c>
      <c r="B27" s="58">
        <v>207474.8849</v>
      </c>
      <c r="C27" s="58">
        <v>582672.36340000003</v>
      </c>
      <c r="D27" s="44">
        <v>6.8204000000000002</v>
      </c>
      <c r="E27" s="57">
        <v>1.2200000000000001E-2</v>
      </c>
      <c r="F27" s="57">
        <v>1.2200000000000001E-2</v>
      </c>
      <c r="G27" s="57">
        <v>4.4999999999999997E-3</v>
      </c>
    </row>
    <row r="28" spans="1:7" x14ac:dyDescent="0.2">
      <c r="A28" s="63" t="s">
        <v>56</v>
      </c>
      <c r="B28" s="58">
        <v>207480.2243</v>
      </c>
      <c r="C28" s="58">
        <v>582662.63210000005</v>
      </c>
      <c r="D28" s="44">
        <v>6.82</v>
      </c>
      <c r="E28" s="57">
        <v>1.4800000000000001E-2</v>
      </c>
      <c r="F28" s="57">
        <v>1.3599999999999999E-2</v>
      </c>
      <c r="G28" s="57">
        <v>5.3E-3</v>
      </c>
    </row>
    <row r="29" spans="1:7" x14ac:dyDescent="0.2">
      <c r="A29" s="63" t="s">
        <v>57</v>
      </c>
      <c r="B29" s="58">
        <v>207482.34400000001</v>
      </c>
      <c r="C29" s="58">
        <v>582658.79240000003</v>
      </c>
      <c r="D29" s="44">
        <v>6.8178000000000001</v>
      </c>
      <c r="E29" s="57">
        <v>1.2800000000000001E-2</v>
      </c>
      <c r="F29" s="57">
        <v>1.3100000000000001E-2</v>
      </c>
      <c r="G29" s="57">
        <v>4.4999999999999997E-3</v>
      </c>
    </row>
    <row r="30" spans="1:7" x14ac:dyDescent="0.2">
      <c r="A30" s="63" t="s">
        <v>58</v>
      </c>
      <c r="B30" s="58">
        <v>207486.21189999999</v>
      </c>
      <c r="C30" s="58">
        <v>582651.73230000003</v>
      </c>
      <c r="D30" s="44">
        <v>6.8170999999999999</v>
      </c>
      <c r="E30" s="57">
        <v>1.2E-2</v>
      </c>
      <c r="F30" s="57">
        <v>1.2200000000000001E-2</v>
      </c>
      <c r="G30" s="57">
        <v>4.5999999999999999E-3</v>
      </c>
    </row>
    <row r="31" spans="1:7" x14ac:dyDescent="0.2">
      <c r="A31" s="63" t="s">
        <v>59</v>
      </c>
      <c r="B31" s="58">
        <v>207489.9129</v>
      </c>
      <c r="C31" s="58">
        <v>582644.92429999996</v>
      </c>
      <c r="D31" s="44">
        <v>6.782</v>
      </c>
      <c r="E31" s="57">
        <v>1.78E-2</v>
      </c>
      <c r="F31" s="57">
        <v>1.6E-2</v>
      </c>
      <c r="G31" s="57">
        <v>6.4000000000000003E-3</v>
      </c>
    </row>
    <row r="32" spans="1:7" x14ac:dyDescent="0.2">
      <c r="A32" s="63" t="s">
        <v>60</v>
      </c>
      <c r="B32" s="58">
        <v>207482.80220000001</v>
      </c>
      <c r="C32" s="58">
        <v>582689.34140000003</v>
      </c>
      <c r="D32" s="44">
        <v>6.8868</v>
      </c>
      <c r="E32" s="57">
        <v>1.3899999999999999E-2</v>
      </c>
      <c r="F32" s="57">
        <v>1.4200000000000001E-2</v>
      </c>
      <c r="G32" s="57">
        <v>5.1999999999999998E-3</v>
      </c>
    </row>
    <row r="33" spans="1:7" x14ac:dyDescent="0.2">
      <c r="A33" s="63" t="s">
        <v>61</v>
      </c>
      <c r="B33" s="58">
        <v>207488.12349999999</v>
      </c>
      <c r="C33" s="58">
        <v>582679.61250000005</v>
      </c>
      <c r="D33" s="44">
        <v>6.9157999999999999</v>
      </c>
      <c r="E33" s="57">
        <v>1.1900000000000001E-2</v>
      </c>
      <c r="F33" s="57">
        <v>1.2500000000000001E-2</v>
      </c>
      <c r="G33" s="57">
        <v>4.5999999999999999E-3</v>
      </c>
    </row>
    <row r="34" spans="1:7" x14ac:dyDescent="0.2">
      <c r="A34" s="63" t="s">
        <v>62</v>
      </c>
      <c r="B34" s="58">
        <v>207493.41380000001</v>
      </c>
      <c r="C34" s="58">
        <v>582669.86199999996</v>
      </c>
      <c r="D34" s="44">
        <v>6.9194000000000004</v>
      </c>
      <c r="E34" s="57">
        <v>1.7299999999999999E-2</v>
      </c>
      <c r="F34" s="57">
        <v>1.89E-2</v>
      </c>
      <c r="G34" s="57">
        <v>5.5999999999999999E-3</v>
      </c>
    </row>
    <row r="35" spans="1:7" x14ac:dyDescent="0.2">
      <c r="A35" s="63" t="s">
        <v>63</v>
      </c>
      <c r="B35" s="58">
        <v>207495.5189</v>
      </c>
      <c r="C35" s="58">
        <v>582666.02159999998</v>
      </c>
      <c r="D35" s="44">
        <v>6.9492000000000003</v>
      </c>
      <c r="E35" s="57">
        <v>1.3599999999999999E-2</v>
      </c>
      <c r="F35" s="57">
        <v>1.3299999999999999E-2</v>
      </c>
      <c r="G35" s="57">
        <v>5.3E-3</v>
      </c>
    </row>
    <row r="36" spans="1:7" x14ac:dyDescent="0.2">
      <c r="A36" s="63" t="s">
        <v>64</v>
      </c>
      <c r="B36" s="58">
        <v>207499.38279999999</v>
      </c>
      <c r="C36" s="58">
        <v>582658.93830000004</v>
      </c>
      <c r="D36" s="44">
        <v>6.9303999999999997</v>
      </c>
      <c r="E36" s="57">
        <v>1.23E-2</v>
      </c>
      <c r="F36" s="57">
        <v>1.2E-2</v>
      </c>
      <c r="G36" s="57">
        <v>4.8999999999999998E-3</v>
      </c>
    </row>
    <row r="37" spans="1:7" x14ac:dyDescent="0.2">
      <c r="A37" s="63" t="s">
        <v>65</v>
      </c>
      <c r="B37" s="58">
        <v>207503.08660000001</v>
      </c>
      <c r="C37" s="58">
        <v>582652.22869999998</v>
      </c>
      <c r="D37" s="44">
        <v>6.9006999999999996</v>
      </c>
      <c r="E37" s="57">
        <v>1.7399999999999999E-2</v>
      </c>
      <c r="F37" s="57">
        <v>2.3699999999999999E-2</v>
      </c>
      <c r="G37" s="57">
        <v>4.5999999999999999E-3</v>
      </c>
    </row>
    <row r="38" spans="1:7" x14ac:dyDescent="0.2">
      <c r="A38" s="66"/>
      <c r="B38" s="58"/>
      <c r="C38" s="5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J3" sqref="J3:L3"/>
    </sheetView>
  </sheetViews>
  <sheetFormatPr defaultRowHeight="12.75" x14ac:dyDescent="0.2"/>
  <cols>
    <col min="1" max="1" width="7.28515625" bestFit="1" customWidth="1"/>
    <col min="2" max="3" width="11.5703125" bestFit="1" customWidth="1"/>
    <col min="4" max="4" width="7.5703125" bestFit="1" customWidth="1"/>
    <col min="5" max="5" width="7.28515625" bestFit="1" customWidth="1"/>
    <col min="6" max="7" width="11.5703125" bestFit="1" customWidth="1"/>
    <col min="8" max="8" width="7.5703125" bestFit="1" customWidth="1"/>
  </cols>
  <sheetData>
    <row r="1" spans="1:12" x14ac:dyDescent="0.2">
      <c r="A1" s="82" t="s">
        <v>89</v>
      </c>
      <c r="B1" s="83"/>
      <c r="C1" s="83"/>
      <c r="D1" s="84"/>
      <c r="E1" s="82" t="s">
        <v>90</v>
      </c>
      <c r="F1" s="83"/>
      <c r="G1" s="83"/>
      <c r="H1" s="84"/>
    </row>
    <row r="2" spans="1:12" x14ac:dyDescent="0.2">
      <c r="A2" s="85" t="s">
        <v>91</v>
      </c>
      <c r="B2" s="86" t="s">
        <v>92</v>
      </c>
      <c r="C2" s="86" t="s">
        <v>93</v>
      </c>
      <c r="D2" s="86" t="s">
        <v>94</v>
      </c>
      <c r="E2" s="87" t="s">
        <v>91</v>
      </c>
      <c r="F2" s="86" t="s">
        <v>92</v>
      </c>
      <c r="G2" s="86" t="s">
        <v>93</v>
      </c>
      <c r="H2" s="88" t="s">
        <v>94</v>
      </c>
    </row>
    <row r="3" spans="1:12" x14ac:dyDescent="0.2">
      <c r="A3" s="89" t="s">
        <v>95</v>
      </c>
      <c r="B3" s="43">
        <v>207507.4828</v>
      </c>
      <c r="C3" s="43">
        <v>582711.94330000004</v>
      </c>
      <c r="D3" s="43">
        <v>0.35909999999999997</v>
      </c>
      <c r="E3" s="90" t="s">
        <v>95</v>
      </c>
      <c r="F3" s="43">
        <v>207507.4828</v>
      </c>
      <c r="G3" s="43">
        <v>582711.94330000004</v>
      </c>
      <c r="H3" s="91">
        <v>0.35909999999999997</v>
      </c>
      <c r="J3" s="96"/>
      <c r="K3" s="96"/>
      <c r="L3" s="96"/>
    </row>
    <row r="4" spans="1:12" x14ac:dyDescent="0.2">
      <c r="A4" s="89" t="s">
        <v>106</v>
      </c>
      <c r="B4" s="43">
        <v>207430.19099999999</v>
      </c>
      <c r="C4" s="43">
        <v>582667.70570000005</v>
      </c>
      <c r="D4" s="43">
        <v>0.25659999999999999</v>
      </c>
      <c r="E4" s="90" t="s">
        <v>106</v>
      </c>
      <c r="F4" s="43">
        <v>207430.19099999999</v>
      </c>
      <c r="G4" s="43">
        <v>582667.70570000005</v>
      </c>
      <c r="H4" s="91">
        <v>0.25659999999999999</v>
      </c>
      <c r="J4" s="96"/>
      <c r="K4" s="96"/>
      <c r="L4" s="96"/>
    </row>
    <row r="5" spans="1:12" x14ac:dyDescent="0.2">
      <c r="A5" s="89" t="s">
        <v>96</v>
      </c>
      <c r="B5" s="43">
        <v>207481.80979999999</v>
      </c>
      <c r="C5" s="43">
        <v>582691.78780000005</v>
      </c>
      <c r="D5" s="43">
        <v>9.5916999999999994</v>
      </c>
      <c r="E5" s="90" t="s">
        <v>96</v>
      </c>
      <c r="F5" s="43">
        <v>207481.80979999999</v>
      </c>
      <c r="G5" s="43">
        <v>582691.78780000005</v>
      </c>
      <c r="H5" s="91">
        <v>9.5916999999999994</v>
      </c>
      <c r="J5" s="96"/>
      <c r="K5" s="96"/>
      <c r="L5" s="96"/>
    </row>
    <row r="6" spans="1:12" x14ac:dyDescent="0.2">
      <c r="A6" s="89" t="s">
        <v>97</v>
      </c>
      <c r="B6" s="43">
        <v>207470.59899999999</v>
      </c>
      <c r="C6" s="43">
        <v>582681.77379999997</v>
      </c>
      <c r="D6" s="43">
        <v>9.5385000000000009</v>
      </c>
      <c r="E6" s="90" t="s">
        <v>97</v>
      </c>
      <c r="F6" s="43">
        <v>207470.59899999999</v>
      </c>
      <c r="G6" s="43">
        <v>582681.77379999997</v>
      </c>
      <c r="H6" s="91">
        <v>9.5385000000000009</v>
      </c>
      <c r="J6" s="96"/>
      <c r="K6" s="96"/>
      <c r="L6" s="96"/>
    </row>
    <row r="7" spans="1:12" x14ac:dyDescent="0.2">
      <c r="A7" s="89" t="s">
        <v>98</v>
      </c>
      <c r="B7" s="43">
        <v>207499.77050000001</v>
      </c>
      <c r="C7" s="43">
        <v>582650.9952</v>
      </c>
      <c r="D7" s="43">
        <v>25.594999999999999</v>
      </c>
      <c r="E7" s="90" t="s">
        <v>98</v>
      </c>
      <c r="F7" s="43">
        <v>207499.731</v>
      </c>
      <c r="G7" s="43">
        <v>582651.00349999999</v>
      </c>
      <c r="H7" s="91">
        <v>25.599399999999999</v>
      </c>
      <c r="J7" s="96"/>
      <c r="K7" s="96"/>
      <c r="L7" s="96"/>
    </row>
    <row r="8" spans="1:12" x14ac:dyDescent="0.2">
      <c r="A8" s="89" t="s">
        <v>99</v>
      </c>
      <c r="B8" s="43">
        <v>207500.43040000001</v>
      </c>
      <c r="C8" s="43">
        <v>582649.76170000003</v>
      </c>
      <c r="D8" s="43">
        <v>19.386600000000001</v>
      </c>
      <c r="E8" s="90" t="s">
        <v>99</v>
      </c>
      <c r="F8" s="43">
        <v>207500.42550000001</v>
      </c>
      <c r="G8" s="43">
        <v>582649.78289999999</v>
      </c>
      <c r="H8" s="91">
        <v>19.4011</v>
      </c>
      <c r="J8" s="96"/>
      <c r="K8" s="96"/>
      <c r="L8" s="96"/>
    </row>
    <row r="9" spans="1:12" x14ac:dyDescent="0.2">
      <c r="A9" s="89" t="s">
        <v>100</v>
      </c>
      <c r="B9" s="43">
        <v>207501.14379999999</v>
      </c>
      <c r="C9" s="43">
        <v>582648.47629999998</v>
      </c>
      <c r="D9" s="43">
        <v>13.0543</v>
      </c>
      <c r="E9" s="90" t="s">
        <v>100</v>
      </c>
      <c r="F9" s="43">
        <v>207501.1502</v>
      </c>
      <c r="G9" s="43">
        <v>582648.49100000004</v>
      </c>
      <c r="H9" s="91">
        <v>13.0632</v>
      </c>
      <c r="J9" s="96"/>
      <c r="K9" s="96"/>
      <c r="L9" s="96"/>
    </row>
    <row r="10" spans="1:12" x14ac:dyDescent="0.2">
      <c r="A10" s="89" t="s">
        <v>101</v>
      </c>
      <c r="B10" s="43">
        <v>207501.31280000001</v>
      </c>
      <c r="C10" s="43">
        <v>582648.11829999997</v>
      </c>
      <c r="D10" s="43">
        <v>9.8762000000000008</v>
      </c>
      <c r="E10" s="90" t="s">
        <v>101</v>
      </c>
      <c r="F10" s="43">
        <v>207501.3132</v>
      </c>
      <c r="G10" s="43">
        <v>582648.11800000002</v>
      </c>
      <c r="H10" s="91">
        <v>9.9170999999999996</v>
      </c>
      <c r="J10" s="96"/>
      <c r="K10" s="96"/>
      <c r="L10" s="96"/>
    </row>
    <row r="11" spans="1:12" x14ac:dyDescent="0.2">
      <c r="A11" s="89" t="s">
        <v>102</v>
      </c>
      <c r="B11" s="43">
        <v>207492.7243</v>
      </c>
      <c r="C11" s="43">
        <v>582647.18599999999</v>
      </c>
      <c r="D11" s="43">
        <v>25.615500000000001</v>
      </c>
      <c r="E11" s="90" t="s">
        <v>102</v>
      </c>
      <c r="F11" s="43">
        <v>207492.71280000001</v>
      </c>
      <c r="G11" s="43">
        <v>582647.19409999996</v>
      </c>
      <c r="H11" s="91">
        <v>25.569099999999999</v>
      </c>
      <c r="J11" s="96"/>
      <c r="K11" s="96"/>
      <c r="L11" s="96"/>
    </row>
    <row r="12" spans="1:12" x14ac:dyDescent="0.2">
      <c r="A12" s="89" t="s">
        <v>103</v>
      </c>
      <c r="B12" s="43">
        <v>207493.42850000001</v>
      </c>
      <c r="C12" s="43">
        <v>582645.91460000002</v>
      </c>
      <c r="D12" s="43">
        <v>19.409800000000001</v>
      </c>
      <c r="E12" s="90" t="s">
        <v>103</v>
      </c>
      <c r="F12" s="43">
        <v>207493.4276</v>
      </c>
      <c r="G12" s="43">
        <v>582645.92429999996</v>
      </c>
      <c r="H12" s="91">
        <v>19.3841</v>
      </c>
      <c r="J12" s="96"/>
      <c r="K12" s="96"/>
      <c r="L12" s="96"/>
    </row>
    <row r="13" spans="1:12" x14ac:dyDescent="0.2">
      <c r="A13" s="89" t="s">
        <v>104</v>
      </c>
      <c r="B13" s="43">
        <v>207494.12330000001</v>
      </c>
      <c r="C13" s="43">
        <v>582644.61780000001</v>
      </c>
      <c r="D13" s="43">
        <v>13.048400000000001</v>
      </c>
      <c r="E13" s="90" t="s">
        <v>104</v>
      </c>
      <c r="F13" s="43">
        <v>207494.09789999999</v>
      </c>
      <c r="G13" s="43">
        <v>582644.60889999999</v>
      </c>
      <c r="H13" s="91">
        <v>13.0337</v>
      </c>
      <c r="J13" s="96"/>
      <c r="K13" s="96"/>
      <c r="L13" s="96"/>
    </row>
    <row r="14" spans="1:12" ht="13.5" thickBot="1" x14ac:dyDescent="0.25">
      <c r="A14" s="92" t="s">
        <v>105</v>
      </c>
      <c r="B14" s="93">
        <v>207494.30110000001</v>
      </c>
      <c r="C14" s="93">
        <v>582644.31709999999</v>
      </c>
      <c r="D14" s="93">
        <v>9.8978999999999999</v>
      </c>
      <c r="E14" s="94" t="s">
        <v>105</v>
      </c>
      <c r="F14" s="93">
        <v>207494.28419999999</v>
      </c>
      <c r="G14" s="93">
        <v>582644.3138</v>
      </c>
      <c r="H14" s="95">
        <v>9.8719000000000001</v>
      </c>
      <c r="J14" s="96"/>
      <c r="K14" s="96"/>
      <c r="L14" s="96"/>
    </row>
  </sheetData>
  <mergeCells count="2">
    <mergeCell ref="A1:D1"/>
    <mergeCell ref="E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72A6368AACDAAD4E9B45891F20BC1502" ma:contentTypeVersion="51" ma:contentTypeDescription="" ma:contentTypeScope="" ma:versionID="795a31204bb76e8b95a7615850a77ec7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edf5824f2763d90826b972f5c37bc694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8d071449-4f89-4784-8f97-0e279b73a87b}" ma:internalName="TaxCatchAll" ma:readOnly="false" ma:showField="CatchAllData" ma:web="d4fd446a-1cf5-42e7-a0ab-199d3a098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8d071449-4f89-4784-8f97-0e279b73a87b}" ma:internalName="TaxCatchAllLabel" ma:readOnly="false" ma:showField="CatchAllDataLabel" ma:web="d4fd446a-1cf5-42e7-a0ab-199d3a098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FormUrls xmlns="http://schemas.microsoft.com/sharepoint/v3/contenttype/forms/url">
  <Edit>_layouts/15/RWS.SharePoint.Connect/EditForm.aspx</Edit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Projectmanager xmlns="208e46c2-bbcd-4624-8858-21bd42ce7c86">
      <UserInfo>
        <DisplayName>Liemburg, Tette (PPO)</DisplayName>
        <AccountId>17</AccountId>
        <AccountType/>
      </UserInfo>
    </Connect-Projectmanager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_dlc_DocId xmlns="208e46c2-bbcd-4624-8858-21bd42ce7c86">RWS00543-160130522-6382</_dlc_DocId>
    <TaxCatchAll xmlns="208e46c2-bbcd-4624-8858-21bd42ce7c86">
      <Value>5</Value>
      <Value>3</Value>
      <Value>2</Value>
    </TaxCatchAll>
    <_dlc_DocIdUrl xmlns="208e46c2-bbcd-4624-8858-21bd42ce7c86">
      <Url>http://connect.intranet.rijkswaterstaat.nl/project/K1062066/Markt/_layouts/15/DocIdRedir.aspx?ID=RWS00543-160130522-6382</Url>
      <Description>RWS00543-160130522-6382</Description>
    </_dlc_DocIdUrl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HLD 2019-2021</TermName>
          <TermId xmlns="http://schemas.microsoft.com/office/infopath/2007/PartnerControls">57356429-584d-4fc6-a51c-7892831fa0bf</TermId>
        </TermInfo>
      </Terms>
    </Connect-Projectnaam_0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/>
    </Connect-Activiteit_0>
    <Connect-Status xmlns="208e46c2-bbcd-4624-8858-21bd42ce7c86">Concept</Connect-Status>
    <Connect-Archiefwaardig xmlns="208e46c2-bbcd-4624-8858-21bd42ce7c86">Nee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Label xmlns="208e46c2-bbcd-4624-8858-21bd42ce7c86"/>
    <Connect-Documenttype_0 xmlns="208e46c2-bbcd-4624-8858-21bd42ce7c86">
      <Terms xmlns="http://schemas.microsoft.com/office/infopath/2007/PartnerControls"/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/>
    </Connect-Projectnummer_0>
    <Connect-Vertrouwelijkheid_0 xmlns="208e46c2-bbcd-4624-8858-21bd42ce7c86">
      <Terms xmlns="http://schemas.microsoft.com/office/infopath/2007/PartnerControls"/>
    </Connect-Vertrouwelijkheid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ManagerProjectbeheersing xmlns="208e46c2-bbcd-4624-8858-21bd42ce7c86">
      <UserInfo>
        <DisplayName/>
        <AccountId xsi:nil="true"/>
        <AccountType/>
      </UserInfo>
    </Connect-ManagerProjectbeheersing>
  </documentManagement>
</p:properties>
</file>

<file path=customXml/itemProps1.xml><?xml version="1.0" encoding="utf-8"?>
<ds:datastoreItem xmlns:ds="http://schemas.openxmlformats.org/officeDocument/2006/customXml" ds:itemID="{A07BD8AF-41C4-4075-BF94-2BD941AD6C88}"/>
</file>

<file path=customXml/itemProps2.xml><?xml version="1.0" encoding="utf-8"?>
<ds:datastoreItem xmlns:ds="http://schemas.openxmlformats.org/officeDocument/2006/customXml" ds:itemID="{907F40AE-39F8-4E92-9D2D-0B03D7EE5AC8}"/>
</file>

<file path=customXml/itemProps3.xml><?xml version="1.0" encoding="utf-8"?>
<ds:datastoreItem xmlns:ds="http://schemas.openxmlformats.org/officeDocument/2006/customXml" ds:itemID="{B7CA5B29-0BE2-4D9B-BD27-9E1A9272F8D8}"/>
</file>

<file path=customXml/itemProps4.xml><?xml version="1.0" encoding="utf-8"?>
<ds:datastoreItem xmlns:ds="http://schemas.openxmlformats.org/officeDocument/2006/customXml" ds:itemID="{E60845D5-A568-41A1-B849-799F322A1A3C}"/>
</file>

<file path=customXml/itemProps5.xml><?xml version="1.0" encoding="utf-8"?>
<ds:datastoreItem xmlns:ds="http://schemas.openxmlformats.org/officeDocument/2006/customXml" ds:itemID="{7FA0EC7D-04EF-4B04-8908-1B94AAE13269}"/>
</file>

<file path=customXml/itemProps6.xml><?xml version="1.0" encoding="utf-8"?>
<ds:datastoreItem xmlns:ds="http://schemas.openxmlformats.org/officeDocument/2006/customXml" ds:itemID="{3D9D5904-4F38-417E-A36B-C3757C78E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Grondslagpunten</vt:lpstr>
      <vt:lpstr>Meetpunten</vt:lpstr>
      <vt:lpstr>Analyse</vt:lpstr>
      <vt:lpstr>Alle meetpunten</vt:lpstr>
      <vt:lpstr>Klap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Hoeven Cor, C.B. van der</dc:creator>
  <cp:lastModifiedBy>Hofstra Ynte, Y.W.</cp:lastModifiedBy>
  <dcterms:created xsi:type="dcterms:W3CDTF">2012-07-03T09:05:19Z</dcterms:created>
  <dcterms:modified xsi:type="dcterms:W3CDTF">2016-05-31T11:31:30Z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nect-Proces">
    <vt:lpwstr>3;#Aanleg|74adf856-b63e-4236-a146-e36d782a6ba5</vt:lpwstr>
  </property>
  <property fmtid="{D5CDD505-2E9C-101B-9397-08002B2CF9AE}" pid="3" name="Connect-Projectnaam">
    <vt:lpwstr>2;#HLD 2019-2021|57356429-584d-4fc6-a51c-7892831fa0bf</vt:lpwstr>
  </property>
  <property fmtid="{D5CDD505-2E9C-101B-9397-08002B2CF9AE}" pid="4" name="ContentTypeId">
    <vt:lpwstr>0x010100869D8030C0354C67920800D7E93602B50072A6368AACDAAD4E9B45891F20BC1502</vt:lpwstr>
  </property>
  <property fmtid="{D5CDD505-2E9C-101B-9397-08002B2CF9AE}" pid="5" name="Connect-Deelproces">
    <vt:lpwstr>5;#Markt|4fbca745-fb4e-4853-97a2-9611fda11e95</vt:lpwstr>
  </property>
  <property fmtid="{D5CDD505-2E9C-101B-9397-08002B2CF9AE}" pid="6" name="_dlc_DocIdItemGuid">
    <vt:lpwstr>9b1bef91-9dd9-4657-bd6e-d8f44eaa5d29</vt:lpwstr>
  </property>
  <property fmtid="{D5CDD505-2E9C-101B-9397-08002B2CF9AE}" pid="7" name="TaxKeyword">
    <vt:lpwstr/>
  </property>
</Properties>
</file>