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A\IAC\Alg\Inkoop\01. Registratie CIA\2019\08 Augustus\04 Cameratoezicht\Projectdossier plaatsen camera's\01 Offerteaanvraag - Bestek\DEF\"/>
    </mc:Choice>
  </mc:AlternateContent>
  <xr:revisionPtr revIDLastSave="0" documentId="13_ncr:1_{A6B55204-177D-49CD-B647-1BD274DA32BA}" xr6:coauthVersionLast="45" xr6:coauthVersionMax="45" xr10:uidLastSave="{00000000-0000-0000-0000-000000000000}"/>
  <bookViews>
    <workbookView xWindow="-108" yWindow="-108" windowWidth="17496" windowHeight="9333" xr2:uid="{00000000-000D-0000-FFFF-FFFF00000000}"/>
  </bookViews>
  <sheets>
    <sheet name="A. Vervanging systeemdelen A_S" sheetId="8" r:id="rId1"/>
    <sheet name="B. beheer en onderhoud A_S" sheetId="2" r:id="rId2"/>
    <sheet name="C. Eenheidsprijzen" sheetId="10" r:id="rId3"/>
    <sheet name="D_Inschrijving" sheetId="1" r:id="rId4"/>
    <sheet name="E_Optionele vervanging" sheetId="12" r:id="rId5"/>
    <sheet name="F_Innovatie" sheetId="9" r:id="rId6"/>
    <sheet name="G_Vervanging systeemdelen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2" l="1"/>
  <c r="H35" i="11"/>
  <c r="G35" i="11"/>
  <c r="F35" i="11"/>
  <c r="E35" i="11"/>
  <c r="D35" i="11"/>
  <c r="C35" i="11"/>
  <c r="I35" i="11" s="1"/>
  <c r="I34" i="11"/>
  <c r="I33" i="11"/>
  <c r="I32" i="11"/>
  <c r="I31" i="11"/>
  <c r="I30" i="11"/>
  <c r="I29" i="11"/>
  <c r="I28" i="11"/>
  <c r="I27" i="11"/>
  <c r="F17" i="11"/>
  <c r="E17" i="11"/>
  <c r="D17" i="11"/>
  <c r="C17" i="11"/>
  <c r="G16" i="11"/>
  <c r="G15" i="11"/>
  <c r="G14" i="11"/>
  <c r="G13" i="11"/>
  <c r="G12" i="11"/>
  <c r="G11" i="11"/>
  <c r="G10" i="11"/>
  <c r="G9" i="11"/>
  <c r="G8" i="11"/>
  <c r="G22" i="10"/>
  <c r="G184" i="10"/>
  <c r="G183" i="10"/>
  <c r="G182" i="10"/>
  <c r="G181" i="10"/>
  <c r="G180" i="10"/>
  <c r="G179" i="10"/>
  <c r="G177" i="10"/>
  <c r="G176" i="10"/>
  <c r="G173" i="10"/>
  <c r="G172" i="10"/>
  <c r="G169" i="10"/>
  <c r="G168" i="10"/>
  <c r="G167" i="10"/>
  <c r="G166" i="10"/>
  <c r="G165" i="10"/>
  <c r="G164" i="10"/>
  <c r="G163" i="10"/>
  <c r="G162" i="10"/>
  <c r="G161" i="10"/>
  <c r="G160" i="10"/>
  <c r="G159" i="10"/>
  <c r="G155" i="10"/>
  <c r="G154" i="10"/>
  <c r="G153" i="10"/>
  <c r="G152" i="10"/>
  <c r="G149" i="10"/>
  <c r="G147" i="10"/>
  <c r="G145" i="10"/>
  <c r="G144" i="10"/>
  <c r="G142" i="10"/>
  <c r="G141" i="10"/>
  <c r="G140" i="10"/>
  <c r="G138" i="10"/>
  <c r="G136" i="10"/>
  <c r="G135" i="10"/>
  <c r="G134" i="10"/>
  <c r="G133" i="10"/>
  <c r="G132" i="10"/>
  <c r="G131" i="10"/>
  <c r="G130" i="10"/>
  <c r="G127" i="10"/>
  <c r="G126" i="10"/>
  <c r="G124" i="10"/>
  <c r="G123" i="10"/>
  <c r="G122" i="10"/>
  <c r="G121" i="10"/>
  <c r="G120" i="10"/>
  <c r="G118" i="10"/>
  <c r="G117" i="10"/>
  <c r="G115" i="10"/>
  <c r="G114" i="10"/>
  <c r="G113" i="10"/>
  <c r="G111" i="10"/>
  <c r="G110" i="10"/>
  <c r="G109" i="10"/>
  <c r="G108" i="10"/>
  <c r="G106" i="10"/>
  <c r="G105" i="10"/>
  <c r="G104" i="10"/>
  <c r="G103" i="10"/>
  <c r="G100" i="10"/>
  <c r="G99" i="10"/>
  <c r="G98" i="10"/>
  <c r="G97" i="10"/>
  <c r="G96" i="10"/>
  <c r="G95" i="10"/>
  <c r="G94" i="10"/>
  <c r="G93" i="10"/>
  <c r="G91" i="10"/>
  <c r="G89" i="10"/>
  <c r="G87" i="10"/>
  <c r="G86" i="10"/>
  <c r="G85" i="10"/>
  <c r="G83" i="10"/>
  <c r="G82" i="10"/>
  <c r="G81" i="10"/>
  <c r="G79" i="10"/>
  <c r="G78" i="10"/>
  <c r="G76" i="10"/>
  <c r="G75" i="10"/>
  <c r="G74" i="10"/>
  <c r="G72" i="10"/>
  <c r="G70" i="10"/>
  <c r="G69" i="10"/>
  <c r="G67" i="10"/>
  <c r="G66" i="10"/>
  <c r="G64" i="10"/>
  <c r="G62" i="10"/>
  <c r="G61" i="10"/>
  <c r="G60" i="10"/>
  <c r="G58" i="10"/>
  <c r="G56" i="10"/>
  <c r="G55" i="10"/>
  <c r="G54" i="10"/>
  <c r="G51" i="10"/>
  <c r="G50" i="10"/>
  <c r="G48" i="10"/>
  <c r="G47" i="10"/>
  <c r="G45" i="10"/>
  <c r="G44" i="10"/>
  <c r="G43" i="10"/>
  <c r="G42" i="10"/>
  <c r="G40" i="10"/>
  <c r="G39" i="10"/>
  <c r="G37" i="10"/>
  <c r="G36" i="10"/>
  <c r="G34" i="10"/>
  <c r="G33" i="10"/>
  <c r="G31" i="10"/>
  <c r="G30" i="10"/>
  <c r="G28" i="10"/>
  <c r="G27" i="10"/>
  <c r="G26" i="10"/>
  <c r="G25" i="10"/>
  <c r="G24" i="10"/>
  <c r="G23" i="10"/>
  <c r="G21" i="10"/>
  <c r="G20" i="10"/>
  <c r="G19" i="10"/>
  <c r="G18" i="10"/>
  <c r="G17" i="10"/>
  <c r="G16" i="10"/>
  <c r="G15" i="10"/>
  <c r="G14" i="10"/>
  <c r="G13" i="10"/>
  <c r="G10" i="10"/>
  <c r="G9" i="10"/>
  <c r="G8" i="10"/>
  <c r="G7" i="10"/>
  <c r="G6" i="10"/>
  <c r="G17" i="11" l="1"/>
  <c r="C39" i="11" s="1"/>
  <c r="G185" i="10"/>
  <c r="C15" i="1" s="1"/>
  <c r="I14" i="2" l="1"/>
  <c r="I13" i="2"/>
  <c r="I12" i="2"/>
  <c r="I11" i="2"/>
  <c r="I10" i="2"/>
  <c r="I9" i="2"/>
  <c r="I8" i="2"/>
  <c r="I7" i="2"/>
  <c r="F17" i="8"/>
  <c r="E17" i="8"/>
  <c r="D17" i="8"/>
  <c r="C17" i="8"/>
  <c r="G16" i="8"/>
  <c r="G15" i="8"/>
  <c r="G14" i="8"/>
  <c r="G13" i="8"/>
  <c r="G12" i="8"/>
  <c r="G11" i="8"/>
  <c r="G10" i="8"/>
  <c r="G9" i="8"/>
  <c r="G8" i="8"/>
  <c r="H15" i="2"/>
  <c r="G15" i="2"/>
  <c r="F15" i="2"/>
  <c r="E15" i="2"/>
  <c r="D15" i="2"/>
  <c r="C15" i="2"/>
  <c r="G17" i="8" l="1"/>
  <c r="C7" i="1" s="1"/>
  <c r="I15" i="2"/>
  <c r="C11" i="1" s="1"/>
  <c r="C17" i="1" l="1"/>
</calcChain>
</file>

<file path=xl/sharedStrings.xml><?xml version="1.0" encoding="utf-8"?>
<sst xmlns="http://schemas.openxmlformats.org/spreadsheetml/2006/main" count="500" uniqueCount="241">
  <si>
    <t>Uitvoeringskosten</t>
  </si>
  <si>
    <t>Algemene kosten</t>
  </si>
  <si>
    <t>Winst en risico</t>
  </si>
  <si>
    <t>Eenmalige kosten</t>
  </si>
  <si>
    <t>prijs (€)</t>
  </si>
  <si>
    <t>Activiteit</t>
  </si>
  <si>
    <t>Totaal</t>
  </si>
  <si>
    <t>Nr.</t>
  </si>
  <si>
    <t>Groep</t>
  </si>
  <si>
    <t>eenheid</t>
  </si>
  <si>
    <t>Grondwerk</t>
  </si>
  <si>
    <t>Graven, aanvullen en verdichten sleuf tot 0,60 m diep</t>
  </si>
  <si>
    <t>m1</t>
  </si>
  <si>
    <t>Graven, aanvullen en verdichten sleuf tot 0,80 m diep</t>
  </si>
  <si>
    <t>Graven, aanvullen en verdichten sleuf tot 1,00 m diep</t>
  </si>
  <si>
    <t>Leveren en verwerken te kort komend ophoogzand</t>
  </si>
  <si>
    <t>m3</t>
  </si>
  <si>
    <t>Afvoeren inclusief stortkosten overtollig grond/zand</t>
  </si>
  <si>
    <t>ton</t>
  </si>
  <si>
    <t>Kabels en leidingen</t>
  </si>
  <si>
    <t>Leveren en aanbrengen mantelbuis HDPE (zwart) rond 110 mm</t>
  </si>
  <si>
    <t>Leveren en aanbrengen mantelbuis rond 40 mm, t.b.v. glasvezel (paars)</t>
  </si>
  <si>
    <t>Leveren en inbrengen geleidenbuis (subduct) 14/12 mm in HDPE buis rond 40 mm</t>
  </si>
  <si>
    <t>Leveren en aanbrengen mantelbuis PVC rond 160 mm</t>
  </si>
  <si>
    <t>Leveren en aanbrengen mantelbuis PVC rond 200 mm</t>
  </si>
  <si>
    <t>Leveren en aanbrengen mantelbuis rond 160 mm staal t.b.v. persing</t>
  </si>
  <si>
    <t>Leveren en aanbrengen mantelbuis rond 200 mm staal t.b.v. persing</t>
  </si>
  <si>
    <t>Leveren, aanbrengen en aansluiten YmVkas elektra voedingskabel 2x2,5mm2</t>
  </si>
  <si>
    <t>Leveren, aanbrengen en aansluiten YmVkas elektra voedingskabel 2x6mm2</t>
  </si>
  <si>
    <t>Leveren en aanbrengen glasvezelkabel 2V singlemode, incl inblazen</t>
  </si>
  <si>
    <t>Leveren en aanbrengen glasvezelkabel 96V singlemode, incl inblazen</t>
  </si>
  <si>
    <t>Leveren, aanbrengen en aansluiten UTP-kabel</t>
  </si>
  <si>
    <t>Verwijderen en afvoeren mantelbuis rond 110 mm</t>
  </si>
  <si>
    <t>Verwijderen en afvoeren mantelbuis rond 40 mm</t>
  </si>
  <si>
    <t>Verwijderen en afvoeren mantelbuis PVC rond 160 mm</t>
  </si>
  <si>
    <t>Verwijderen en afvoeren mantelbuis PVC rond 200 mm</t>
  </si>
  <si>
    <t>Verwijderen en afvoeren mantelbuis staal rond 160 mm</t>
  </si>
  <si>
    <t>Verwijderen en afvoeren mantelbuis staal rond 200 mm</t>
  </si>
  <si>
    <t>Leveren en aanbrengen verbindingsmof voedingskabel 2x2,5 of 2x6mm2</t>
  </si>
  <si>
    <t>st</t>
  </si>
  <si>
    <t>Leveren en aanbrengen splitsmof voedingskabel 2x6 of 2x2,5mm2</t>
  </si>
  <si>
    <t>Afmonteren glasvezelkabel 2V singlemode</t>
  </si>
  <si>
    <t>Afmonteren glasvezelkabel 96V singlemode</t>
  </si>
  <si>
    <t>Leveren en aanbrengen waarschuwingslint</t>
  </si>
  <si>
    <t>Verwijderen, afkoppelen en afvoeren YmVkas voedingskabel 3x2,5mm2</t>
  </si>
  <si>
    <t>Verwijderen, afkoppelen en afvoeren Glasvezelkabel</t>
  </si>
  <si>
    <t>Leveren en aanbrengen aarding sectiekast</t>
  </si>
  <si>
    <t>Aanbrengen gevel-doorvoer</t>
  </si>
  <si>
    <t>Meubilair</t>
  </si>
  <si>
    <t>Leveren en plaatsen kantelbare cameramast lengte 5,00 m</t>
  </si>
  <si>
    <t>Leveren en plaatsen kantelbare cameramast lengte 6,00 m</t>
  </si>
  <si>
    <t>Leveren en plaatsen kantelbare cameramast lengte 8,00 m</t>
  </si>
  <si>
    <t>Verwijderen en afvoeren cameramast 5,00 tot 8,00 m</t>
  </si>
  <si>
    <t>Verplaatsen cameramast 5,00 tot 8,00 m, binnen een straal van 3,00 m</t>
  </si>
  <si>
    <t>Verplaatsen cameramast 5,00 tot 8,00 m, binnen een straal van 5,00 m</t>
  </si>
  <si>
    <t>Verplaatsen cameramast 5,00 tot 8,00 m binnen een straal van 10,00 m</t>
  </si>
  <si>
    <t>Rechtzetten cameramast 5,00 tot 8,00 m</t>
  </si>
  <si>
    <t>Leveren en aanbrengen sokkel sectiekast</t>
  </si>
  <si>
    <t>Leveren en plaatsen sectiekast</t>
  </si>
  <si>
    <t>Verwijderen en afvoeren sokkel sectiekast</t>
  </si>
  <si>
    <t>Verwijderen en afvoeren sectiekast</t>
  </si>
  <si>
    <t>Rechtzetten sectiekast, incl sokkel</t>
  </si>
  <si>
    <t>Verplaatsen sectiekast incl. sokkel binnen een straal van 5,00 m</t>
  </si>
  <si>
    <t>Verplaatsen sectiekast incl. sokkel binnen een straal van 10,00 m</t>
  </si>
  <si>
    <t>Verplaatsen sectiekast incl. sokkel binnen een straal van 25,00 m</t>
  </si>
  <si>
    <t>Leveren en aanbrengen hangslot t.b.v. kantelmast</t>
  </si>
  <si>
    <t>Leveren en aanbrengen bord cameratoezicht incl. bevestigingsmateriaal</t>
  </si>
  <si>
    <t>Verplaatsen bord cameratoezicht incl. bevestigingsmateriaal</t>
  </si>
  <si>
    <t>Leveren en plaatsen flespaal</t>
  </si>
  <si>
    <t>Verwijderen en afvoeren flespaal</t>
  </si>
  <si>
    <t>Verplaatsen flespaal incl. bord cameratoezicht binnen een straat van 10,00 m</t>
  </si>
  <si>
    <t>Verplaatsen flespaal incl. bord cameratoezicht binnen een straat van 25,00 m</t>
  </si>
  <si>
    <t>Verplaatsen flespaal incl. bord cameratoezicht binnen een straat van 50,00 m</t>
  </si>
  <si>
    <t>Verhardingen</t>
  </si>
  <si>
    <t>Opbreken en aanbrengen betontegels 300x300x45 mm</t>
  </si>
  <si>
    <t>m2</t>
  </si>
  <si>
    <t>Opbreken en aanbrengen betontegels 300x300x60 mm</t>
  </si>
  <si>
    <t>Opbreken en aanbrengen betontegels 500x500x60 mm</t>
  </si>
  <si>
    <t>Opbreken en aanbrengen betontegels afwijkende standaard maten</t>
  </si>
  <si>
    <t>Opbreken en aanbrengen betonstraatstenen 50x200x80 mm</t>
  </si>
  <si>
    <t>Opbreken en aanbrengen betonstraatstenen 70x200x80 mm</t>
  </si>
  <si>
    <t>Opbreken en aanbrengen betonstraatstenen 105x210x80 mm</t>
  </si>
  <si>
    <t>Opbreken en aanbrengen betonstraatstenen 105x210x120 mm</t>
  </si>
  <si>
    <t>Opbreken en aanbrengen klinkerbestrating 50x200x80 mm</t>
  </si>
  <si>
    <t>Opbreken en aanbrengen klinkerbestrating 70x200x80 mm</t>
  </si>
  <si>
    <t>Opbreken en aanbrengen klinkerbestrating 100x200x80 mm</t>
  </si>
  <si>
    <t>Opbreken en aanbrengen sierbestrating betonmaterialen</t>
  </si>
  <si>
    <t>Opbreken en aanbrengen sierbestrating klinkermaterialen</t>
  </si>
  <si>
    <t>Leverantie betontegels 300x300x45 mm</t>
  </si>
  <si>
    <t>Leverantie betontegels 300x300x60 mm</t>
  </si>
  <si>
    <t>Leverantie betontegels 500x500x60 mm</t>
  </si>
  <si>
    <t>Leverantie betonstraatstenen 105x210x80 mm</t>
  </si>
  <si>
    <t>Leverantie klinkerbestrating 50x200x80 mm</t>
  </si>
  <si>
    <t>Zagen asfalt tot 12 cm diep</t>
  </si>
  <si>
    <t>Zagen asfalt tot 18 cm diep</t>
  </si>
  <si>
    <t>Hardware</t>
  </si>
  <si>
    <t>Verwijderen, afkoppelen en afvoeren camera</t>
  </si>
  <si>
    <t>Leveren en plaatsen encoder</t>
  </si>
  <si>
    <t>Leveren en plaatsen netwerkswitch</t>
  </si>
  <si>
    <t>Verwijderen en afvoeren encoder</t>
  </si>
  <si>
    <t>Verwijderen en afvoeren netwerkswitch</t>
  </si>
  <si>
    <t>Leveren en aanbrengen verwarmingselement</t>
  </si>
  <si>
    <t>Verwijderen en afvoeren verwarmingselement</t>
  </si>
  <si>
    <t>Personeel / materieel</t>
  </si>
  <si>
    <t>Grondwerker</t>
  </si>
  <si>
    <t>uur</t>
  </si>
  <si>
    <t>Voorman</t>
  </si>
  <si>
    <t>Monteur (CCTV)</t>
  </si>
  <si>
    <t>Uitvoerder</t>
  </si>
  <si>
    <t>Stratenmaker</t>
  </si>
  <si>
    <t>Werkvoorbereider</t>
  </si>
  <si>
    <t>Tekenaar</t>
  </si>
  <si>
    <t>Projectleider</t>
  </si>
  <si>
    <t>Landmeter</t>
  </si>
  <si>
    <t>Minikraan</t>
  </si>
  <si>
    <t>Hydraulische kraan</t>
  </si>
  <si>
    <t>Vrachtwagen met laad en los inrichting</t>
  </si>
  <si>
    <t>Bestelbus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</si>
  <si>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</si>
  <si>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</t>
  </si>
  <si>
    <t xml:space="preserve">                         </t>
  </si>
  <si>
    <t>Inschrijfstaat onderhoud cameratoezicht Almere bestek IA.2019.08</t>
  </si>
  <si>
    <t>A1.  Vervanging systeemdelen niveau 1; camera's:</t>
  </si>
  <si>
    <t>A2. Vervanging systeemdelen niveau 2; civiel netwerk en sectiekasten:</t>
  </si>
  <si>
    <t>A3. Contracten E-link en darkfiber niveau 2; civiel netwerk en sectiekasten:</t>
  </si>
  <si>
    <t>A4. Vervanging systeemdelen niveau 3; serverruimte:</t>
  </si>
  <si>
    <t>Eenmalige kosten:</t>
  </si>
  <si>
    <t>Uitvoeringskosten:</t>
  </si>
  <si>
    <t>Algemene kosten:</t>
  </si>
  <si>
    <t>Winst en risico:</t>
  </si>
  <si>
    <t>Niet indexeerbaar</t>
  </si>
  <si>
    <t>CBS indexering</t>
  </si>
  <si>
    <t>*)</t>
  </si>
  <si>
    <t>Inclusief transport- en voorrijkosten</t>
  </si>
  <si>
    <t>Pijlwagen per dagdeel</t>
  </si>
  <si>
    <t>Autohoogwerker minimaal 6 m</t>
  </si>
  <si>
    <t>*) programmering</t>
  </si>
  <si>
    <t>Engineer</t>
  </si>
  <si>
    <t>*) Inzet bij grote projecten</t>
  </si>
  <si>
    <t>Projectmanager</t>
  </si>
  <si>
    <t>*) civiel</t>
  </si>
  <si>
    <t>*) montage werkzaamheden</t>
  </si>
  <si>
    <t>opmerking</t>
  </si>
  <si>
    <t>subtotaal (€)</t>
  </si>
  <si>
    <t>fictief aantal</t>
  </si>
  <si>
    <t>Licentie per server eenmalig</t>
  </si>
  <si>
    <t>Licentie per werkplek eenmalig</t>
  </si>
  <si>
    <t>Genetec SMA (Advantage for 1 Omnicast Enterprise Camera)</t>
  </si>
  <si>
    <t>Licentie Genetec 1 camera connection, incl. eventuele opslaglicentie en failover-licentie</t>
  </si>
  <si>
    <t>licenties</t>
  </si>
  <si>
    <t>Leveren en plaatsen Midspan converter T8154 60W SFP</t>
  </si>
  <si>
    <t>Meerprijs camerabehuizing en beugel in RAL-kleur Fixed camera</t>
  </si>
  <si>
    <t>incl. beugel, connectoren, aansluitbekabeling in mast</t>
  </si>
  <si>
    <t>Leveren, aansluiten en plaatsen Fixed DLPU camera type Q1615-LE-MKIII</t>
  </si>
  <si>
    <t>Leveren, aansluiten en plaatsen Fixed ANPR camera type Q1700-LE</t>
  </si>
  <si>
    <t>Meerprijs camerabehuizing in RAL-kleur M-D camera</t>
  </si>
  <si>
    <t>incl. connectoren, aansluitbekabeling in mast</t>
  </si>
  <si>
    <t>Leveren, aansluiten en plaatsen multi-directionale camera type Q6100-E</t>
  </si>
  <si>
    <t>Meerprijs camerabehuizing en beugel in RAL-kleur PTZ Dome camera</t>
  </si>
  <si>
    <t>incl. wall mount T91G61, connectoren, aansluitbekabeling in mast</t>
  </si>
  <si>
    <t>Leveren, aansluiten en plaatsen PTZ dome camera type Q6155-E</t>
  </si>
  <si>
    <t>Sticker conform eisen beschreven in bijlage bestek</t>
  </si>
  <si>
    <t>Schoonmaken bord, leveren en aanbrengen sticker</t>
  </si>
  <si>
    <t>Opdruk conform nieuwe eisen</t>
  </si>
  <si>
    <t>Verwijderen en afvoeren gevel bevestiging</t>
  </si>
  <si>
    <t>Verplaatsen gevel bevestiging binnen een straal van 25,00 m</t>
  </si>
  <si>
    <t>Verplaatsen gevel bevestiging binnen een straal van 10,00 m</t>
  </si>
  <si>
    <t>Verplaatsen gevel bevestiging binnen een straal van 5,00 m</t>
  </si>
  <si>
    <t>Meerprijs gevel bevestiging in RAL-kleur</t>
  </si>
  <si>
    <t>Leveren plaatsen gevel hoek-bevestiging verzinkt staal voor camera</t>
  </si>
  <si>
    <t>Leveren plaatsen gevel bevestiging verzinkt staal voor camera</t>
  </si>
  <si>
    <t>Meerprijs junction box in RAL-kleur</t>
  </si>
  <si>
    <t>incl. voorbereiding, zekeringen, montagerails en montage</t>
  </si>
  <si>
    <t>Leveren, plaatsen RVS Junction box ca. 400x300x200mm (hxbxd)</t>
  </si>
  <si>
    <t>Incl. anti plak- en graffiti coating in RAL kleur</t>
  </si>
  <si>
    <t>Incl. anti klimbeveiliging, kantelbeveiliging en RAL kleur</t>
  </si>
  <si>
    <t>Leveren, coderen en aanbrengen kabelmerkband om de 5 meter per kabel/buis</t>
  </si>
  <si>
    <t>subtotaal</t>
  </si>
  <si>
    <t>B1.  Beheer en onderhoud niveau 1; camera's:</t>
  </si>
  <si>
    <t>B2. Beheer en onderhoud niveau 2; civiel netwerk en sectiekasten:</t>
  </si>
  <si>
    <t>B3. Beheer en onderhoud niveau 3; serverruimte:</t>
  </si>
  <si>
    <t>B4. Beheer en onderhoud niveau 4;CTR en commandoruimte:</t>
  </si>
  <si>
    <t>A</t>
  </si>
  <si>
    <t>B</t>
  </si>
  <si>
    <t>In de gemiddelde verrekenprijs per uur arbeid dienen begrepen te zijn alle directe en indirecte tot het project behorende kosten zoals winst, risico, reis- en verblijfkosten.</t>
  </si>
  <si>
    <t>Gemiddelde uurtarief per man voor aanvullende werkzaamheden; binnen kantooruren (ma-vr.) volgens C.A.O. inclusief toeslag voor lasten, kosten en winst / uur *)</t>
  </si>
  <si>
    <t>Gemiddelde uurtarief per man voor aanvullende werkzaamheden; buiten kantooruren (ma-vr.) volgens C.A.O. inclusief toeslag voor lasten, kosten en winst / uur *)</t>
  </si>
  <si>
    <t>Gemiddelde uurtarief per man voor aanvullende werkzaamheden; weekend (za.-zo.)buiten kantooruren (ma-vr.) volgens C.A.O. inclusief toeslag voor lasten, kosten en winst / uur *)</t>
  </si>
  <si>
    <t xml:space="preserve"> </t>
  </si>
  <si>
    <t xml:space="preserve">Specificatie pijsvorming innovatieve opties </t>
  </si>
  <si>
    <t>innovaties beoordelingsmatrix wens K1 innovatie</t>
  </si>
  <si>
    <t>Prijsvorming voorgestelde innovatieve oplossingen vanuit gevraagde gunningscriterium kwaliteit (offerte-aanvraag)</t>
  </si>
  <si>
    <t>(opgaaf van meerkosten om voorgestelde innovaties binnen het project mogelijk te maken)</t>
  </si>
  <si>
    <t>Leveren en maken gestuurde boring rond 110 mm HPE</t>
  </si>
  <si>
    <t>Vervanging apparatuur en onderhoud cameratoezicht Almere (werkzaamheden buiten besteksverplichtingen)</t>
  </si>
  <si>
    <t>Vervanging van Systeemdelen Almere - Stad</t>
  </si>
  <si>
    <t>Beheer en onderhoud Almere - Stad</t>
  </si>
  <si>
    <t>Camerasysteem Almere - Stad</t>
  </si>
  <si>
    <t>C0. Prijs aanvullend werk op basis fictieve hoeveelheden.</t>
  </si>
  <si>
    <t>C</t>
  </si>
  <si>
    <t>A + B + C</t>
  </si>
  <si>
    <t>C0</t>
  </si>
  <si>
    <t>C1</t>
  </si>
  <si>
    <t>C2</t>
  </si>
  <si>
    <t>C3</t>
  </si>
  <si>
    <t>C4</t>
  </si>
  <si>
    <t>C5</t>
  </si>
  <si>
    <t>C6</t>
  </si>
  <si>
    <t>C7</t>
  </si>
  <si>
    <t>Optioneel Vervanging van Systeemdelen Almere - Buiten</t>
  </si>
  <si>
    <t>Optioneel Beheer en onderhoud Almere - Buiten</t>
  </si>
  <si>
    <t xml:space="preserve">A + B </t>
  </si>
  <si>
    <t>E1.  Optioneel niveau 1: bodycams</t>
  </si>
  <si>
    <t>E2. Optioneel niveau 3: verplaatsen en opnieuw bedrijfsvaardig aansluiten apparatuur serverruimte i.v.m. verhuizing</t>
  </si>
  <si>
    <t>E4. Optioneel niveau 4 verplaatsen apparatuur en meubilair CTR en commondoruimte en opnieuw bedrijfsvaardig aansluiten i.v.m. verhuizing</t>
  </si>
  <si>
    <t>A5. Vervanging systeemdelen niveau 4; CTR en commandoruimte:</t>
  </si>
  <si>
    <t>Fictieve hoeveelheden met prijzen</t>
  </si>
  <si>
    <t>E3. Optioneel niveau 3: blur-applicatie die compatibel is met Clearance.</t>
  </si>
  <si>
    <t>Vervanging systeemdelen gedurende de contract periode:</t>
  </si>
  <si>
    <t>Beheer en onderhoud</t>
  </si>
  <si>
    <t xml:space="preserve">Inschrijfsom A + B + C: </t>
  </si>
  <si>
    <t xml:space="preserve">Optionele aanbieding Almere - Buiten: </t>
  </si>
  <si>
    <t>Optionele vervanging systeemdelen gedurende de contract periode:</t>
  </si>
  <si>
    <t>G1.  Optionele vervanging systeemdelen niveau 1; camera's:</t>
  </si>
  <si>
    <t>G2. Optionele vervanging systeemdelen niveau 2; civiel netwerk en sectiekasten:</t>
  </si>
  <si>
    <t>G3. Optioneel contracten darkfiber niveau 2; civiel netwerk en sectiekasten:</t>
  </si>
  <si>
    <t>G4. Vervanging systeemdelen niveau 3; serverruimte:</t>
  </si>
  <si>
    <t>G6.  Beheer en onderhoud niveau 1; camera's:</t>
  </si>
  <si>
    <t>G7. Beheer en onderhoud niveau 2; civiel netwerk en sectiekasten:</t>
  </si>
  <si>
    <t>G8. Beheer en onderhoud niveau 3; serverruimte:</t>
  </si>
  <si>
    <t>G9. Beheer en onderhoud niveau 4;CTR en commandoruimte:</t>
  </si>
  <si>
    <t>G5. Vervanging systeemdelen niveau 4; CTR en commandoruimte:</t>
  </si>
  <si>
    <t>A0 Inschrijfstaat vervanging/ upgrade cameratoezicht bestek IA.2019.08.04</t>
  </si>
  <si>
    <t>B0 Inschrijfstaat onderhoud cameratoezicht Almere bestek IA.2019.08.04</t>
  </si>
  <si>
    <t>Specificatie eenheidsprijzen bestek IA.2019.08.04</t>
  </si>
  <si>
    <t>D0 Inschrijfstaat vervanging/ upgrade cameratoezicht bestek IA.2019.08.04</t>
  </si>
  <si>
    <t>E0 Inschrijfstaat optionele vervanging/ upgrade cameratoezicht bestek IA.2019.08.04</t>
  </si>
  <si>
    <t>F0 Prijsvorming voorgestelde innovatieve opties bestek IA.2019.08.04</t>
  </si>
  <si>
    <t>G0 Inschrijfstaat vervanging/ upgrade cameratoezicht bestek IA.2019.08.04</t>
  </si>
  <si>
    <t>A0. Vervanging systeemdelen gedurende de contract periode.</t>
  </si>
  <si>
    <t>B0. Beheer en onderhoud.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</si>
</sst>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Arial"/>
      <family val="2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gray125">
        <fgColor indexed="27"/>
        <bgColor indexed="27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0" fillId="4" borderId="1" xfId="0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164" fontId="0" fillId="0" borderId="1" xfId="0" applyNumberFormat="1" applyBorder="1"/>
    <xf numFmtId="164" fontId="0" fillId="2" borderId="3" xfId="0" applyNumberFormat="1" applyFill="1" applyBorder="1"/>
    <xf numFmtId="164" fontId="0" fillId="4" borderId="3" xfId="0" applyNumberForma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0" fontId="0" fillId="4" borderId="1" xfId="0" applyFill="1" applyBorder="1"/>
    <xf numFmtId="164" fontId="0" fillId="5" borderId="1" xfId="0" applyNumberFormat="1" applyFill="1" applyBorder="1"/>
    <xf numFmtId="164" fontId="0" fillId="5" borderId="7" xfId="0" applyNumberFormat="1" applyFill="1" applyBorder="1"/>
    <xf numFmtId="0" fontId="6" fillId="0" borderId="0" xfId="0" applyFont="1" applyAlignment="1">
      <alignment horizontal="center"/>
    </xf>
    <xf numFmtId="0" fontId="0" fillId="4" borderId="8" xfId="0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/>
    </xf>
    <xf numFmtId="0" fontId="0" fillId="6" borderId="1" xfId="0" applyFill="1" applyBorder="1"/>
    <xf numFmtId="0" fontId="5" fillId="7" borderId="1" xfId="0" applyFont="1" applyFill="1" applyBorder="1" applyAlignment="1">
      <alignment horizontal="center"/>
    </xf>
    <xf numFmtId="164" fontId="0" fillId="8" borderId="1" xfId="0" applyNumberFormat="1" applyFill="1" applyBorder="1"/>
    <xf numFmtId="0" fontId="5" fillId="4" borderId="1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4" fontId="0" fillId="4" borderId="1" xfId="0" applyNumberFormat="1" applyFill="1" applyBorder="1"/>
    <xf numFmtId="0" fontId="0" fillId="4" borderId="1" xfId="0" applyFill="1" applyBorder="1" applyAlignment="1">
      <alignment horizontal="center" vertical="top" wrapText="1"/>
    </xf>
    <xf numFmtId="164" fontId="0" fillId="4" borderId="1" xfId="0" applyNumberFormat="1" applyFill="1" applyBorder="1" applyAlignment="1">
      <alignment vertical="top" wrapText="1"/>
    </xf>
    <xf numFmtId="0" fontId="5" fillId="4" borderId="1" xfId="0" applyFont="1" applyFill="1" applyBorder="1"/>
    <xf numFmtId="0" fontId="7" fillId="4" borderId="1" xfId="0" applyFont="1" applyFill="1" applyBorder="1"/>
    <xf numFmtId="0" fontId="1" fillId="0" borderId="10" xfId="0" applyFont="1" applyFill="1" applyBorder="1" applyAlignment="1">
      <alignment horizontal="center"/>
    </xf>
    <xf numFmtId="164" fontId="1" fillId="4" borderId="1" xfId="0" applyNumberFormat="1" applyFont="1" applyFill="1" applyBorder="1"/>
    <xf numFmtId="164" fontId="0" fillId="2" borderId="3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/>
    <xf numFmtId="164" fontId="0" fillId="10" borderId="1" xfId="0" applyNumberFormat="1" applyFill="1" applyBorder="1"/>
    <xf numFmtId="0" fontId="8" fillId="10" borderId="1" xfId="0" applyFont="1" applyFill="1" applyBorder="1"/>
    <xf numFmtId="164" fontId="0" fillId="0" borderId="0" xfId="0" applyNumberFormat="1" applyFill="1" applyBorder="1"/>
    <xf numFmtId="164" fontId="0" fillId="9" borderId="11" xfId="0" applyNumberFormat="1" applyFill="1" applyBorder="1"/>
    <xf numFmtId="0" fontId="5" fillId="4" borderId="1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left"/>
    </xf>
    <xf numFmtId="0" fontId="0" fillId="4" borderId="17" xfId="0" applyFill="1" applyBorder="1" applyAlignment="1">
      <alignment horizontal="center"/>
    </xf>
    <xf numFmtId="0" fontId="0" fillId="4" borderId="8" xfId="0" applyFill="1" applyBorder="1"/>
    <xf numFmtId="0" fontId="0" fillId="10" borderId="15" xfId="0" applyFill="1" applyBorder="1" applyAlignment="1">
      <alignment horizontal="center"/>
    </xf>
    <xf numFmtId="0" fontId="0" fillId="10" borderId="16" xfId="0" applyFill="1" applyBorder="1" applyAlignment="1">
      <alignment horizontal="left"/>
    </xf>
    <xf numFmtId="0" fontId="0" fillId="10" borderId="17" xfId="0" applyFill="1" applyBorder="1" applyAlignment="1">
      <alignment horizontal="center"/>
    </xf>
    <xf numFmtId="0" fontId="0" fillId="10" borderId="8" xfId="0" applyFill="1" applyBorder="1"/>
    <xf numFmtId="0" fontId="0" fillId="10" borderId="16" xfId="0" applyFill="1" applyBorder="1"/>
    <xf numFmtId="0" fontId="0" fillId="4" borderId="17" xfId="0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/>
    </xf>
    <xf numFmtId="0" fontId="0" fillId="4" borderId="7" xfId="0" applyFill="1" applyBorder="1"/>
    <xf numFmtId="0" fontId="0" fillId="4" borderId="7" xfId="0" applyFill="1" applyBorder="1" applyAlignment="1">
      <alignment horizontal="center"/>
    </xf>
    <xf numFmtId="164" fontId="0" fillId="0" borderId="7" xfId="0" applyNumberFormat="1" applyBorder="1"/>
    <xf numFmtId="0" fontId="0" fillId="6" borderId="7" xfId="0" applyFill="1" applyBorder="1"/>
    <xf numFmtId="164" fontId="0" fillId="8" borderId="7" xfId="0" applyNumberFormat="1" applyFill="1" applyBorder="1"/>
    <xf numFmtId="0" fontId="0" fillId="4" borderId="19" xfId="0" applyFill="1" applyBorder="1"/>
    <xf numFmtId="0" fontId="1" fillId="11" borderId="12" xfId="0" applyFont="1" applyFill="1" applyBorder="1" applyAlignment="1">
      <alignment horizontal="center"/>
    </xf>
    <xf numFmtId="0" fontId="2" fillId="11" borderId="13" xfId="0" applyFont="1" applyFill="1" applyBorder="1"/>
    <xf numFmtId="0" fontId="0" fillId="11" borderId="13" xfId="0" applyFill="1" applyBorder="1"/>
    <xf numFmtId="0" fontId="0" fillId="11" borderId="13" xfId="0" applyFill="1" applyBorder="1" applyAlignment="1">
      <alignment horizontal="center"/>
    </xf>
    <xf numFmtId="15" fontId="0" fillId="11" borderId="13" xfId="0" applyNumberFormat="1" applyFill="1" applyBorder="1"/>
    <xf numFmtId="0" fontId="0" fillId="11" borderId="14" xfId="0" applyFill="1" applyBorder="1"/>
    <xf numFmtId="0" fontId="0" fillId="11" borderId="15" xfId="0" applyFill="1" applyBorder="1" applyAlignment="1">
      <alignment horizontal="center"/>
    </xf>
    <xf numFmtId="0" fontId="0" fillId="11" borderId="0" xfId="0" applyFill="1" applyBorder="1"/>
    <xf numFmtId="0" fontId="0" fillId="11" borderId="16" xfId="0" applyFill="1" applyBorder="1"/>
    <xf numFmtId="0" fontId="7" fillId="4" borderId="1" xfId="0" applyFont="1" applyFill="1" applyBorder="1" applyAlignment="1">
      <alignment vertical="top" wrapText="1"/>
    </xf>
    <xf numFmtId="0" fontId="3" fillId="11" borderId="0" xfId="0" applyFont="1" applyFill="1"/>
    <xf numFmtId="0" fontId="0" fillId="11" borderId="0" xfId="0" applyFill="1"/>
    <xf numFmtId="0" fontId="0" fillId="11" borderId="0" xfId="0" applyFill="1" applyAlignment="1">
      <alignment horizontal="center"/>
    </xf>
    <xf numFmtId="0" fontId="0" fillId="10" borderId="0" xfId="0" applyFill="1"/>
    <xf numFmtId="0" fontId="3" fillId="10" borderId="0" xfId="0" applyFont="1" applyFill="1"/>
    <xf numFmtId="0" fontId="0" fillId="10" borderId="0" xfId="0" applyFill="1" applyAlignment="1">
      <alignment horizontal="center"/>
    </xf>
    <xf numFmtId="164" fontId="0" fillId="10" borderId="0" xfId="0" applyNumberFormat="1" applyFill="1"/>
    <xf numFmtId="0" fontId="0" fillId="4" borderId="0" xfId="0" quotePrefix="1" applyFill="1" applyAlignment="1">
      <alignment vertical="top" wrapText="1"/>
    </xf>
    <xf numFmtId="0" fontId="0" fillId="4" borderId="0" xfId="0" applyFill="1" applyAlignment="1">
      <alignment vertical="top" wrapText="1"/>
    </xf>
    <xf numFmtId="0" fontId="0" fillId="10" borderId="0" xfId="0" applyFill="1" applyAlignment="1">
      <alignment vertical="top" wrapText="1"/>
    </xf>
    <xf numFmtId="164" fontId="0" fillId="0" borderId="0" xfId="0" applyNumberFormat="1"/>
    <xf numFmtId="164" fontId="0" fillId="0" borderId="1" xfId="0" applyNumberFormat="1" applyFill="1" applyBorder="1"/>
    <xf numFmtId="0" fontId="7" fillId="0" borderId="0" xfId="0" applyFont="1"/>
    <xf numFmtId="0" fontId="13" fillId="0" borderId="0" xfId="0" applyFont="1"/>
    <xf numFmtId="0" fontId="1" fillId="0" borderId="20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/>
    </xf>
    <xf numFmtId="0" fontId="14" fillId="4" borderId="8" xfId="0" applyFont="1" applyFill="1" applyBorder="1" applyAlignment="1">
      <alignment vertical="top" wrapText="1"/>
    </xf>
    <xf numFmtId="164" fontId="0" fillId="0" borderId="0" xfId="0" applyNumberFormat="1" applyAlignment="1">
      <alignment horizontal="center"/>
    </xf>
    <xf numFmtId="0" fontId="2" fillId="11" borderId="21" xfId="0" applyFont="1" applyFill="1" applyBorder="1"/>
    <xf numFmtId="15" fontId="0" fillId="11" borderId="22" xfId="0" applyNumberFormat="1" applyFill="1" applyBorder="1"/>
    <xf numFmtId="0" fontId="0" fillId="11" borderId="23" xfId="0" applyFill="1" applyBorder="1"/>
    <xf numFmtId="0" fontId="3" fillId="11" borderId="24" xfId="0" applyFont="1" applyFill="1" applyBorder="1"/>
    <xf numFmtId="0" fontId="0" fillId="11" borderId="25" xfId="0" applyFill="1" applyBorder="1"/>
    <xf numFmtId="0" fontId="9" fillId="11" borderId="24" xfId="0" applyFont="1" applyFill="1" applyBorder="1"/>
    <xf numFmtId="0" fontId="5" fillId="4" borderId="26" xfId="0" applyFont="1" applyFill="1" applyBorder="1"/>
    <xf numFmtId="0" fontId="5" fillId="4" borderId="27" xfId="0" applyFont="1" applyFill="1" applyBorder="1" applyAlignment="1">
      <alignment horizontal="left"/>
    </xf>
    <xf numFmtId="0" fontId="0" fillId="4" borderId="26" xfId="0" applyFill="1" applyBorder="1"/>
    <xf numFmtId="0" fontId="0" fillId="4" borderId="27" xfId="0" applyFill="1" applyBorder="1"/>
    <xf numFmtId="0" fontId="0" fillId="4" borderId="28" xfId="0" applyFill="1" applyBorder="1"/>
    <xf numFmtId="164" fontId="0" fillId="0" borderId="29" xfId="0" applyNumberFormat="1" applyBorder="1"/>
    <xf numFmtId="0" fontId="0" fillId="4" borderId="30" xfId="0" applyFill="1" applyBorder="1"/>
    <xf numFmtId="0" fontId="0" fillId="0" borderId="0" xfId="0" applyAlignment="1">
      <alignment vertical="top"/>
    </xf>
    <xf numFmtId="0" fontId="1" fillId="7" borderId="20" xfId="0" applyFont="1" applyFill="1" applyBorder="1" applyAlignment="1">
      <alignment vertical="top"/>
    </xf>
    <xf numFmtId="0" fontId="11" fillId="11" borderId="0" xfId="0" applyFont="1" applyFill="1"/>
    <xf numFmtId="0" fontId="6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12" fillId="0" borderId="0" xfId="0" applyFont="1"/>
    <xf numFmtId="0" fontId="7" fillId="0" borderId="0" xfId="0" applyFont="1"/>
    <xf numFmtId="0" fontId="8" fillId="0" borderId="0" xfId="0" applyFont="1" applyAlignment="1"/>
    <xf numFmtId="0" fontId="10" fillId="11" borderId="2" xfId="0" applyFont="1" applyFill="1" applyBorder="1" applyAlignment="1"/>
    <xf numFmtId="0" fontId="0" fillId="0" borderId="4" xfId="0" applyBorder="1" applyAlignment="1"/>
    <xf numFmtId="0" fontId="0" fillId="0" borderId="5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657F6-A678-4444-9AA0-AEC128E6E462}">
  <sheetPr>
    <pageSetUpPr fitToPage="1"/>
  </sheetPr>
  <dimension ref="A1:G22"/>
  <sheetViews>
    <sheetView tabSelected="1" workbookViewId="0">
      <selection activeCell="B18" sqref="B18"/>
    </sheetView>
  </sheetViews>
  <sheetFormatPr defaultRowHeight="13.95" x14ac:dyDescent="0.35"/>
  <cols>
    <col min="2" max="2" width="71.4140625" style="1" customWidth="1"/>
    <col min="3" max="7" width="10.5" style="4" bestFit="1" customWidth="1"/>
  </cols>
  <sheetData>
    <row r="1" spans="1:7" ht="15.55" x14ac:dyDescent="0.35">
      <c r="A1" s="4"/>
      <c r="B1" s="2" t="s">
        <v>232</v>
      </c>
    </row>
    <row r="2" spans="1:7" ht="15.55" x14ac:dyDescent="0.35">
      <c r="A2" s="4"/>
      <c r="B2" s="88" t="s">
        <v>195</v>
      </c>
    </row>
    <row r="3" spans="1:7" ht="14.55" x14ac:dyDescent="0.35">
      <c r="B3" s="3"/>
    </row>
    <row r="4" spans="1:7" ht="14.55" x14ac:dyDescent="0.35">
      <c r="C4" s="112" t="s">
        <v>130</v>
      </c>
      <c r="D4" s="113"/>
      <c r="E4" s="113"/>
      <c r="F4" s="114"/>
    </row>
    <row r="5" spans="1:7" ht="14.55" x14ac:dyDescent="0.35">
      <c r="B5" s="90"/>
      <c r="C5" s="12">
        <v>2021</v>
      </c>
      <c r="D5" s="12">
        <v>2022</v>
      </c>
      <c r="E5" s="12">
        <v>2023</v>
      </c>
      <c r="F5" s="12">
        <v>2024</v>
      </c>
      <c r="G5" s="7"/>
    </row>
    <row r="6" spans="1:7" x14ac:dyDescent="0.35">
      <c r="B6" s="91"/>
      <c r="C6" s="11" t="s">
        <v>4</v>
      </c>
      <c r="D6" s="11" t="s">
        <v>4</v>
      </c>
      <c r="E6" s="11" t="s">
        <v>4</v>
      </c>
      <c r="F6" s="11" t="s">
        <v>4</v>
      </c>
      <c r="G6" s="11" t="s">
        <v>177</v>
      </c>
    </row>
    <row r="7" spans="1:7" x14ac:dyDescent="0.35">
      <c r="B7" s="14" t="s">
        <v>218</v>
      </c>
      <c r="C7" s="19"/>
      <c r="D7" s="19"/>
      <c r="E7" s="19"/>
      <c r="F7" s="19"/>
      <c r="G7" s="11" t="s">
        <v>4</v>
      </c>
    </row>
    <row r="8" spans="1:7" ht="14.55" x14ac:dyDescent="0.35">
      <c r="B8" s="13" t="s">
        <v>122</v>
      </c>
      <c r="C8" s="8"/>
      <c r="D8" s="8"/>
      <c r="E8" s="8"/>
      <c r="F8" s="8"/>
      <c r="G8" s="21">
        <f t="shared" ref="G8:G16" si="0">SUM(C8:F8)</f>
        <v>0</v>
      </c>
    </row>
    <row r="9" spans="1:7" ht="14.55" x14ac:dyDescent="0.35">
      <c r="A9" t="s">
        <v>119</v>
      </c>
      <c r="B9" s="13" t="s">
        <v>123</v>
      </c>
      <c r="C9" s="8"/>
      <c r="D9" s="8"/>
      <c r="E9" s="8"/>
      <c r="F9" s="8"/>
      <c r="G9" s="21">
        <f t="shared" si="0"/>
        <v>0</v>
      </c>
    </row>
    <row r="10" spans="1:7" ht="14.55" x14ac:dyDescent="0.35">
      <c r="B10" s="13" t="s">
        <v>124</v>
      </c>
      <c r="C10" s="8"/>
      <c r="D10" s="8"/>
      <c r="E10" s="8"/>
      <c r="F10" s="8"/>
      <c r="G10" s="21">
        <f t="shared" si="0"/>
        <v>0</v>
      </c>
    </row>
    <row r="11" spans="1:7" ht="14.55" x14ac:dyDescent="0.35">
      <c r="B11" s="13" t="s">
        <v>125</v>
      </c>
      <c r="C11" s="8"/>
      <c r="D11" s="8"/>
      <c r="E11" s="8"/>
      <c r="F11" s="8"/>
      <c r="G11" s="21">
        <f t="shared" si="0"/>
        <v>0</v>
      </c>
    </row>
    <row r="12" spans="1:7" ht="14.55" x14ac:dyDescent="0.35">
      <c r="B12" s="13" t="s">
        <v>215</v>
      </c>
      <c r="C12" s="8"/>
      <c r="D12" s="8"/>
      <c r="E12" s="8"/>
      <c r="F12" s="8"/>
      <c r="G12" s="21">
        <f t="shared" si="0"/>
        <v>0</v>
      </c>
    </row>
    <row r="13" spans="1:7" ht="14.55" x14ac:dyDescent="0.35">
      <c r="B13" s="13" t="s">
        <v>126</v>
      </c>
      <c r="C13" s="8"/>
      <c r="D13" s="8"/>
      <c r="E13" s="8"/>
      <c r="F13" s="8"/>
      <c r="G13" s="21">
        <f t="shared" si="0"/>
        <v>0</v>
      </c>
    </row>
    <row r="14" spans="1:7" ht="14.55" x14ac:dyDescent="0.35">
      <c r="B14" s="13" t="s">
        <v>127</v>
      </c>
      <c r="C14" s="8"/>
      <c r="D14" s="8"/>
      <c r="E14" s="8"/>
      <c r="F14" s="8"/>
      <c r="G14" s="21">
        <f t="shared" si="0"/>
        <v>0</v>
      </c>
    </row>
    <row r="15" spans="1:7" ht="14.55" x14ac:dyDescent="0.35">
      <c r="B15" s="13" t="s">
        <v>128</v>
      </c>
      <c r="C15" s="8"/>
      <c r="D15" s="8"/>
      <c r="E15" s="8"/>
      <c r="F15" s="8"/>
      <c r="G15" s="21">
        <f t="shared" si="0"/>
        <v>0</v>
      </c>
    </row>
    <row r="16" spans="1:7" ht="15" thickBot="1" x14ac:dyDescent="0.4">
      <c r="B16" s="13" t="s">
        <v>129</v>
      </c>
      <c r="C16" s="8"/>
      <c r="D16" s="8"/>
      <c r="E16" s="8"/>
      <c r="F16" s="8"/>
      <c r="G16" s="22">
        <f t="shared" si="0"/>
        <v>0</v>
      </c>
    </row>
    <row r="17" spans="2:7" ht="15.55" thickTop="1" thickBot="1" x14ac:dyDescent="0.4">
      <c r="B17" s="15" t="s">
        <v>6</v>
      </c>
      <c r="C17" s="10">
        <f>SUM(C6:C16)</f>
        <v>0</v>
      </c>
      <c r="D17" s="10">
        <f>SUM(D6:D16)</f>
        <v>0</v>
      </c>
      <c r="E17" s="10">
        <f>SUM(E6:E16)</f>
        <v>0</v>
      </c>
      <c r="F17" s="10">
        <f>SUM(F6:F16)</f>
        <v>0</v>
      </c>
      <c r="G17" s="9">
        <f>SUM(G8:G16)</f>
        <v>0</v>
      </c>
    </row>
    <row r="18" spans="2:7" ht="15" thickTop="1" x14ac:dyDescent="0.35"/>
    <row r="22" spans="2:7" x14ac:dyDescent="0.35">
      <c r="B22" s="1" t="s">
        <v>118</v>
      </c>
    </row>
  </sheetData>
  <mergeCells count="1">
    <mergeCell ref="C4:F4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6"/>
  <sheetViews>
    <sheetView workbookViewId="0">
      <selection activeCell="B21" sqref="B21"/>
    </sheetView>
  </sheetViews>
  <sheetFormatPr defaultRowHeight="13.95" x14ac:dyDescent="0.35"/>
  <cols>
    <col min="2" max="2" width="71.4140625" style="1" customWidth="1"/>
    <col min="3" max="9" width="10.5" bestFit="1" customWidth="1"/>
  </cols>
  <sheetData>
    <row r="1" spans="1:9" ht="15.55" x14ac:dyDescent="0.35">
      <c r="A1" s="6"/>
      <c r="B1" s="2" t="s">
        <v>233</v>
      </c>
    </row>
    <row r="2" spans="1:9" ht="15.55" x14ac:dyDescent="0.35">
      <c r="A2" s="6"/>
      <c r="B2" s="88" t="s">
        <v>196</v>
      </c>
    </row>
    <row r="3" spans="1:9" ht="14.55" x14ac:dyDescent="0.35">
      <c r="B3" s="3"/>
      <c r="C3" s="112" t="s">
        <v>130</v>
      </c>
      <c r="D3" s="113"/>
      <c r="E3" s="113"/>
      <c r="F3" s="114"/>
      <c r="G3" s="112" t="s">
        <v>131</v>
      </c>
      <c r="H3" s="114"/>
    </row>
    <row r="4" spans="1:9" ht="14.55" x14ac:dyDescent="0.35">
      <c r="C4" s="12">
        <v>2021</v>
      </c>
      <c r="D4" s="12">
        <v>2022</v>
      </c>
      <c r="E4" s="12">
        <v>2023</v>
      </c>
      <c r="F4" s="12">
        <v>2024</v>
      </c>
      <c r="G4" s="12">
        <v>2025</v>
      </c>
      <c r="H4" s="12">
        <v>2026</v>
      </c>
      <c r="I4" s="11" t="s">
        <v>177</v>
      </c>
    </row>
    <row r="5" spans="1:9" x14ac:dyDescent="0.35">
      <c r="B5" s="89"/>
      <c r="C5" s="11" t="s">
        <v>4</v>
      </c>
      <c r="D5" s="11" t="s">
        <v>4</v>
      </c>
      <c r="E5" s="11" t="s">
        <v>4</v>
      </c>
      <c r="F5" s="11" t="s">
        <v>4</v>
      </c>
      <c r="G5" s="11" t="s">
        <v>4</v>
      </c>
      <c r="H5" s="11" t="s">
        <v>4</v>
      </c>
      <c r="I5" s="11" t="s">
        <v>4</v>
      </c>
    </row>
    <row r="6" spans="1:9" ht="14.55" x14ac:dyDescent="0.35">
      <c r="B6" s="14" t="s">
        <v>219</v>
      </c>
      <c r="C6" s="40"/>
      <c r="D6" s="40"/>
      <c r="E6" s="40"/>
      <c r="F6" s="40"/>
      <c r="G6" s="40"/>
      <c r="H6" s="40"/>
      <c r="I6" s="34"/>
    </row>
    <row r="7" spans="1:9" ht="14.55" x14ac:dyDescent="0.35">
      <c r="B7" s="13" t="s">
        <v>178</v>
      </c>
      <c r="C7" s="16"/>
      <c r="D7" s="16"/>
      <c r="E7" s="16"/>
      <c r="F7" s="16"/>
      <c r="G7" s="16"/>
      <c r="H7" s="16"/>
      <c r="I7" s="24">
        <f t="shared" ref="I7:I15" si="0">SUM(C7:H7)</f>
        <v>0</v>
      </c>
    </row>
    <row r="8" spans="1:9" ht="14.55" x14ac:dyDescent="0.35">
      <c r="B8" s="13" t="s">
        <v>179</v>
      </c>
      <c r="C8" s="16"/>
      <c r="D8" s="16"/>
      <c r="E8" s="16"/>
      <c r="F8" s="16"/>
      <c r="G8" s="16"/>
      <c r="H8" s="16"/>
      <c r="I8" s="24">
        <f t="shared" si="0"/>
        <v>0</v>
      </c>
    </row>
    <row r="9" spans="1:9" ht="14.55" x14ac:dyDescent="0.35">
      <c r="B9" s="13" t="s">
        <v>180</v>
      </c>
      <c r="C9" s="16"/>
      <c r="D9" s="16"/>
      <c r="E9" s="16"/>
      <c r="F9" s="16"/>
      <c r="G9" s="16"/>
      <c r="H9" s="16"/>
      <c r="I9" s="24">
        <f t="shared" si="0"/>
        <v>0</v>
      </c>
    </row>
    <row r="10" spans="1:9" ht="14.55" x14ac:dyDescent="0.35">
      <c r="B10" s="13" t="s">
        <v>181</v>
      </c>
      <c r="C10" s="16"/>
      <c r="D10" s="16"/>
      <c r="E10" s="16"/>
      <c r="F10" s="16"/>
      <c r="G10" s="16"/>
      <c r="H10" s="16"/>
      <c r="I10" s="24">
        <f t="shared" si="0"/>
        <v>0</v>
      </c>
    </row>
    <row r="11" spans="1:9" ht="14.55" x14ac:dyDescent="0.35">
      <c r="B11" s="13" t="s">
        <v>126</v>
      </c>
      <c r="C11" s="16"/>
      <c r="D11" s="16"/>
      <c r="E11" s="16"/>
      <c r="F11" s="16"/>
      <c r="G11" s="16"/>
      <c r="H11" s="16"/>
      <c r="I11" s="24">
        <f t="shared" si="0"/>
        <v>0</v>
      </c>
    </row>
    <row r="12" spans="1:9" ht="14.55" x14ac:dyDescent="0.35">
      <c r="B12" s="13" t="s">
        <v>127</v>
      </c>
      <c r="C12" s="16"/>
      <c r="D12" s="16"/>
      <c r="E12" s="16"/>
      <c r="F12" s="16"/>
      <c r="G12" s="16"/>
      <c r="H12" s="16"/>
      <c r="I12" s="24">
        <f t="shared" si="0"/>
        <v>0</v>
      </c>
    </row>
    <row r="13" spans="1:9" ht="14.55" x14ac:dyDescent="0.35">
      <c r="B13" s="13" t="s">
        <v>128</v>
      </c>
      <c r="C13" s="16"/>
      <c r="D13" s="16"/>
      <c r="E13" s="16"/>
      <c r="F13" s="16"/>
      <c r="G13" s="16"/>
      <c r="H13" s="16"/>
      <c r="I13" s="24">
        <f t="shared" si="0"/>
        <v>0</v>
      </c>
    </row>
    <row r="14" spans="1:9" ht="15" thickBot="1" x14ac:dyDescent="0.4">
      <c r="B14" s="13" t="s">
        <v>129</v>
      </c>
      <c r="C14" s="16"/>
      <c r="D14" s="16"/>
      <c r="E14" s="16"/>
      <c r="F14" s="16"/>
      <c r="G14" s="16"/>
      <c r="H14" s="16"/>
      <c r="I14" s="25">
        <f t="shared" si="0"/>
        <v>0</v>
      </c>
    </row>
    <row r="15" spans="1:9" ht="15.55" thickTop="1" thickBot="1" x14ac:dyDescent="0.4">
      <c r="B15" s="15" t="s">
        <v>6</v>
      </c>
      <c r="C15" s="18">
        <f t="shared" ref="C15:H15" si="1">SUM(C6:C14)</f>
        <v>0</v>
      </c>
      <c r="D15" s="18">
        <f t="shared" si="1"/>
        <v>0</v>
      </c>
      <c r="E15" s="18">
        <f t="shared" si="1"/>
        <v>0</v>
      </c>
      <c r="F15" s="18">
        <f t="shared" si="1"/>
        <v>0</v>
      </c>
      <c r="G15" s="18">
        <f t="shared" si="1"/>
        <v>0</v>
      </c>
      <c r="H15" s="18">
        <f t="shared" si="1"/>
        <v>0</v>
      </c>
      <c r="I15" s="17">
        <f t="shared" si="0"/>
        <v>0</v>
      </c>
    </row>
    <row r="16" spans="1:9" ht="15" thickTop="1" x14ac:dyDescent="0.35"/>
  </sheetData>
  <mergeCells count="2">
    <mergeCell ref="C3:F3"/>
    <mergeCell ref="G3:H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092E-366E-408D-B8F9-EEBC858BECB6}">
  <sheetPr>
    <pageSetUpPr fitToPage="1"/>
  </sheetPr>
  <dimension ref="A1:H207"/>
  <sheetViews>
    <sheetView topLeftCell="A19" workbookViewId="0">
      <selection activeCell="B2" sqref="B2"/>
    </sheetView>
  </sheetViews>
  <sheetFormatPr defaultRowHeight="13.95" x14ac:dyDescent="0.35"/>
  <cols>
    <col min="1" max="1" width="6.25" customWidth="1"/>
    <col min="2" max="2" width="20.25" customWidth="1"/>
    <col min="3" max="3" width="82.5" customWidth="1"/>
    <col min="4" max="4" width="8.4140625" bestFit="1" customWidth="1"/>
    <col min="5" max="5" width="13.1640625" customWidth="1"/>
    <col min="6" max="6" width="15.75" customWidth="1"/>
    <col min="7" max="7" width="12" bestFit="1" customWidth="1"/>
    <col min="8" max="8" width="60.4140625" bestFit="1" customWidth="1"/>
  </cols>
  <sheetData>
    <row r="1" spans="1:8" ht="15" thickBot="1" x14ac:dyDescent="0.4"/>
    <row r="2" spans="1:8" ht="16" thickTop="1" x14ac:dyDescent="0.35">
      <c r="A2" s="65" t="s">
        <v>201</v>
      </c>
      <c r="B2" s="66" t="s">
        <v>234</v>
      </c>
      <c r="C2" s="67"/>
      <c r="D2" s="68"/>
      <c r="E2" s="69"/>
      <c r="F2" s="67"/>
      <c r="G2" s="67"/>
      <c r="H2" s="70"/>
    </row>
    <row r="3" spans="1:8" ht="14.55" x14ac:dyDescent="0.35">
      <c r="A3" s="71"/>
      <c r="B3" s="75" t="s">
        <v>194</v>
      </c>
      <c r="C3" s="76"/>
      <c r="D3" s="77"/>
      <c r="E3" s="76"/>
      <c r="F3" s="76"/>
      <c r="G3" s="76"/>
      <c r="H3" s="73"/>
    </row>
    <row r="4" spans="1:8" ht="15.55" x14ac:dyDescent="0.35">
      <c r="A4" s="71"/>
      <c r="B4" s="111" t="s">
        <v>216</v>
      </c>
      <c r="C4" s="76"/>
      <c r="D4" s="76"/>
      <c r="E4" s="76"/>
      <c r="F4" s="76"/>
      <c r="G4" s="76"/>
      <c r="H4" s="73"/>
    </row>
    <row r="5" spans="1:8" x14ac:dyDescent="0.35">
      <c r="A5" s="48" t="s">
        <v>7</v>
      </c>
      <c r="B5" s="37" t="s">
        <v>8</v>
      </c>
      <c r="C5" s="37" t="s">
        <v>5</v>
      </c>
      <c r="D5" s="32" t="s">
        <v>9</v>
      </c>
      <c r="E5" s="33" t="s">
        <v>4</v>
      </c>
      <c r="F5" s="32" t="s">
        <v>144</v>
      </c>
      <c r="G5" s="33" t="s">
        <v>143</v>
      </c>
      <c r="H5" s="49" t="s">
        <v>142</v>
      </c>
    </row>
    <row r="6" spans="1:8" ht="14.55" x14ac:dyDescent="0.35">
      <c r="A6" s="50" t="s">
        <v>202</v>
      </c>
      <c r="B6" s="23" t="s">
        <v>10</v>
      </c>
      <c r="C6" s="23" t="s">
        <v>11</v>
      </c>
      <c r="D6" s="20" t="s">
        <v>12</v>
      </c>
      <c r="E6" s="16"/>
      <c r="F6" s="29">
        <v>80</v>
      </c>
      <c r="G6" s="31">
        <f>E6*F6</f>
        <v>0</v>
      </c>
      <c r="H6" s="51"/>
    </row>
    <row r="7" spans="1:8" ht="14.55" x14ac:dyDescent="0.35">
      <c r="A7" s="50"/>
      <c r="B7" s="23"/>
      <c r="C7" s="23" t="s">
        <v>13</v>
      </c>
      <c r="D7" s="20" t="s">
        <v>12</v>
      </c>
      <c r="E7" s="16"/>
      <c r="F7" s="29">
        <v>1</v>
      </c>
      <c r="G7" s="31">
        <f t="shared" ref="G7:G10" si="0">E7*F7</f>
        <v>0</v>
      </c>
      <c r="H7" s="51"/>
    </row>
    <row r="8" spans="1:8" ht="14.55" x14ac:dyDescent="0.35">
      <c r="A8" s="50"/>
      <c r="B8" s="23"/>
      <c r="C8" s="23" t="s">
        <v>14</v>
      </c>
      <c r="D8" s="20" t="s">
        <v>12</v>
      </c>
      <c r="E8" s="16"/>
      <c r="F8" s="29">
        <v>1</v>
      </c>
      <c r="G8" s="31">
        <f t="shared" si="0"/>
        <v>0</v>
      </c>
      <c r="H8" s="51"/>
    </row>
    <row r="9" spans="1:8" ht="14.55" x14ac:dyDescent="0.35">
      <c r="A9" s="50"/>
      <c r="B9" s="23"/>
      <c r="C9" s="23" t="s">
        <v>15</v>
      </c>
      <c r="D9" s="20" t="s">
        <v>16</v>
      </c>
      <c r="E9" s="16"/>
      <c r="F9" s="29">
        <v>5</v>
      </c>
      <c r="G9" s="31">
        <f t="shared" si="0"/>
        <v>0</v>
      </c>
      <c r="H9" s="51"/>
    </row>
    <row r="10" spans="1:8" ht="14.55" x14ac:dyDescent="0.35">
      <c r="A10" s="50"/>
      <c r="B10" s="23"/>
      <c r="C10" s="23" t="s">
        <v>17</v>
      </c>
      <c r="D10" s="20" t="s">
        <v>18</v>
      </c>
      <c r="E10" s="16"/>
      <c r="F10" s="29">
        <v>1</v>
      </c>
      <c r="G10" s="31">
        <f t="shared" si="0"/>
        <v>0</v>
      </c>
      <c r="H10" s="51"/>
    </row>
    <row r="11" spans="1:8" ht="14.55" x14ac:dyDescent="0.35">
      <c r="A11" s="52"/>
      <c r="B11" s="78"/>
      <c r="C11" s="79"/>
      <c r="D11" s="80"/>
      <c r="E11" s="81"/>
      <c r="F11" s="78"/>
      <c r="G11" s="81"/>
      <c r="H11" s="53"/>
    </row>
    <row r="12" spans="1:8" x14ac:dyDescent="0.35">
      <c r="A12" s="48" t="s">
        <v>7</v>
      </c>
      <c r="B12" s="37" t="s">
        <v>8</v>
      </c>
      <c r="C12" s="37" t="s">
        <v>5</v>
      </c>
      <c r="D12" s="32" t="s">
        <v>9</v>
      </c>
      <c r="E12" s="28" t="s">
        <v>4</v>
      </c>
      <c r="F12" s="30" t="s">
        <v>144</v>
      </c>
      <c r="G12" s="28" t="s">
        <v>143</v>
      </c>
      <c r="H12" s="49" t="s">
        <v>142</v>
      </c>
    </row>
    <row r="13" spans="1:8" ht="14.55" x14ac:dyDescent="0.35">
      <c r="A13" s="50" t="s">
        <v>203</v>
      </c>
      <c r="B13" s="23" t="s">
        <v>19</v>
      </c>
      <c r="C13" s="23" t="s">
        <v>20</v>
      </c>
      <c r="D13" s="20" t="s">
        <v>12</v>
      </c>
      <c r="E13" s="16"/>
      <c r="F13" s="29">
        <v>50</v>
      </c>
      <c r="G13" s="31">
        <f t="shared" ref="G13:G51" si="1">E13*F13</f>
        <v>0</v>
      </c>
      <c r="H13" s="51"/>
    </row>
    <row r="14" spans="1:8" ht="14.55" x14ac:dyDescent="0.35">
      <c r="A14" s="50"/>
      <c r="B14" s="23"/>
      <c r="C14" s="23" t="s">
        <v>21</v>
      </c>
      <c r="D14" s="20" t="s">
        <v>12</v>
      </c>
      <c r="E14" s="16"/>
      <c r="F14" s="29">
        <v>80</v>
      </c>
      <c r="G14" s="31">
        <f t="shared" si="1"/>
        <v>0</v>
      </c>
      <c r="H14" s="51"/>
    </row>
    <row r="15" spans="1:8" ht="14.55" x14ac:dyDescent="0.35">
      <c r="A15" s="50"/>
      <c r="B15" s="23"/>
      <c r="C15" s="23" t="s">
        <v>22</v>
      </c>
      <c r="D15" s="20" t="s">
        <v>12</v>
      </c>
      <c r="E15" s="16"/>
      <c r="F15" s="29">
        <v>80</v>
      </c>
      <c r="G15" s="31">
        <f t="shared" si="1"/>
        <v>0</v>
      </c>
      <c r="H15" s="51"/>
    </row>
    <row r="16" spans="1:8" ht="14.55" x14ac:dyDescent="0.35">
      <c r="A16" s="50"/>
      <c r="B16" s="23"/>
      <c r="C16" s="23"/>
      <c r="D16" s="20"/>
      <c r="E16" s="16"/>
      <c r="F16" s="29"/>
      <c r="G16" s="31">
        <f t="shared" si="1"/>
        <v>0</v>
      </c>
      <c r="H16" s="51"/>
    </row>
    <row r="17" spans="1:8" ht="14.55" x14ac:dyDescent="0.35">
      <c r="A17" s="50"/>
      <c r="B17" s="23"/>
      <c r="C17" s="23" t="s">
        <v>23</v>
      </c>
      <c r="D17" s="20" t="s">
        <v>12</v>
      </c>
      <c r="E17" s="16"/>
      <c r="F17" s="29">
        <v>10</v>
      </c>
      <c r="G17" s="31">
        <f t="shared" si="1"/>
        <v>0</v>
      </c>
      <c r="H17" s="51"/>
    </row>
    <row r="18" spans="1:8" ht="14.55" x14ac:dyDescent="0.35">
      <c r="A18" s="50"/>
      <c r="B18" s="23"/>
      <c r="C18" s="23" t="s">
        <v>24</v>
      </c>
      <c r="D18" s="20" t="s">
        <v>12</v>
      </c>
      <c r="E18" s="16"/>
      <c r="F18" s="29">
        <v>1</v>
      </c>
      <c r="G18" s="31">
        <f t="shared" si="1"/>
        <v>0</v>
      </c>
      <c r="H18" s="51"/>
    </row>
    <row r="19" spans="1:8" ht="14.55" x14ac:dyDescent="0.35">
      <c r="A19" s="54"/>
      <c r="B19" s="43"/>
      <c r="C19" s="43"/>
      <c r="D19" s="42"/>
      <c r="E19" s="44"/>
      <c r="F19" s="43"/>
      <c r="G19" s="44">
        <f t="shared" si="1"/>
        <v>0</v>
      </c>
      <c r="H19" s="55"/>
    </row>
    <row r="20" spans="1:8" ht="14.55" x14ac:dyDescent="0.35">
      <c r="A20" s="50"/>
      <c r="B20" s="23"/>
      <c r="C20" s="23" t="s">
        <v>25</v>
      </c>
      <c r="D20" s="20" t="s">
        <v>12</v>
      </c>
      <c r="E20" s="16"/>
      <c r="F20" s="29">
        <v>10</v>
      </c>
      <c r="G20" s="31">
        <f t="shared" si="1"/>
        <v>0</v>
      </c>
      <c r="H20" s="51"/>
    </row>
    <row r="21" spans="1:8" ht="14.55" x14ac:dyDescent="0.35">
      <c r="A21" s="50"/>
      <c r="B21" s="23"/>
      <c r="C21" s="23" t="s">
        <v>26</v>
      </c>
      <c r="D21" s="20" t="s">
        <v>12</v>
      </c>
      <c r="E21" s="16"/>
      <c r="F21" s="29">
        <v>1</v>
      </c>
      <c r="G21" s="31">
        <f t="shared" si="1"/>
        <v>0</v>
      </c>
      <c r="H21" s="51"/>
    </row>
    <row r="22" spans="1:8" ht="14.55" x14ac:dyDescent="0.35">
      <c r="A22" s="50"/>
      <c r="B22" s="23"/>
      <c r="C22" s="23" t="s">
        <v>193</v>
      </c>
      <c r="D22" s="20" t="s">
        <v>12</v>
      </c>
      <c r="E22" s="86"/>
      <c r="F22" s="29">
        <v>45</v>
      </c>
      <c r="G22" s="31">
        <f t="shared" si="1"/>
        <v>0</v>
      </c>
      <c r="H22" s="51"/>
    </row>
    <row r="23" spans="1:8" ht="14.55" x14ac:dyDescent="0.35">
      <c r="A23" s="54"/>
      <c r="B23" s="43"/>
      <c r="C23" s="43"/>
      <c r="D23" s="42"/>
      <c r="E23" s="44"/>
      <c r="F23" s="43"/>
      <c r="G23" s="44">
        <f t="shared" si="1"/>
        <v>0</v>
      </c>
      <c r="H23" s="55"/>
    </row>
    <row r="24" spans="1:8" ht="14.55" x14ac:dyDescent="0.35">
      <c r="A24" s="50"/>
      <c r="B24" s="23"/>
      <c r="C24" s="23" t="s">
        <v>27</v>
      </c>
      <c r="D24" s="20" t="s">
        <v>12</v>
      </c>
      <c r="E24" s="16"/>
      <c r="F24" s="29">
        <v>50</v>
      </c>
      <c r="G24" s="31">
        <f t="shared" si="1"/>
        <v>0</v>
      </c>
      <c r="H24" s="51"/>
    </row>
    <row r="25" spans="1:8" ht="14.55" x14ac:dyDescent="0.35">
      <c r="A25" s="50"/>
      <c r="B25" s="23"/>
      <c r="C25" s="23" t="s">
        <v>28</v>
      </c>
      <c r="D25" s="20" t="s">
        <v>12</v>
      </c>
      <c r="E25" s="16"/>
      <c r="F25" s="29">
        <v>30</v>
      </c>
      <c r="G25" s="31">
        <f t="shared" si="1"/>
        <v>0</v>
      </c>
      <c r="H25" s="51"/>
    </row>
    <row r="26" spans="1:8" ht="14.55" x14ac:dyDescent="0.35">
      <c r="A26" s="50"/>
      <c r="B26" s="23"/>
      <c r="C26" s="23" t="s">
        <v>29</v>
      </c>
      <c r="D26" s="20" t="s">
        <v>12</v>
      </c>
      <c r="E26" s="16"/>
      <c r="F26" s="29">
        <v>50</v>
      </c>
      <c r="G26" s="31">
        <f t="shared" si="1"/>
        <v>0</v>
      </c>
      <c r="H26" s="51"/>
    </row>
    <row r="27" spans="1:8" ht="14.55" x14ac:dyDescent="0.35">
      <c r="A27" s="50"/>
      <c r="B27" s="23"/>
      <c r="C27" s="23" t="s">
        <v>30</v>
      </c>
      <c r="D27" s="20" t="s">
        <v>12</v>
      </c>
      <c r="E27" s="16"/>
      <c r="F27" s="29">
        <v>30</v>
      </c>
      <c r="G27" s="31">
        <f t="shared" si="1"/>
        <v>0</v>
      </c>
      <c r="H27" s="51"/>
    </row>
    <row r="28" spans="1:8" ht="14.55" x14ac:dyDescent="0.35">
      <c r="A28" s="50"/>
      <c r="B28" s="23"/>
      <c r="C28" s="23" t="s">
        <v>31</v>
      </c>
      <c r="D28" s="20" t="s">
        <v>12</v>
      </c>
      <c r="E28" s="16"/>
      <c r="F28" s="29">
        <v>20</v>
      </c>
      <c r="G28" s="31">
        <f t="shared" si="1"/>
        <v>0</v>
      </c>
      <c r="H28" s="51"/>
    </row>
    <row r="29" spans="1:8" ht="14.55" x14ac:dyDescent="0.35">
      <c r="A29" s="54"/>
      <c r="B29" s="43"/>
      <c r="C29" s="43"/>
      <c r="D29" s="42"/>
      <c r="E29" s="44"/>
      <c r="F29" s="43"/>
      <c r="G29" s="44"/>
      <c r="H29" s="55"/>
    </row>
    <row r="30" spans="1:8" ht="14.55" x14ac:dyDescent="0.35">
      <c r="A30" s="50"/>
      <c r="B30" s="23"/>
      <c r="C30" s="23" t="s">
        <v>32</v>
      </c>
      <c r="D30" s="20" t="s">
        <v>12</v>
      </c>
      <c r="E30" s="16"/>
      <c r="F30" s="29">
        <v>1</v>
      </c>
      <c r="G30" s="31">
        <f t="shared" si="1"/>
        <v>0</v>
      </c>
      <c r="H30" s="51"/>
    </row>
    <row r="31" spans="1:8" ht="14.55" x14ac:dyDescent="0.35">
      <c r="A31" s="50"/>
      <c r="B31" s="23"/>
      <c r="C31" s="23" t="s">
        <v>33</v>
      </c>
      <c r="D31" s="20" t="s">
        <v>12</v>
      </c>
      <c r="E31" s="16"/>
      <c r="F31" s="29">
        <v>1</v>
      </c>
      <c r="G31" s="31">
        <f t="shared" si="1"/>
        <v>0</v>
      </c>
      <c r="H31" s="51"/>
    </row>
    <row r="32" spans="1:8" ht="14.55" x14ac:dyDescent="0.35">
      <c r="A32" s="54"/>
      <c r="B32" s="43"/>
      <c r="C32" s="43"/>
      <c r="D32" s="42"/>
      <c r="E32" s="44"/>
      <c r="F32" s="43"/>
      <c r="G32" s="44"/>
      <c r="H32" s="55"/>
    </row>
    <row r="33" spans="1:8" ht="14.55" x14ac:dyDescent="0.35">
      <c r="A33" s="50"/>
      <c r="B33" s="23"/>
      <c r="C33" s="23" t="s">
        <v>34</v>
      </c>
      <c r="D33" s="20" t="s">
        <v>12</v>
      </c>
      <c r="E33" s="16"/>
      <c r="F33" s="29">
        <v>1</v>
      </c>
      <c r="G33" s="31">
        <f t="shared" si="1"/>
        <v>0</v>
      </c>
      <c r="H33" s="51"/>
    </row>
    <row r="34" spans="1:8" ht="14.55" x14ac:dyDescent="0.35">
      <c r="A34" s="50"/>
      <c r="B34" s="23"/>
      <c r="C34" s="23" t="s">
        <v>35</v>
      </c>
      <c r="D34" s="20" t="s">
        <v>12</v>
      </c>
      <c r="E34" s="16"/>
      <c r="F34" s="29">
        <v>1</v>
      </c>
      <c r="G34" s="31">
        <f t="shared" si="1"/>
        <v>0</v>
      </c>
      <c r="H34" s="51"/>
    </row>
    <row r="35" spans="1:8" ht="14.55" x14ac:dyDescent="0.35">
      <c r="A35" s="54"/>
      <c r="B35" s="43"/>
      <c r="C35" s="43"/>
      <c r="D35" s="42"/>
      <c r="E35" s="44"/>
      <c r="F35" s="43"/>
      <c r="G35" s="44"/>
      <c r="H35" s="55"/>
    </row>
    <row r="36" spans="1:8" ht="14.55" x14ac:dyDescent="0.35">
      <c r="A36" s="50"/>
      <c r="B36" s="23"/>
      <c r="C36" s="23" t="s">
        <v>36</v>
      </c>
      <c r="D36" s="20" t="s">
        <v>12</v>
      </c>
      <c r="E36" s="16"/>
      <c r="F36" s="29">
        <v>1</v>
      </c>
      <c r="G36" s="31">
        <f t="shared" si="1"/>
        <v>0</v>
      </c>
      <c r="H36" s="51"/>
    </row>
    <row r="37" spans="1:8" x14ac:dyDescent="0.35">
      <c r="A37" s="50"/>
      <c r="B37" s="23"/>
      <c r="C37" s="23" t="s">
        <v>37</v>
      </c>
      <c r="D37" s="20" t="s">
        <v>12</v>
      </c>
      <c r="E37" s="16"/>
      <c r="F37" s="29">
        <v>1</v>
      </c>
      <c r="G37" s="31">
        <f t="shared" si="1"/>
        <v>0</v>
      </c>
      <c r="H37" s="51"/>
    </row>
    <row r="38" spans="1:8" x14ac:dyDescent="0.35">
      <c r="A38" s="54"/>
      <c r="B38" s="43"/>
      <c r="C38" s="43"/>
      <c r="D38" s="42"/>
      <c r="E38" s="44"/>
      <c r="F38" s="43"/>
      <c r="G38" s="44"/>
      <c r="H38" s="55"/>
    </row>
    <row r="39" spans="1:8" x14ac:dyDescent="0.35">
      <c r="A39" s="50"/>
      <c r="B39" s="23"/>
      <c r="C39" s="23" t="s">
        <v>38</v>
      </c>
      <c r="D39" s="20" t="s">
        <v>39</v>
      </c>
      <c r="E39" s="16"/>
      <c r="F39" s="29">
        <v>10</v>
      </c>
      <c r="G39" s="31">
        <f t="shared" si="1"/>
        <v>0</v>
      </c>
      <c r="H39" s="51"/>
    </row>
    <row r="40" spans="1:8" x14ac:dyDescent="0.35">
      <c r="A40" s="50"/>
      <c r="B40" s="23"/>
      <c r="C40" s="23" t="s">
        <v>40</v>
      </c>
      <c r="D40" s="20" t="s">
        <v>39</v>
      </c>
      <c r="E40" s="16"/>
      <c r="F40" s="29">
        <v>5</v>
      </c>
      <c r="G40" s="31">
        <f t="shared" si="1"/>
        <v>0</v>
      </c>
      <c r="H40" s="51"/>
    </row>
    <row r="41" spans="1:8" x14ac:dyDescent="0.35">
      <c r="A41" s="54"/>
      <c r="B41" s="43"/>
      <c r="C41" s="43"/>
      <c r="D41" s="42"/>
      <c r="E41" s="44"/>
      <c r="F41" s="43"/>
      <c r="G41" s="44"/>
      <c r="H41" s="55"/>
    </row>
    <row r="42" spans="1:8" x14ac:dyDescent="0.35">
      <c r="A42" s="50"/>
      <c r="B42" s="23"/>
      <c r="C42" s="23" t="s">
        <v>41</v>
      </c>
      <c r="D42" s="20" t="s">
        <v>39</v>
      </c>
      <c r="E42" s="16"/>
      <c r="F42" s="29">
        <v>10</v>
      </c>
      <c r="G42" s="31">
        <f t="shared" si="1"/>
        <v>0</v>
      </c>
      <c r="H42" s="51"/>
    </row>
    <row r="43" spans="1:8" x14ac:dyDescent="0.35">
      <c r="A43" s="50"/>
      <c r="B43" s="23"/>
      <c r="C43" s="23" t="s">
        <v>42</v>
      </c>
      <c r="D43" s="20" t="s">
        <v>39</v>
      </c>
      <c r="E43" s="16"/>
      <c r="F43" s="29">
        <v>4</v>
      </c>
      <c r="G43" s="31">
        <f t="shared" si="1"/>
        <v>0</v>
      </c>
      <c r="H43" s="51"/>
    </row>
    <row r="44" spans="1:8" x14ac:dyDescent="0.35">
      <c r="A44" s="50"/>
      <c r="B44" s="23"/>
      <c r="C44" s="23" t="s">
        <v>43</v>
      </c>
      <c r="D44" s="20" t="s">
        <v>12</v>
      </c>
      <c r="E44" s="16"/>
      <c r="F44" s="29">
        <v>80</v>
      </c>
      <c r="G44" s="31">
        <f t="shared" si="1"/>
        <v>0</v>
      </c>
      <c r="H44" s="51"/>
    </row>
    <row r="45" spans="1:8" x14ac:dyDescent="0.35">
      <c r="A45" s="50"/>
      <c r="B45" s="23"/>
      <c r="C45" s="23" t="s">
        <v>176</v>
      </c>
      <c r="D45" s="20" t="s">
        <v>39</v>
      </c>
      <c r="E45" s="16"/>
      <c r="F45" s="29">
        <v>40</v>
      </c>
      <c r="G45" s="31">
        <f t="shared" si="1"/>
        <v>0</v>
      </c>
      <c r="H45" s="51"/>
    </row>
    <row r="46" spans="1:8" x14ac:dyDescent="0.35">
      <c r="A46" s="54"/>
      <c r="B46" s="43"/>
      <c r="C46" s="43"/>
      <c r="D46" s="42"/>
      <c r="E46" s="44"/>
      <c r="F46" s="43"/>
      <c r="G46" s="44"/>
      <c r="H46" s="55"/>
    </row>
    <row r="47" spans="1:8" x14ac:dyDescent="0.35">
      <c r="A47" s="50"/>
      <c r="B47" s="23"/>
      <c r="C47" s="23" t="s">
        <v>44</v>
      </c>
      <c r="D47" s="20" t="s">
        <v>12</v>
      </c>
      <c r="E47" s="16"/>
      <c r="F47" s="29">
        <v>1</v>
      </c>
      <c r="G47" s="31">
        <f t="shared" si="1"/>
        <v>0</v>
      </c>
      <c r="H47" s="51"/>
    </row>
    <row r="48" spans="1:8" x14ac:dyDescent="0.35">
      <c r="A48" s="50"/>
      <c r="B48" s="23"/>
      <c r="C48" s="23" t="s">
        <v>45</v>
      </c>
      <c r="D48" s="20" t="s">
        <v>12</v>
      </c>
      <c r="E48" s="16"/>
      <c r="F48" s="29">
        <v>1</v>
      </c>
      <c r="G48" s="31">
        <f t="shared" si="1"/>
        <v>0</v>
      </c>
      <c r="H48" s="51"/>
    </row>
    <row r="49" spans="1:8" x14ac:dyDescent="0.35">
      <c r="A49" s="54"/>
      <c r="B49" s="43"/>
      <c r="C49" s="43"/>
      <c r="D49" s="42"/>
      <c r="E49" s="44"/>
      <c r="F49" s="43"/>
      <c r="G49" s="44"/>
      <c r="H49" s="55"/>
    </row>
    <row r="50" spans="1:8" x14ac:dyDescent="0.35">
      <c r="A50" s="50"/>
      <c r="B50" s="23"/>
      <c r="C50" s="23" t="s">
        <v>46</v>
      </c>
      <c r="D50" s="20" t="s">
        <v>12</v>
      </c>
      <c r="E50" s="16"/>
      <c r="F50" s="29">
        <v>2</v>
      </c>
      <c r="G50" s="31">
        <f t="shared" si="1"/>
        <v>0</v>
      </c>
      <c r="H50" s="51"/>
    </row>
    <row r="51" spans="1:8" x14ac:dyDescent="0.35">
      <c r="A51" s="50"/>
      <c r="B51" s="23"/>
      <c r="C51" s="23" t="s">
        <v>47</v>
      </c>
      <c r="D51" s="20" t="s">
        <v>39</v>
      </c>
      <c r="E51" s="16"/>
      <c r="F51" s="29">
        <v>2</v>
      </c>
      <c r="G51" s="31">
        <f t="shared" si="1"/>
        <v>0</v>
      </c>
      <c r="H51" s="51"/>
    </row>
    <row r="52" spans="1:8" x14ac:dyDescent="0.35">
      <c r="A52" s="52"/>
      <c r="B52" s="78"/>
      <c r="C52" s="78"/>
      <c r="D52" s="80"/>
      <c r="E52" s="81"/>
      <c r="F52" s="78"/>
      <c r="G52" s="81"/>
      <c r="H52" s="56"/>
    </row>
    <row r="53" spans="1:8" x14ac:dyDescent="0.35">
      <c r="A53" s="48" t="s">
        <v>7</v>
      </c>
      <c r="B53" s="37" t="s">
        <v>8</v>
      </c>
      <c r="C53" s="37" t="s">
        <v>5</v>
      </c>
      <c r="D53" s="32" t="s">
        <v>9</v>
      </c>
      <c r="E53" s="33" t="s">
        <v>4</v>
      </c>
      <c r="F53" s="32" t="s">
        <v>144</v>
      </c>
      <c r="G53" s="33" t="s">
        <v>143</v>
      </c>
      <c r="H53" s="49" t="s">
        <v>142</v>
      </c>
    </row>
    <row r="54" spans="1:8" x14ac:dyDescent="0.35">
      <c r="A54" s="50" t="s">
        <v>204</v>
      </c>
      <c r="B54" s="23" t="s">
        <v>48</v>
      </c>
      <c r="C54" s="23" t="s">
        <v>49</v>
      </c>
      <c r="D54" s="20" t="s">
        <v>39</v>
      </c>
      <c r="E54" s="16"/>
      <c r="F54" s="29">
        <v>5</v>
      </c>
      <c r="G54" s="31">
        <f t="shared" ref="G54:G56" si="2">E54*F54</f>
        <v>0</v>
      </c>
      <c r="H54" s="51" t="s">
        <v>175</v>
      </c>
    </row>
    <row r="55" spans="1:8" x14ac:dyDescent="0.35">
      <c r="A55" s="50"/>
      <c r="B55" s="23"/>
      <c r="C55" s="23" t="s">
        <v>50</v>
      </c>
      <c r="D55" s="20" t="s">
        <v>39</v>
      </c>
      <c r="E55" s="16"/>
      <c r="F55" s="29">
        <v>1</v>
      </c>
      <c r="G55" s="31">
        <f t="shared" si="2"/>
        <v>0</v>
      </c>
      <c r="H55" s="51" t="s">
        <v>175</v>
      </c>
    </row>
    <row r="56" spans="1:8" x14ac:dyDescent="0.35">
      <c r="A56" s="50"/>
      <c r="B56" s="23"/>
      <c r="C56" s="23" t="s">
        <v>51</v>
      </c>
      <c r="D56" s="20" t="s">
        <v>39</v>
      </c>
      <c r="E56" s="16"/>
      <c r="F56" s="29">
        <v>1</v>
      </c>
      <c r="G56" s="31">
        <f t="shared" si="2"/>
        <v>0</v>
      </c>
      <c r="H56" s="51" t="s">
        <v>175</v>
      </c>
    </row>
    <row r="57" spans="1:8" x14ac:dyDescent="0.35">
      <c r="A57" s="54"/>
      <c r="B57" s="43"/>
      <c r="C57" s="43"/>
      <c r="D57" s="42"/>
      <c r="E57" s="44"/>
      <c r="F57" s="43"/>
      <c r="G57" s="44"/>
      <c r="H57" s="55"/>
    </row>
    <row r="58" spans="1:8" x14ac:dyDescent="0.35">
      <c r="A58" s="50"/>
      <c r="B58" s="23"/>
      <c r="C58" s="23" t="s">
        <v>52</v>
      </c>
      <c r="D58" s="20" t="s">
        <v>39</v>
      </c>
      <c r="E58" s="16"/>
      <c r="F58" s="29">
        <v>10</v>
      </c>
      <c r="G58" s="31">
        <f t="shared" ref="G58" si="3">E58*F58</f>
        <v>0</v>
      </c>
      <c r="H58" s="51"/>
    </row>
    <row r="59" spans="1:8" x14ac:dyDescent="0.35">
      <c r="A59" s="54"/>
      <c r="B59" s="43"/>
      <c r="C59" s="43"/>
      <c r="D59" s="42"/>
      <c r="E59" s="44"/>
      <c r="F59" s="43"/>
      <c r="G59" s="44"/>
      <c r="H59" s="55"/>
    </row>
    <row r="60" spans="1:8" x14ac:dyDescent="0.35">
      <c r="A60" s="50"/>
      <c r="B60" s="23"/>
      <c r="C60" s="23" t="s">
        <v>53</v>
      </c>
      <c r="D60" s="20" t="s">
        <v>39</v>
      </c>
      <c r="E60" s="16"/>
      <c r="F60" s="29">
        <v>1</v>
      </c>
      <c r="G60" s="31">
        <f t="shared" ref="G60:G62" si="4">E60*F60</f>
        <v>0</v>
      </c>
      <c r="H60" s="51"/>
    </row>
    <row r="61" spans="1:8" x14ac:dyDescent="0.35">
      <c r="A61" s="50"/>
      <c r="B61" s="23"/>
      <c r="C61" s="23" t="s">
        <v>54</v>
      </c>
      <c r="D61" s="20" t="s">
        <v>39</v>
      </c>
      <c r="E61" s="16"/>
      <c r="F61" s="29">
        <v>1</v>
      </c>
      <c r="G61" s="31">
        <f t="shared" si="4"/>
        <v>0</v>
      </c>
      <c r="H61" s="51"/>
    </row>
    <row r="62" spans="1:8" x14ac:dyDescent="0.35">
      <c r="A62" s="50"/>
      <c r="B62" s="23"/>
      <c r="C62" s="23" t="s">
        <v>55</v>
      </c>
      <c r="D62" s="20" t="s">
        <v>39</v>
      </c>
      <c r="E62" s="16"/>
      <c r="F62" s="29">
        <v>3</v>
      </c>
      <c r="G62" s="31">
        <f t="shared" si="4"/>
        <v>0</v>
      </c>
      <c r="H62" s="51"/>
    </row>
    <row r="63" spans="1:8" x14ac:dyDescent="0.35">
      <c r="A63" s="54"/>
      <c r="B63" s="43"/>
      <c r="C63" s="43"/>
      <c r="D63" s="42"/>
      <c r="E63" s="44"/>
      <c r="F63" s="43"/>
      <c r="G63" s="44"/>
      <c r="H63" s="55"/>
    </row>
    <row r="64" spans="1:8" x14ac:dyDescent="0.35">
      <c r="A64" s="50"/>
      <c r="B64" s="23"/>
      <c r="C64" s="23" t="s">
        <v>56</v>
      </c>
      <c r="D64" s="20" t="s">
        <v>39</v>
      </c>
      <c r="E64" s="16"/>
      <c r="F64" s="29">
        <v>10</v>
      </c>
      <c r="G64" s="31">
        <f t="shared" ref="G64" si="5">E64*F64</f>
        <v>0</v>
      </c>
      <c r="H64" s="51"/>
    </row>
    <row r="65" spans="1:8" x14ac:dyDescent="0.35">
      <c r="A65" s="54"/>
      <c r="B65" s="43"/>
      <c r="C65" s="43"/>
      <c r="D65" s="42"/>
      <c r="E65" s="78"/>
      <c r="F65" s="43"/>
      <c r="G65" s="44"/>
      <c r="H65" s="55"/>
    </row>
    <row r="66" spans="1:8" x14ac:dyDescent="0.35">
      <c r="A66" s="50"/>
      <c r="B66" s="23"/>
      <c r="C66" s="23" t="s">
        <v>57</v>
      </c>
      <c r="D66" s="20" t="s">
        <v>39</v>
      </c>
      <c r="E66" s="16"/>
      <c r="F66" s="29">
        <v>1</v>
      </c>
      <c r="G66" s="31">
        <f t="shared" ref="G66:G67" si="6">E66*F66</f>
        <v>0</v>
      </c>
      <c r="H66" s="51"/>
    </row>
    <row r="67" spans="1:8" x14ac:dyDescent="0.35">
      <c r="A67" s="50"/>
      <c r="B67" s="23"/>
      <c r="C67" s="23" t="s">
        <v>58</v>
      </c>
      <c r="D67" s="20" t="s">
        <v>39</v>
      </c>
      <c r="E67" s="16"/>
      <c r="F67" s="29">
        <v>1</v>
      </c>
      <c r="G67" s="31">
        <f t="shared" si="6"/>
        <v>0</v>
      </c>
      <c r="H67" s="51" t="s">
        <v>174</v>
      </c>
    </row>
    <row r="68" spans="1:8" x14ac:dyDescent="0.35">
      <c r="A68" s="54"/>
      <c r="B68" s="43"/>
      <c r="C68" s="43"/>
      <c r="D68" s="42"/>
      <c r="E68" s="44"/>
      <c r="F68" s="43"/>
      <c r="G68" s="44"/>
      <c r="H68" s="55"/>
    </row>
    <row r="69" spans="1:8" x14ac:dyDescent="0.35">
      <c r="A69" s="50"/>
      <c r="B69" s="23"/>
      <c r="C69" s="23" t="s">
        <v>59</v>
      </c>
      <c r="D69" s="20" t="s">
        <v>39</v>
      </c>
      <c r="E69" s="16"/>
      <c r="F69" s="29">
        <v>2</v>
      </c>
      <c r="G69" s="31">
        <f t="shared" ref="G69:G70" si="7">E69*F69</f>
        <v>0</v>
      </c>
      <c r="H69" s="51"/>
    </row>
    <row r="70" spans="1:8" x14ac:dyDescent="0.35">
      <c r="A70" s="50"/>
      <c r="B70" s="23"/>
      <c r="C70" s="23" t="s">
        <v>60</v>
      </c>
      <c r="D70" s="20" t="s">
        <v>39</v>
      </c>
      <c r="E70" s="16"/>
      <c r="F70" s="29">
        <v>2</v>
      </c>
      <c r="G70" s="31">
        <f t="shared" si="7"/>
        <v>0</v>
      </c>
      <c r="H70" s="51"/>
    </row>
    <row r="71" spans="1:8" x14ac:dyDescent="0.35">
      <c r="A71" s="54"/>
      <c r="B71" s="43"/>
      <c r="C71" s="43"/>
      <c r="D71" s="42"/>
      <c r="E71" s="44"/>
      <c r="F71" s="43"/>
      <c r="G71" s="44"/>
      <c r="H71" s="55"/>
    </row>
    <row r="72" spans="1:8" x14ac:dyDescent="0.35">
      <c r="A72" s="50"/>
      <c r="B72" s="23"/>
      <c r="C72" s="23" t="s">
        <v>61</v>
      </c>
      <c r="D72" s="20" t="s">
        <v>39</v>
      </c>
      <c r="E72" s="16"/>
      <c r="F72" s="29">
        <v>1</v>
      </c>
      <c r="G72" s="31">
        <f t="shared" ref="G72" si="8">E72*F72</f>
        <v>0</v>
      </c>
      <c r="H72" s="51"/>
    </row>
    <row r="73" spans="1:8" x14ac:dyDescent="0.35">
      <c r="A73" s="54"/>
      <c r="B73" s="43"/>
      <c r="C73" s="43"/>
      <c r="D73" s="42"/>
      <c r="E73" s="44"/>
      <c r="F73" s="43"/>
      <c r="G73" s="44"/>
      <c r="H73" s="55"/>
    </row>
    <row r="74" spans="1:8" x14ac:dyDescent="0.35">
      <c r="A74" s="50"/>
      <c r="B74" s="23"/>
      <c r="C74" s="23" t="s">
        <v>62</v>
      </c>
      <c r="D74" s="20" t="s">
        <v>39</v>
      </c>
      <c r="E74" s="16"/>
      <c r="F74" s="29">
        <v>1</v>
      </c>
      <c r="G74" s="31">
        <f t="shared" ref="G74:G76" si="9">E74*F74</f>
        <v>0</v>
      </c>
      <c r="H74" s="51"/>
    </row>
    <row r="75" spans="1:8" x14ac:dyDescent="0.35">
      <c r="A75" s="50"/>
      <c r="B75" s="23"/>
      <c r="C75" s="23" t="s">
        <v>63</v>
      </c>
      <c r="D75" s="20" t="s">
        <v>39</v>
      </c>
      <c r="E75" s="16"/>
      <c r="F75" s="29">
        <v>1</v>
      </c>
      <c r="G75" s="31">
        <f t="shared" si="9"/>
        <v>0</v>
      </c>
      <c r="H75" s="51"/>
    </row>
    <row r="76" spans="1:8" x14ac:dyDescent="0.35">
      <c r="A76" s="50"/>
      <c r="B76" s="23"/>
      <c r="C76" s="23" t="s">
        <v>64</v>
      </c>
      <c r="D76" s="20" t="s">
        <v>39</v>
      </c>
      <c r="E76" s="16"/>
      <c r="F76" s="29">
        <v>1</v>
      </c>
      <c r="G76" s="31">
        <f t="shared" si="9"/>
        <v>0</v>
      </c>
      <c r="H76" s="51"/>
    </row>
    <row r="77" spans="1:8" x14ac:dyDescent="0.35">
      <c r="A77" s="54"/>
      <c r="B77" s="43"/>
      <c r="C77" s="43"/>
      <c r="D77" s="42"/>
      <c r="E77" s="44"/>
      <c r="F77" s="43"/>
      <c r="G77" s="44"/>
      <c r="H77" s="55"/>
    </row>
    <row r="78" spans="1:8" x14ac:dyDescent="0.35">
      <c r="A78" s="50"/>
      <c r="B78" s="23"/>
      <c r="C78" s="23" t="s">
        <v>173</v>
      </c>
      <c r="D78" s="20" t="s">
        <v>39</v>
      </c>
      <c r="E78" s="16"/>
      <c r="F78" s="29">
        <v>3</v>
      </c>
      <c r="G78" s="31">
        <f t="shared" ref="G78:G79" si="10">E78*F78</f>
        <v>0</v>
      </c>
      <c r="H78" s="51" t="s">
        <v>172</v>
      </c>
    </row>
    <row r="79" spans="1:8" x14ac:dyDescent="0.35">
      <c r="A79" s="50"/>
      <c r="B79" s="23"/>
      <c r="C79" s="82" t="s">
        <v>171</v>
      </c>
      <c r="D79" s="20" t="s">
        <v>39</v>
      </c>
      <c r="E79" s="16"/>
      <c r="F79" s="29">
        <v>3</v>
      </c>
      <c r="G79" s="31">
        <f t="shared" si="10"/>
        <v>0</v>
      </c>
      <c r="H79" s="51"/>
    </row>
    <row r="80" spans="1:8" x14ac:dyDescent="0.35">
      <c r="A80" s="54"/>
      <c r="B80" s="43"/>
      <c r="C80" s="43"/>
      <c r="D80" s="42"/>
      <c r="E80" s="44"/>
      <c r="F80" s="43"/>
      <c r="G80" s="44"/>
      <c r="H80" s="55"/>
    </row>
    <row r="81" spans="1:8" x14ac:dyDescent="0.35">
      <c r="A81" s="50"/>
      <c r="B81" s="23"/>
      <c r="C81" s="23" t="s">
        <v>170</v>
      </c>
      <c r="D81" s="20" t="s">
        <v>39</v>
      </c>
      <c r="E81" s="16"/>
      <c r="F81" s="29">
        <v>1</v>
      </c>
      <c r="G81" s="31">
        <f t="shared" ref="G81:G83" si="11">E81*F81</f>
        <v>0</v>
      </c>
      <c r="H81" s="51"/>
    </row>
    <row r="82" spans="1:8" x14ac:dyDescent="0.35">
      <c r="A82" s="50"/>
      <c r="B82" s="23"/>
      <c r="C82" s="23" t="s">
        <v>169</v>
      </c>
      <c r="D82" s="20" t="s">
        <v>39</v>
      </c>
      <c r="E82" s="16"/>
      <c r="F82" s="29">
        <v>2</v>
      </c>
      <c r="G82" s="31">
        <f t="shared" si="11"/>
        <v>0</v>
      </c>
      <c r="H82" s="51"/>
    </row>
    <row r="83" spans="1:8" x14ac:dyDescent="0.35">
      <c r="A83" s="50"/>
      <c r="B83" s="23"/>
      <c r="C83" s="82" t="s">
        <v>168</v>
      </c>
      <c r="D83" s="20" t="s">
        <v>39</v>
      </c>
      <c r="E83" s="16"/>
      <c r="F83" s="29">
        <v>3</v>
      </c>
      <c r="G83" s="31">
        <f t="shared" si="11"/>
        <v>0</v>
      </c>
      <c r="H83" s="51"/>
    </row>
    <row r="84" spans="1:8" x14ac:dyDescent="0.35">
      <c r="A84" s="54"/>
      <c r="B84" s="43"/>
      <c r="C84" s="43"/>
      <c r="D84" s="42"/>
      <c r="E84" s="44"/>
      <c r="F84" s="43"/>
      <c r="G84" s="44"/>
      <c r="H84" s="55"/>
    </row>
    <row r="85" spans="1:8" x14ac:dyDescent="0.35">
      <c r="A85" s="50"/>
      <c r="B85" s="23"/>
      <c r="C85" s="23" t="s">
        <v>167</v>
      </c>
      <c r="D85" s="20" t="s">
        <v>39</v>
      </c>
      <c r="E85" s="16"/>
      <c r="F85" s="29">
        <v>1</v>
      </c>
      <c r="G85" s="31">
        <f t="shared" ref="G85:G87" si="12">E85*F85</f>
        <v>0</v>
      </c>
      <c r="H85" s="51"/>
    </row>
    <row r="86" spans="1:8" x14ac:dyDescent="0.35">
      <c r="A86" s="50"/>
      <c r="B86" s="23"/>
      <c r="C86" s="23" t="s">
        <v>166</v>
      </c>
      <c r="D86" s="20" t="s">
        <v>39</v>
      </c>
      <c r="E86" s="16"/>
      <c r="F86" s="29">
        <v>1</v>
      </c>
      <c r="G86" s="31">
        <f t="shared" si="12"/>
        <v>0</v>
      </c>
      <c r="H86" s="51"/>
    </row>
    <row r="87" spans="1:8" x14ac:dyDescent="0.35">
      <c r="A87" s="50"/>
      <c r="B87" s="23"/>
      <c r="C87" s="23" t="s">
        <v>165</v>
      </c>
      <c r="D87" s="20" t="s">
        <v>39</v>
      </c>
      <c r="E87" s="16"/>
      <c r="F87" s="29">
        <v>2</v>
      </c>
      <c r="G87" s="31">
        <f t="shared" si="12"/>
        <v>0</v>
      </c>
      <c r="H87" s="51"/>
    </row>
    <row r="88" spans="1:8" x14ac:dyDescent="0.35">
      <c r="A88" s="54"/>
      <c r="B88" s="43"/>
      <c r="C88" s="43"/>
      <c r="D88" s="42"/>
      <c r="E88" s="44"/>
      <c r="F88" s="43"/>
      <c r="G88" s="44"/>
      <c r="H88" s="55"/>
    </row>
    <row r="89" spans="1:8" x14ac:dyDescent="0.35">
      <c r="A89" s="50"/>
      <c r="B89" s="23"/>
      <c r="C89" s="23" t="s">
        <v>164</v>
      </c>
      <c r="D89" s="20" t="s">
        <v>39</v>
      </c>
      <c r="E89" s="16"/>
      <c r="F89" s="29">
        <v>5</v>
      </c>
      <c r="G89" s="31">
        <f t="shared" ref="G89" si="13">E89*F89</f>
        <v>0</v>
      </c>
      <c r="H89" s="51"/>
    </row>
    <row r="90" spans="1:8" x14ac:dyDescent="0.35">
      <c r="A90" s="54"/>
      <c r="B90" s="43"/>
      <c r="C90" s="43"/>
      <c r="D90" s="42"/>
      <c r="E90" s="44"/>
      <c r="F90" s="43"/>
      <c r="G90" s="44"/>
      <c r="H90" s="55"/>
    </row>
    <row r="91" spans="1:8" x14ac:dyDescent="0.35">
      <c r="A91" s="50"/>
      <c r="B91" s="23"/>
      <c r="C91" s="23" t="s">
        <v>65</v>
      </c>
      <c r="D91" s="20" t="s">
        <v>39</v>
      </c>
      <c r="E91" s="16"/>
      <c r="F91" s="29">
        <v>1</v>
      </c>
      <c r="G91" s="31">
        <f t="shared" ref="G91" si="14">E91*F91</f>
        <v>0</v>
      </c>
      <c r="H91" s="51"/>
    </row>
    <row r="92" spans="1:8" x14ac:dyDescent="0.35">
      <c r="A92" s="54"/>
      <c r="B92" s="43"/>
      <c r="C92" s="43"/>
      <c r="D92" s="42"/>
      <c r="E92" s="44"/>
      <c r="F92" s="43"/>
      <c r="G92" s="44"/>
      <c r="H92" s="55"/>
    </row>
    <row r="93" spans="1:8" x14ac:dyDescent="0.35">
      <c r="A93" s="50"/>
      <c r="B93" s="23"/>
      <c r="C93" s="23" t="s">
        <v>66</v>
      </c>
      <c r="D93" s="20" t="s">
        <v>39</v>
      </c>
      <c r="E93" s="16"/>
      <c r="F93" s="29">
        <v>15</v>
      </c>
      <c r="G93" s="31">
        <f t="shared" ref="G93:G100" si="15">E93*F93</f>
        <v>0</v>
      </c>
      <c r="H93" s="51" t="s">
        <v>163</v>
      </c>
    </row>
    <row r="94" spans="1:8" x14ac:dyDescent="0.35">
      <c r="A94" s="50"/>
      <c r="B94" s="23"/>
      <c r="C94" s="23" t="s">
        <v>67</v>
      </c>
      <c r="D94" s="20" t="s">
        <v>39</v>
      </c>
      <c r="E94" s="16"/>
      <c r="F94" s="29">
        <v>10</v>
      </c>
      <c r="G94" s="31">
        <f t="shared" si="15"/>
        <v>0</v>
      </c>
      <c r="H94" s="51"/>
    </row>
    <row r="95" spans="1:8" x14ac:dyDescent="0.35">
      <c r="A95" s="50"/>
      <c r="B95" s="23"/>
      <c r="C95" s="23" t="s">
        <v>162</v>
      </c>
      <c r="D95" s="20" t="s">
        <v>39</v>
      </c>
      <c r="E95" s="16"/>
      <c r="F95" s="29">
        <v>25</v>
      </c>
      <c r="G95" s="31">
        <f t="shared" si="15"/>
        <v>0</v>
      </c>
      <c r="H95" s="51" t="s">
        <v>161</v>
      </c>
    </row>
    <row r="96" spans="1:8" x14ac:dyDescent="0.35">
      <c r="A96" s="50"/>
      <c r="B96" s="23"/>
      <c r="C96" s="23" t="s">
        <v>68</v>
      </c>
      <c r="D96" s="20" t="s">
        <v>39</v>
      </c>
      <c r="E96" s="16"/>
      <c r="F96" s="29">
        <v>5</v>
      </c>
      <c r="G96" s="31">
        <f t="shared" si="15"/>
        <v>0</v>
      </c>
      <c r="H96" s="51"/>
    </row>
    <row r="97" spans="1:8" x14ac:dyDescent="0.35">
      <c r="A97" s="50"/>
      <c r="B97" s="23"/>
      <c r="C97" s="23" t="s">
        <v>69</v>
      </c>
      <c r="D97" s="20" t="s">
        <v>39</v>
      </c>
      <c r="E97" s="16"/>
      <c r="F97" s="29">
        <v>1</v>
      </c>
      <c r="G97" s="31">
        <f t="shared" si="15"/>
        <v>0</v>
      </c>
      <c r="H97" s="51"/>
    </row>
    <row r="98" spans="1:8" x14ac:dyDescent="0.35">
      <c r="A98" s="50"/>
      <c r="B98" s="23"/>
      <c r="C98" s="23" t="s">
        <v>70</v>
      </c>
      <c r="D98" s="20" t="s">
        <v>39</v>
      </c>
      <c r="E98" s="16"/>
      <c r="F98" s="29">
        <v>1</v>
      </c>
      <c r="G98" s="31">
        <f t="shared" si="15"/>
        <v>0</v>
      </c>
      <c r="H98" s="51"/>
    </row>
    <row r="99" spans="1:8" x14ac:dyDescent="0.35">
      <c r="A99" s="50"/>
      <c r="B99" s="23"/>
      <c r="C99" s="23" t="s">
        <v>71</v>
      </c>
      <c r="D99" s="20" t="s">
        <v>39</v>
      </c>
      <c r="E99" s="16"/>
      <c r="F99" s="29">
        <v>5</v>
      </c>
      <c r="G99" s="31">
        <f t="shared" si="15"/>
        <v>0</v>
      </c>
      <c r="H99" s="51"/>
    </row>
    <row r="100" spans="1:8" x14ac:dyDescent="0.35">
      <c r="A100" s="50"/>
      <c r="B100" s="23"/>
      <c r="C100" s="23" t="s">
        <v>72</v>
      </c>
      <c r="D100" s="20" t="s">
        <v>39</v>
      </c>
      <c r="E100" s="16"/>
      <c r="F100" s="29">
        <v>5</v>
      </c>
      <c r="G100" s="31">
        <f t="shared" si="15"/>
        <v>0</v>
      </c>
      <c r="H100" s="51"/>
    </row>
    <row r="101" spans="1:8" x14ac:dyDescent="0.35">
      <c r="A101" s="52"/>
      <c r="B101" s="78"/>
      <c r="C101" s="78"/>
      <c r="D101" s="80"/>
      <c r="E101" s="81"/>
      <c r="F101" s="78"/>
      <c r="G101" s="81"/>
      <c r="H101" s="56"/>
    </row>
    <row r="102" spans="1:8" x14ac:dyDescent="0.35">
      <c r="A102" s="48" t="s">
        <v>7</v>
      </c>
      <c r="B102" s="37" t="s">
        <v>8</v>
      </c>
      <c r="C102" s="37" t="s">
        <v>5</v>
      </c>
      <c r="D102" s="32" t="s">
        <v>9</v>
      </c>
      <c r="E102" s="33" t="s">
        <v>4</v>
      </c>
      <c r="F102" s="32" t="s">
        <v>144</v>
      </c>
      <c r="G102" s="33" t="s">
        <v>143</v>
      </c>
      <c r="H102" s="49" t="s">
        <v>142</v>
      </c>
    </row>
    <row r="103" spans="1:8" x14ac:dyDescent="0.35">
      <c r="A103" s="50" t="s">
        <v>205</v>
      </c>
      <c r="B103" s="23" t="s">
        <v>73</v>
      </c>
      <c r="C103" s="23" t="s">
        <v>74</v>
      </c>
      <c r="D103" s="20" t="s">
        <v>75</v>
      </c>
      <c r="E103" s="16"/>
      <c r="F103" s="29">
        <v>50</v>
      </c>
      <c r="G103" s="31">
        <f t="shared" ref="G103:G106" si="16">E103*F103</f>
        <v>0</v>
      </c>
      <c r="H103" s="51"/>
    </row>
    <row r="104" spans="1:8" x14ac:dyDescent="0.35">
      <c r="A104" s="50"/>
      <c r="B104" s="23"/>
      <c r="C104" s="23" t="s">
        <v>76</v>
      </c>
      <c r="D104" s="20" t="s">
        <v>75</v>
      </c>
      <c r="E104" s="16"/>
      <c r="F104" s="29">
        <v>20</v>
      </c>
      <c r="G104" s="31">
        <f t="shared" si="16"/>
        <v>0</v>
      </c>
      <c r="H104" s="51"/>
    </row>
    <row r="105" spans="1:8" x14ac:dyDescent="0.35">
      <c r="A105" s="50"/>
      <c r="B105" s="23"/>
      <c r="C105" s="23" t="s">
        <v>77</v>
      </c>
      <c r="D105" s="20" t="s">
        <v>75</v>
      </c>
      <c r="E105" s="16"/>
      <c r="F105" s="29">
        <v>20</v>
      </c>
      <c r="G105" s="31">
        <f t="shared" si="16"/>
        <v>0</v>
      </c>
      <c r="H105" s="51"/>
    </row>
    <row r="106" spans="1:8" x14ac:dyDescent="0.35">
      <c r="A106" s="50"/>
      <c r="B106" s="23"/>
      <c r="C106" s="23" t="s">
        <v>78</v>
      </c>
      <c r="D106" s="20" t="s">
        <v>75</v>
      </c>
      <c r="E106" s="16"/>
      <c r="F106" s="29">
        <v>10</v>
      </c>
      <c r="G106" s="31">
        <f t="shared" si="16"/>
        <v>0</v>
      </c>
      <c r="H106" s="51"/>
    </row>
    <row r="107" spans="1:8" x14ac:dyDescent="0.35">
      <c r="A107" s="54"/>
      <c r="B107" s="43"/>
      <c r="C107" s="43"/>
      <c r="D107" s="42"/>
      <c r="E107" s="44"/>
      <c r="F107" s="43"/>
      <c r="G107" s="44"/>
      <c r="H107" s="55"/>
    </row>
    <row r="108" spans="1:8" x14ac:dyDescent="0.35">
      <c r="A108" s="50"/>
      <c r="B108" s="23"/>
      <c r="C108" s="23" t="s">
        <v>79</v>
      </c>
      <c r="D108" s="20" t="s">
        <v>75</v>
      </c>
      <c r="E108" s="16"/>
      <c r="F108" s="29">
        <v>25</v>
      </c>
      <c r="G108" s="31">
        <f t="shared" ref="G108:G111" si="17">E108*F108</f>
        <v>0</v>
      </c>
      <c r="H108" s="51"/>
    </row>
    <row r="109" spans="1:8" x14ac:dyDescent="0.35">
      <c r="A109" s="50"/>
      <c r="B109" s="23"/>
      <c r="C109" s="23" t="s">
        <v>80</v>
      </c>
      <c r="D109" s="20" t="s">
        <v>75</v>
      </c>
      <c r="E109" s="16"/>
      <c r="F109" s="29">
        <v>25</v>
      </c>
      <c r="G109" s="31">
        <f t="shared" si="17"/>
        <v>0</v>
      </c>
      <c r="H109" s="51"/>
    </row>
    <row r="110" spans="1:8" x14ac:dyDescent="0.35">
      <c r="A110" s="50"/>
      <c r="B110" s="23"/>
      <c r="C110" s="23" t="s">
        <v>81</v>
      </c>
      <c r="D110" s="20" t="s">
        <v>75</v>
      </c>
      <c r="E110" s="16"/>
      <c r="F110" s="29">
        <v>10</v>
      </c>
      <c r="G110" s="31">
        <f t="shared" si="17"/>
        <v>0</v>
      </c>
      <c r="H110" s="51"/>
    </row>
    <row r="111" spans="1:8" x14ac:dyDescent="0.35">
      <c r="A111" s="50"/>
      <c r="B111" s="23"/>
      <c r="C111" s="23" t="s">
        <v>82</v>
      </c>
      <c r="D111" s="20" t="s">
        <v>75</v>
      </c>
      <c r="E111" s="16"/>
      <c r="F111" s="29">
        <v>10</v>
      </c>
      <c r="G111" s="31">
        <f t="shared" si="17"/>
        <v>0</v>
      </c>
      <c r="H111" s="51"/>
    </row>
    <row r="112" spans="1:8" x14ac:dyDescent="0.35">
      <c r="A112" s="54"/>
      <c r="B112" s="43"/>
      <c r="C112" s="43"/>
      <c r="D112" s="42"/>
      <c r="E112" s="44"/>
      <c r="F112" s="43"/>
      <c r="G112" s="44"/>
      <c r="H112" s="55"/>
    </row>
    <row r="113" spans="1:8" x14ac:dyDescent="0.35">
      <c r="A113" s="50"/>
      <c r="B113" s="23"/>
      <c r="C113" s="23" t="s">
        <v>83</v>
      </c>
      <c r="D113" s="20" t="s">
        <v>75</v>
      </c>
      <c r="E113" s="16"/>
      <c r="F113" s="29">
        <v>25</v>
      </c>
      <c r="G113" s="31">
        <f t="shared" ref="G113:G115" si="18">E113*F113</f>
        <v>0</v>
      </c>
      <c r="H113" s="51"/>
    </row>
    <row r="114" spans="1:8" x14ac:dyDescent="0.35">
      <c r="A114" s="50"/>
      <c r="B114" s="23"/>
      <c r="C114" s="23" t="s">
        <v>84</v>
      </c>
      <c r="D114" s="20" t="s">
        <v>75</v>
      </c>
      <c r="E114" s="16"/>
      <c r="F114" s="29">
        <v>25</v>
      </c>
      <c r="G114" s="31">
        <f t="shared" si="18"/>
        <v>0</v>
      </c>
      <c r="H114" s="51"/>
    </row>
    <row r="115" spans="1:8" x14ac:dyDescent="0.35">
      <c r="A115" s="50"/>
      <c r="B115" s="23"/>
      <c r="C115" s="23" t="s">
        <v>85</v>
      </c>
      <c r="D115" s="20" t="s">
        <v>75</v>
      </c>
      <c r="E115" s="16"/>
      <c r="F115" s="29">
        <v>10</v>
      </c>
      <c r="G115" s="31">
        <f t="shared" si="18"/>
        <v>0</v>
      </c>
      <c r="H115" s="51"/>
    </row>
    <row r="116" spans="1:8" x14ac:dyDescent="0.35">
      <c r="A116" s="54"/>
      <c r="B116" s="43"/>
      <c r="C116" s="43"/>
      <c r="D116" s="42"/>
      <c r="E116" s="44"/>
      <c r="F116" s="43"/>
      <c r="G116" s="44"/>
      <c r="H116" s="55"/>
    </row>
    <row r="117" spans="1:8" x14ac:dyDescent="0.35">
      <c r="A117" s="50"/>
      <c r="B117" s="23"/>
      <c r="C117" s="23" t="s">
        <v>86</v>
      </c>
      <c r="D117" s="20" t="s">
        <v>75</v>
      </c>
      <c r="E117" s="16"/>
      <c r="F117" s="29">
        <v>15</v>
      </c>
      <c r="G117" s="31">
        <f t="shared" ref="G117:G118" si="19">E117*F117</f>
        <v>0</v>
      </c>
      <c r="H117" s="51"/>
    </row>
    <row r="118" spans="1:8" x14ac:dyDescent="0.35">
      <c r="A118" s="50"/>
      <c r="B118" s="23"/>
      <c r="C118" s="23" t="s">
        <v>87</v>
      </c>
      <c r="D118" s="20" t="s">
        <v>75</v>
      </c>
      <c r="E118" s="16"/>
      <c r="F118" s="29">
        <v>15</v>
      </c>
      <c r="G118" s="31">
        <f t="shared" si="19"/>
        <v>0</v>
      </c>
      <c r="H118" s="51"/>
    </row>
    <row r="119" spans="1:8" x14ac:dyDescent="0.35">
      <c r="A119" s="54"/>
      <c r="B119" s="43"/>
      <c r="C119" s="43"/>
      <c r="D119" s="42"/>
      <c r="E119" s="44"/>
      <c r="F119" s="43"/>
      <c r="G119" s="44"/>
      <c r="H119" s="55"/>
    </row>
    <row r="120" spans="1:8" x14ac:dyDescent="0.35">
      <c r="A120" s="50"/>
      <c r="B120" s="23"/>
      <c r="C120" s="23" t="s">
        <v>88</v>
      </c>
      <c r="D120" s="20" t="s">
        <v>39</v>
      </c>
      <c r="E120" s="16"/>
      <c r="F120" s="29">
        <v>15</v>
      </c>
      <c r="G120" s="31">
        <f>E120*F120</f>
        <v>0</v>
      </c>
      <c r="H120" s="51"/>
    </row>
    <row r="121" spans="1:8" x14ac:dyDescent="0.35">
      <c r="A121" s="50"/>
      <c r="B121" s="23"/>
      <c r="C121" s="23" t="s">
        <v>89</v>
      </c>
      <c r="D121" s="20" t="s">
        <v>39</v>
      </c>
      <c r="E121" s="16"/>
      <c r="F121" s="29">
        <v>10</v>
      </c>
      <c r="G121" s="31">
        <f t="shared" ref="G121:G124" si="20">E121*F121</f>
        <v>0</v>
      </c>
      <c r="H121" s="51"/>
    </row>
    <row r="122" spans="1:8" x14ac:dyDescent="0.35">
      <c r="A122" s="50"/>
      <c r="B122" s="23"/>
      <c r="C122" s="23" t="s">
        <v>90</v>
      </c>
      <c r="D122" s="20" t="s">
        <v>39</v>
      </c>
      <c r="E122" s="16"/>
      <c r="F122" s="29">
        <v>10</v>
      </c>
      <c r="G122" s="31">
        <f t="shared" si="20"/>
        <v>0</v>
      </c>
      <c r="H122" s="51"/>
    </row>
    <row r="123" spans="1:8" x14ac:dyDescent="0.35">
      <c r="A123" s="50"/>
      <c r="B123" s="23"/>
      <c r="C123" s="23" t="s">
        <v>91</v>
      </c>
      <c r="D123" s="20" t="s">
        <v>39</v>
      </c>
      <c r="E123" s="16"/>
      <c r="F123" s="29">
        <v>10</v>
      </c>
      <c r="G123" s="31">
        <f t="shared" si="20"/>
        <v>0</v>
      </c>
      <c r="H123" s="51"/>
    </row>
    <row r="124" spans="1:8" x14ac:dyDescent="0.35">
      <c r="A124" s="50"/>
      <c r="B124" s="23"/>
      <c r="C124" s="23" t="s">
        <v>92</v>
      </c>
      <c r="D124" s="20" t="s">
        <v>39</v>
      </c>
      <c r="E124" s="16"/>
      <c r="F124" s="29">
        <v>10</v>
      </c>
      <c r="G124" s="31">
        <f t="shared" si="20"/>
        <v>0</v>
      </c>
      <c r="H124" s="51"/>
    </row>
    <row r="125" spans="1:8" x14ac:dyDescent="0.35">
      <c r="A125" s="54"/>
      <c r="B125" s="43"/>
      <c r="C125" s="43"/>
      <c r="D125" s="42"/>
      <c r="E125" s="44"/>
      <c r="F125" s="43"/>
      <c r="G125" s="44"/>
      <c r="H125" s="55"/>
    </row>
    <row r="126" spans="1:8" x14ac:dyDescent="0.35">
      <c r="A126" s="50"/>
      <c r="B126" s="23"/>
      <c r="C126" s="23" t="s">
        <v>93</v>
      </c>
      <c r="D126" s="20" t="s">
        <v>12</v>
      </c>
      <c r="E126" s="16"/>
      <c r="F126" s="29">
        <v>10</v>
      </c>
      <c r="G126" s="31">
        <f t="shared" ref="G126:G127" si="21">E126*F126</f>
        <v>0</v>
      </c>
      <c r="H126" s="51"/>
    </row>
    <row r="127" spans="1:8" x14ac:dyDescent="0.35">
      <c r="A127" s="50"/>
      <c r="B127" s="23"/>
      <c r="C127" s="23" t="s">
        <v>94</v>
      </c>
      <c r="D127" s="20" t="s">
        <v>12</v>
      </c>
      <c r="E127" s="16"/>
      <c r="F127" s="29">
        <v>5</v>
      </c>
      <c r="G127" s="31">
        <f t="shared" si="21"/>
        <v>0</v>
      </c>
      <c r="H127" s="51"/>
    </row>
    <row r="128" spans="1:8" x14ac:dyDescent="0.35">
      <c r="A128" s="52"/>
      <c r="B128" s="78"/>
      <c r="C128" s="78"/>
      <c r="D128" s="80"/>
      <c r="E128" s="81"/>
      <c r="F128" s="78"/>
      <c r="G128" s="81"/>
      <c r="H128" s="56"/>
    </row>
    <row r="129" spans="1:8" x14ac:dyDescent="0.35">
      <c r="A129" s="48" t="s">
        <v>7</v>
      </c>
      <c r="B129" s="37" t="s">
        <v>8</v>
      </c>
      <c r="C129" s="37" t="s">
        <v>5</v>
      </c>
      <c r="D129" s="32" t="s">
        <v>9</v>
      </c>
      <c r="E129" s="33" t="s">
        <v>4</v>
      </c>
      <c r="F129" s="32" t="s">
        <v>144</v>
      </c>
      <c r="G129" s="33" t="s">
        <v>143</v>
      </c>
      <c r="H129" s="49" t="s">
        <v>142</v>
      </c>
    </row>
    <row r="130" spans="1:8" x14ac:dyDescent="0.35">
      <c r="A130" s="50" t="s">
        <v>206</v>
      </c>
      <c r="B130" s="23" t="s">
        <v>95</v>
      </c>
      <c r="C130" s="23" t="s">
        <v>160</v>
      </c>
      <c r="D130" s="20" t="s">
        <v>39</v>
      </c>
      <c r="E130" s="16"/>
      <c r="F130" s="29">
        <v>5</v>
      </c>
      <c r="G130" s="31">
        <f t="shared" ref="G130:G136" si="22">E130*F130</f>
        <v>0</v>
      </c>
      <c r="H130" s="51" t="s">
        <v>159</v>
      </c>
    </row>
    <row r="131" spans="1:8" x14ac:dyDescent="0.35">
      <c r="A131" s="50"/>
      <c r="B131" s="23"/>
      <c r="C131" s="83" t="s">
        <v>158</v>
      </c>
      <c r="D131" s="20" t="s">
        <v>39</v>
      </c>
      <c r="E131" s="16"/>
      <c r="F131" s="29">
        <v>5</v>
      </c>
      <c r="G131" s="31">
        <f t="shared" si="22"/>
        <v>0</v>
      </c>
      <c r="H131" s="51"/>
    </row>
    <row r="132" spans="1:8" x14ac:dyDescent="0.35">
      <c r="A132" s="50"/>
      <c r="B132" s="23"/>
      <c r="C132" s="23" t="s">
        <v>157</v>
      </c>
      <c r="D132" s="20" t="s">
        <v>39</v>
      </c>
      <c r="E132" s="16"/>
      <c r="F132" s="29">
        <v>5</v>
      </c>
      <c r="G132" s="31">
        <f t="shared" si="22"/>
        <v>0</v>
      </c>
      <c r="H132" s="51" t="s">
        <v>156</v>
      </c>
    </row>
    <row r="133" spans="1:8" x14ac:dyDescent="0.35">
      <c r="A133" s="50"/>
      <c r="B133" s="23"/>
      <c r="C133" s="83" t="s">
        <v>155</v>
      </c>
      <c r="D133" s="20" t="s">
        <v>39</v>
      </c>
      <c r="E133" s="16"/>
      <c r="F133" s="29">
        <v>5</v>
      </c>
      <c r="G133" s="31">
        <f t="shared" si="22"/>
        <v>0</v>
      </c>
      <c r="H133" s="51"/>
    </row>
    <row r="134" spans="1:8" x14ac:dyDescent="0.35">
      <c r="A134" s="50"/>
      <c r="B134" s="23"/>
      <c r="C134" s="23" t="s">
        <v>154</v>
      </c>
      <c r="D134" s="20" t="s">
        <v>39</v>
      </c>
      <c r="E134" s="16"/>
      <c r="F134" s="29">
        <v>2</v>
      </c>
      <c r="G134" s="31">
        <f t="shared" si="22"/>
        <v>0</v>
      </c>
      <c r="H134" s="51" t="s">
        <v>152</v>
      </c>
    </row>
    <row r="135" spans="1:8" x14ac:dyDescent="0.35">
      <c r="A135" s="50"/>
      <c r="B135" s="23"/>
      <c r="C135" s="23" t="s">
        <v>153</v>
      </c>
      <c r="D135" s="20" t="s">
        <v>39</v>
      </c>
      <c r="E135" s="16"/>
      <c r="F135" s="29">
        <v>2</v>
      </c>
      <c r="G135" s="31">
        <f t="shared" si="22"/>
        <v>0</v>
      </c>
      <c r="H135" s="51" t="s">
        <v>152</v>
      </c>
    </row>
    <row r="136" spans="1:8" x14ac:dyDescent="0.35">
      <c r="A136" s="50"/>
      <c r="B136" s="23"/>
      <c r="C136" s="83" t="s">
        <v>151</v>
      </c>
      <c r="D136" s="20" t="s">
        <v>39</v>
      </c>
      <c r="E136" s="16"/>
      <c r="F136" s="29">
        <v>4</v>
      </c>
      <c r="G136" s="31">
        <f t="shared" si="22"/>
        <v>0</v>
      </c>
      <c r="H136" s="51"/>
    </row>
    <row r="137" spans="1:8" x14ac:dyDescent="0.35">
      <c r="A137" s="54"/>
      <c r="B137" s="43"/>
      <c r="C137" s="43"/>
      <c r="D137" s="42"/>
      <c r="E137" s="44"/>
      <c r="F137" s="43"/>
      <c r="G137" s="44"/>
      <c r="H137" s="55"/>
    </row>
    <row r="138" spans="1:8" x14ac:dyDescent="0.35">
      <c r="A138" s="50"/>
      <c r="B138" s="23"/>
      <c r="C138" s="23" t="s">
        <v>96</v>
      </c>
      <c r="D138" s="20" t="s">
        <v>39</v>
      </c>
      <c r="E138" s="16"/>
      <c r="F138" s="29">
        <v>10</v>
      </c>
      <c r="G138" s="31">
        <f t="shared" ref="G138:G149" si="23">E138*F138</f>
        <v>0</v>
      </c>
      <c r="H138" s="51"/>
    </row>
    <row r="139" spans="1:8" x14ac:dyDescent="0.35">
      <c r="A139" s="54"/>
      <c r="B139" s="43"/>
      <c r="C139" s="43"/>
      <c r="D139" s="42"/>
      <c r="E139" s="44"/>
      <c r="F139" s="43"/>
      <c r="G139" s="44"/>
      <c r="H139" s="55"/>
    </row>
    <row r="140" spans="1:8" x14ac:dyDescent="0.35">
      <c r="A140" s="50"/>
      <c r="B140" s="23"/>
      <c r="C140" s="23" t="s">
        <v>150</v>
      </c>
      <c r="D140" s="20" t="s">
        <v>39</v>
      </c>
      <c r="E140" s="16"/>
      <c r="F140" s="29">
        <v>10</v>
      </c>
      <c r="G140" s="31">
        <f t="shared" si="23"/>
        <v>0</v>
      </c>
      <c r="H140" s="51"/>
    </row>
    <row r="141" spans="1:8" x14ac:dyDescent="0.35">
      <c r="A141" s="50"/>
      <c r="B141" s="23"/>
      <c r="C141" s="23" t="s">
        <v>97</v>
      </c>
      <c r="D141" s="20" t="s">
        <v>39</v>
      </c>
      <c r="E141" s="16"/>
      <c r="F141" s="29">
        <v>5</v>
      </c>
      <c r="G141" s="31">
        <f t="shared" si="23"/>
        <v>0</v>
      </c>
      <c r="H141" s="51"/>
    </row>
    <row r="142" spans="1:8" x14ac:dyDescent="0.35">
      <c r="A142" s="50"/>
      <c r="B142" s="23"/>
      <c r="C142" s="38" t="s">
        <v>98</v>
      </c>
      <c r="D142" s="20" t="s">
        <v>39</v>
      </c>
      <c r="E142" s="16"/>
      <c r="F142" s="29">
        <v>5</v>
      </c>
      <c r="G142" s="31">
        <f t="shared" si="23"/>
        <v>0</v>
      </c>
      <c r="H142" s="51"/>
    </row>
    <row r="143" spans="1:8" x14ac:dyDescent="0.35">
      <c r="A143" s="54"/>
      <c r="B143" s="43"/>
      <c r="C143" s="43"/>
      <c r="D143" s="42"/>
      <c r="E143" s="44"/>
      <c r="F143" s="43"/>
      <c r="G143" s="44"/>
      <c r="H143" s="55"/>
    </row>
    <row r="144" spans="1:8" x14ac:dyDescent="0.35">
      <c r="A144" s="50"/>
      <c r="B144" s="23"/>
      <c r="C144" s="23" t="s">
        <v>99</v>
      </c>
      <c r="D144" s="20" t="s">
        <v>39</v>
      </c>
      <c r="E144" s="16"/>
      <c r="F144" s="29">
        <v>5</v>
      </c>
      <c r="G144" s="31">
        <f t="shared" si="23"/>
        <v>0</v>
      </c>
      <c r="H144" s="51"/>
    </row>
    <row r="145" spans="1:8" x14ac:dyDescent="0.35">
      <c r="A145" s="50"/>
      <c r="B145" s="23"/>
      <c r="C145" s="23" t="s">
        <v>100</v>
      </c>
      <c r="D145" s="20" t="s">
        <v>39</v>
      </c>
      <c r="E145" s="16"/>
      <c r="F145" s="29">
        <v>5</v>
      </c>
      <c r="G145" s="31">
        <f t="shared" si="23"/>
        <v>0</v>
      </c>
      <c r="H145" s="51"/>
    </row>
    <row r="146" spans="1:8" x14ac:dyDescent="0.35">
      <c r="A146" s="54"/>
      <c r="B146" s="43"/>
      <c r="C146" s="43"/>
      <c r="D146" s="42"/>
      <c r="E146" s="44"/>
      <c r="F146" s="43"/>
      <c r="G146" s="44"/>
      <c r="H146" s="55"/>
    </row>
    <row r="147" spans="1:8" x14ac:dyDescent="0.35">
      <c r="A147" s="50"/>
      <c r="B147" s="23"/>
      <c r="C147" s="23" t="s">
        <v>101</v>
      </c>
      <c r="D147" s="20" t="s">
        <v>39</v>
      </c>
      <c r="E147" s="16"/>
      <c r="F147" s="29">
        <v>1</v>
      </c>
      <c r="G147" s="31">
        <f t="shared" si="23"/>
        <v>0</v>
      </c>
      <c r="H147" s="51"/>
    </row>
    <row r="148" spans="1:8" x14ac:dyDescent="0.35">
      <c r="A148" s="54"/>
      <c r="B148" s="43"/>
      <c r="C148" s="43"/>
      <c r="D148" s="42"/>
      <c r="E148" s="44"/>
      <c r="F148" s="43"/>
      <c r="G148" s="44"/>
      <c r="H148" s="55"/>
    </row>
    <row r="149" spans="1:8" x14ac:dyDescent="0.35">
      <c r="A149" s="50"/>
      <c r="B149" s="23"/>
      <c r="C149" s="38" t="s">
        <v>102</v>
      </c>
      <c r="D149" s="20" t="s">
        <v>39</v>
      </c>
      <c r="E149" s="16"/>
      <c r="F149" s="29">
        <v>1</v>
      </c>
      <c r="G149" s="31">
        <f t="shared" si="23"/>
        <v>0</v>
      </c>
      <c r="H149" s="51"/>
    </row>
    <row r="150" spans="1:8" x14ac:dyDescent="0.35">
      <c r="A150" s="52"/>
      <c r="B150" s="78"/>
      <c r="C150" s="78"/>
      <c r="D150" s="80"/>
      <c r="E150" s="81"/>
      <c r="F150" s="80"/>
      <c r="G150" s="81"/>
      <c r="H150" s="56"/>
    </row>
    <row r="151" spans="1:8" x14ac:dyDescent="0.35">
      <c r="A151" s="48" t="s">
        <v>7</v>
      </c>
      <c r="B151" s="37" t="s">
        <v>8</v>
      </c>
      <c r="C151" s="37" t="s">
        <v>5</v>
      </c>
      <c r="D151" s="32" t="s">
        <v>9</v>
      </c>
      <c r="E151" s="33" t="s">
        <v>4</v>
      </c>
      <c r="F151" s="32" t="s">
        <v>144</v>
      </c>
      <c r="G151" s="33" t="s">
        <v>143</v>
      </c>
      <c r="H151" s="49" t="s">
        <v>142</v>
      </c>
    </row>
    <row r="152" spans="1:8" x14ac:dyDescent="0.35">
      <c r="A152" s="50" t="s">
        <v>207</v>
      </c>
      <c r="B152" s="23" t="s">
        <v>149</v>
      </c>
      <c r="C152" s="23" t="s">
        <v>148</v>
      </c>
      <c r="D152" s="20" t="s">
        <v>39</v>
      </c>
      <c r="E152" s="16"/>
      <c r="F152" s="29">
        <v>10</v>
      </c>
      <c r="G152" s="31">
        <f t="shared" ref="G152:G155" si="24">E152*F152</f>
        <v>0</v>
      </c>
      <c r="H152" s="51"/>
    </row>
    <row r="153" spans="1:8" x14ac:dyDescent="0.35">
      <c r="A153" s="50"/>
      <c r="B153" s="23"/>
      <c r="C153" s="23" t="s">
        <v>147</v>
      </c>
      <c r="D153" s="20" t="s">
        <v>39</v>
      </c>
      <c r="E153" s="16"/>
      <c r="F153" s="29">
        <v>10</v>
      </c>
      <c r="G153" s="31">
        <f t="shared" si="24"/>
        <v>0</v>
      </c>
      <c r="H153" s="51"/>
    </row>
    <row r="154" spans="1:8" x14ac:dyDescent="0.35">
      <c r="A154" s="50"/>
      <c r="B154" s="23"/>
      <c r="C154" s="23" t="s">
        <v>146</v>
      </c>
      <c r="D154" s="20" t="s">
        <v>39</v>
      </c>
      <c r="E154" s="16"/>
      <c r="F154" s="29">
        <v>1</v>
      </c>
      <c r="G154" s="31">
        <f t="shared" si="24"/>
        <v>0</v>
      </c>
      <c r="H154" s="51"/>
    </row>
    <row r="155" spans="1:8" x14ac:dyDescent="0.35">
      <c r="A155" s="50"/>
      <c r="B155" s="23"/>
      <c r="C155" s="23" t="s">
        <v>145</v>
      </c>
      <c r="D155" s="20" t="s">
        <v>39</v>
      </c>
      <c r="E155" s="16"/>
      <c r="F155" s="29">
        <v>1</v>
      </c>
      <c r="G155" s="31">
        <f t="shared" si="24"/>
        <v>0</v>
      </c>
      <c r="H155" s="51"/>
    </row>
    <row r="156" spans="1:8" x14ac:dyDescent="0.35">
      <c r="A156" s="52"/>
      <c r="B156" s="84"/>
      <c r="C156" s="78"/>
      <c r="D156" s="80"/>
      <c r="E156" s="81"/>
      <c r="F156" s="80"/>
      <c r="G156" s="81"/>
      <c r="H156" s="56"/>
    </row>
    <row r="157" spans="1:8" x14ac:dyDescent="0.35">
      <c r="A157" s="48" t="s">
        <v>7</v>
      </c>
      <c r="B157" s="37" t="s">
        <v>8</v>
      </c>
      <c r="C157" s="37" t="s">
        <v>5</v>
      </c>
      <c r="D157" s="32" t="s">
        <v>9</v>
      </c>
      <c r="E157" s="33" t="s">
        <v>4</v>
      </c>
      <c r="F157" s="32" t="s">
        <v>144</v>
      </c>
      <c r="G157" s="33" t="s">
        <v>143</v>
      </c>
      <c r="H157" s="49" t="s">
        <v>142</v>
      </c>
    </row>
    <row r="158" spans="1:8" ht="27.9" x14ac:dyDescent="0.35">
      <c r="A158" s="57" t="s">
        <v>208</v>
      </c>
      <c r="B158" s="13" t="s">
        <v>103</v>
      </c>
      <c r="C158" s="74" t="s">
        <v>185</v>
      </c>
      <c r="D158" s="35"/>
      <c r="E158" s="36"/>
      <c r="F158" s="13"/>
      <c r="G158" s="36"/>
      <c r="H158" s="27"/>
    </row>
    <row r="159" spans="1:8" x14ac:dyDescent="0.35">
      <c r="A159" s="50"/>
      <c r="B159" s="23"/>
      <c r="C159" s="23" t="s">
        <v>104</v>
      </c>
      <c r="D159" s="35" t="s">
        <v>105</v>
      </c>
      <c r="E159" s="16"/>
      <c r="F159" s="29">
        <v>15</v>
      </c>
      <c r="G159" s="31">
        <f t="shared" ref="G159:G169" si="25">E159*F159</f>
        <v>0</v>
      </c>
      <c r="H159" s="51" t="s">
        <v>132</v>
      </c>
    </row>
    <row r="160" spans="1:8" x14ac:dyDescent="0.35">
      <c r="A160" s="50"/>
      <c r="B160" s="23"/>
      <c r="C160" s="23" t="s">
        <v>106</v>
      </c>
      <c r="D160" s="20" t="s">
        <v>105</v>
      </c>
      <c r="E160" s="16"/>
      <c r="F160" s="29">
        <v>15</v>
      </c>
      <c r="G160" s="31">
        <f t="shared" si="25"/>
        <v>0</v>
      </c>
      <c r="H160" s="51" t="s">
        <v>140</v>
      </c>
    </row>
    <row r="161" spans="1:8" x14ac:dyDescent="0.35">
      <c r="A161" s="50"/>
      <c r="B161" s="23"/>
      <c r="C161" s="23" t="s">
        <v>107</v>
      </c>
      <c r="D161" s="20" t="s">
        <v>105</v>
      </c>
      <c r="E161" s="16"/>
      <c r="F161" s="29">
        <v>30</v>
      </c>
      <c r="G161" s="31">
        <f t="shared" si="25"/>
        <v>0</v>
      </c>
      <c r="H161" s="51" t="s">
        <v>141</v>
      </c>
    </row>
    <row r="162" spans="1:8" x14ac:dyDescent="0.35">
      <c r="A162" s="50"/>
      <c r="B162" s="23"/>
      <c r="C162" s="23" t="s">
        <v>108</v>
      </c>
      <c r="D162" s="20" t="s">
        <v>105</v>
      </c>
      <c r="E162" s="16"/>
      <c r="F162" s="29">
        <v>5</v>
      </c>
      <c r="G162" s="31">
        <f t="shared" si="25"/>
        <v>0</v>
      </c>
      <c r="H162" s="51" t="s">
        <v>140</v>
      </c>
    </row>
    <row r="163" spans="1:8" x14ac:dyDescent="0.35">
      <c r="A163" s="50"/>
      <c r="B163" s="23"/>
      <c r="C163" s="23" t="s">
        <v>109</v>
      </c>
      <c r="D163" s="20" t="s">
        <v>105</v>
      </c>
      <c r="E163" s="16"/>
      <c r="F163" s="29">
        <v>20</v>
      </c>
      <c r="G163" s="31">
        <f t="shared" si="25"/>
        <v>0</v>
      </c>
      <c r="H163" s="51" t="s">
        <v>140</v>
      </c>
    </row>
    <row r="164" spans="1:8" x14ac:dyDescent="0.35">
      <c r="A164" s="50"/>
      <c r="B164" s="23"/>
      <c r="C164" s="23" t="s">
        <v>110</v>
      </c>
      <c r="D164" s="20" t="s">
        <v>105</v>
      </c>
      <c r="E164" s="16"/>
      <c r="F164" s="29">
        <v>30</v>
      </c>
      <c r="G164" s="31">
        <f t="shared" si="25"/>
        <v>0</v>
      </c>
      <c r="H164" s="51" t="s">
        <v>132</v>
      </c>
    </row>
    <row r="165" spans="1:8" x14ac:dyDescent="0.35">
      <c r="A165" s="50"/>
      <c r="B165" s="23"/>
      <c r="C165" s="23" t="s">
        <v>111</v>
      </c>
      <c r="D165" s="20" t="s">
        <v>105</v>
      </c>
      <c r="E165" s="16"/>
      <c r="F165" s="29">
        <v>10</v>
      </c>
      <c r="G165" s="31">
        <f t="shared" si="25"/>
        <v>0</v>
      </c>
      <c r="H165" s="51" t="s">
        <v>132</v>
      </c>
    </row>
    <row r="166" spans="1:8" x14ac:dyDescent="0.35">
      <c r="A166" s="50"/>
      <c r="B166" s="23"/>
      <c r="C166" s="23" t="s">
        <v>139</v>
      </c>
      <c r="D166" s="20" t="s">
        <v>105</v>
      </c>
      <c r="E166" s="16"/>
      <c r="F166" s="29">
        <v>20</v>
      </c>
      <c r="G166" s="31">
        <f t="shared" si="25"/>
        <v>0</v>
      </c>
      <c r="H166" s="51" t="s">
        <v>138</v>
      </c>
    </row>
    <row r="167" spans="1:8" x14ac:dyDescent="0.35">
      <c r="A167" s="50"/>
      <c r="B167" s="23"/>
      <c r="C167" s="23" t="s">
        <v>112</v>
      </c>
      <c r="D167" s="20" t="s">
        <v>105</v>
      </c>
      <c r="E167" s="16"/>
      <c r="F167" s="29">
        <v>40</v>
      </c>
      <c r="G167" s="31">
        <f t="shared" si="25"/>
        <v>0</v>
      </c>
      <c r="H167" s="51" t="s">
        <v>132</v>
      </c>
    </row>
    <row r="168" spans="1:8" x14ac:dyDescent="0.35">
      <c r="A168" s="50"/>
      <c r="B168" s="23"/>
      <c r="C168" s="23" t="s">
        <v>137</v>
      </c>
      <c r="D168" s="20" t="s">
        <v>105</v>
      </c>
      <c r="E168" s="16"/>
      <c r="F168" s="29">
        <v>30</v>
      </c>
      <c r="G168" s="31">
        <f t="shared" si="25"/>
        <v>0</v>
      </c>
      <c r="H168" s="51" t="s">
        <v>136</v>
      </c>
    </row>
    <row r="169" spans="1:8" x14ac:dyDescent="0.35">
      <c r="A169" s="50"/>
      <c r="B169" s="23"/>
      <c r="C169" s="23" t="s">
        <v>113</v>
      </c>
      <c r="D169" s="20" t="s">
        <v>105</v>
      </c>
      <c r="E169" s="16"/>
      <c r="F169" s="29">
        <v>1</v>
      </c>
      <c r="G169" s="31">
        <f t="shared" si="25"/>
        <v>0</v>
      </c>
      <c r="H169" s="51" t="s">
        <v>132</v>
      </c>
    </row>
    <row r="170" spans="1:8" x14ac:dyDescent="0.35">
      <c r="A170" s="54"/>
      <c r="B170" s="43"/>
      <c r="C170" s="43"/>
      <c r="D170" s="42"/>
      <c r="E170" s="44"/>
      <c r="F170" s="43"/>
      <c r="G170" s="44"/>
      <c r="H170" s="55"/>
    </row>
    <row r="171" spans="1:8" ht="27.9" x14ac:dyDescent="0.35">
      <c r="A171" s="50"/>
      <c r="B171" s="23"/>
      <c r="C171" s="74" t="s">
        <v>186</v>
      </c>
      <c r="D171" s="20"/>
      <c r="E171" s="34"/>
      <c r="F171" s="23"/>
      <c r="G171" s="34"/>
      <c r="H171" s="51"/>
    </row>
    <row r="172" spans="1:8" x14ac:dyDescent="0.35">
      <c r="A172" s="50"/>
      <c r="B172" s="23"/>
      <c r="C172" s="38" t="s">
        <v>107</v>
      </c>
      <c r="D172" s="20" t="s">
        <v>105</v>
      </c>
      <c r="E172" s="16"/>
      <c r="F172" s="29">
        <v>20</v>
      </c>
      <c r="G172" s="31">
        <f t="shared" ref="G172:G173" si="26">E172*F172</f>
        <v>0</v>
      </c>
      <c r="H172" s="51" t="s">
        <v>141</v>
      </c>
    </row>
    <row r="173" spans="1:8" x14ac:dyDescent="0.35">
      <c r="A173" s="50"/>
      <c r="B173" s="23"/>
      <c r="C173" s="38" t="s">
        <v>137</v>
      </c>
      <c r="D173" s="20" t="s">
        <v>105</v>
      </c>
      <c r="E173" s="16"/>
      <c r="F173" s="29">
        <v>10</v>
      </c>
      <c r="G173" s="31">
        <f t="shared" si="26"/>
        <v>0</v>
      </c>
      <c r="H173" s="51" t="s">
        <v>136</v>
      </c>
    </row>
    <row r="174" spans="1:8" x14ac:dyDescent="0.35">
      <c r="A174" s="54"/>
      <c r="B174" s="43"/>
      <c r="C174" s="45"/>
      <c r="D174" s="42"/>
      <c r="E174" s="44"/>
      <c r="F174" s="43"/>
      <c r="G174" s="44"/>
      <c r="H174" s="55"/>
    </row>
    <row r="175" spans="1:8" ht="27.9" x14ac:dyDescent="0.35">
      <c r="A175" s="50"/>
      <c r="B175" s="23"/>
      <c r="C175" s="74" t="s">
        <v>187</v>
      </c>
      <c r="D175" s="20"/>
      <c r="E175" s="34"/>
      <c r="F175" s="23"/>
      <c r="G175" s="34"/>
      <c r="H175" s="51"/>
    </row>
    <row r="176" spans="1:8" x14ac:dyDescent="0.35">
      <c r="A176" s="50"/>
      <c r="B176" s="23"/>
      <c r="C176" s="38" t="s">
        <v>107</v>
      </c>
      <c r="D176" s="20" t="s">
        <v>105</v>
      </c>
      <c r="E176" s="16"/>
      <c r="F176" s="29">
        <v>20</v>
      </c>
      <c r="G176" s="31">
        <f t="shared" ref="G176:G177" si="27">E176*F176</f>
        <v>0</v>
      </c>
      <c r="H176" s="51" t="s">
        <v>141</v>
      </c>
    </row>
    <row r="177" spans="1:8" x14ac:dyDescent="0.35">
      <c r="A177" s="50"/>
      <c r="B177" s="23"/>
      <c r="C177" s="38" t="s">
        <v>137</v>
      </c>
      <c r="D177" s="20" t="s">
        <v>105</v>
      </c>
      <c r="E177" s="16"/>
      <c r="F177" s="29">
        <v>10</v>
      </c>
      <c r="G177" s="31">
        <f t="shared" si="27"/>
        <v>0</v>
      </c>
      <c r="H177" s="51" t="s">
        <v>136</v>
      </c>
    </row>
    <row r="178" spans="1:8" x14ac:dyDescent="0.35">
      <c r="A178" s="54"/>
      <c r="B178" s="43"/>
      <c r="C178" s="43"/>
      <c r="D178" s="42"/>
      <c r="E178" s="44"/>
      <c r="F178" s="43"/>
      <c r="G178" s="44"/>
      <c r="H178" s="55"/>
    </row>
    <row r="179" spans="1:8" x14ac:dyDescent="0.35">
      <c r="A179" s="50"/>
      <c r="B179" s="23"/>
      <c r="C179" s="23" t="s">
        <v>114</v>
      </c>
      <c r="D179" s="20" t="s">
        <v>105</v>
      </c>
      <c r="E179" s="16"/>
      <c r="F179" s="29">
        <v>16</v>
      </c>
      <c r="G179" s="31">
        <f t="shared" ref="G179:G184" si="28">E179*F179</f>
        <v>0</v>
      </c>
      <c r="H179" s="51"/>
    </row>
    <row r="180" spans="1:8" x14ac:dyDescent="0.35">
      <c r="A180" s="50"/>
      <c r="B180" s="23"/>
      <c r="C180" s="23" t="s">
        <v>115</v>
      </c>
      <c r="D180" s="20" t="s">
        <v>105</v>
      </c>
      <c r="E180" s="16"/>
      <c r="F180" s="29">
        <v>4</v>
      </c>
      <c r="G180" s="31">
        <f t="shared" si="28"/>
        <v>0</v>
      </c>
      <c r="H180" s="51"/>
    </row>
    <row r="181" spans="1:8" x14ac:dyDescent="0.35">
      <c r="A181" s="50"/>
      <c r="B181" s="23"/>
      <c r="C181" s="23" t="s">
        <v>116</v>
      </c>
      <c r="D181" s="20" t="s">
        <v>105</v>
      </c>
      <c r="E181" s="16"/>
      <c r="F181" s="29">
        <v>4</v>
      </c>
      <c r="G181" s="31">
        <f t="shared" si="28"/>
        <v>0</v>
      </c>
      <c r="H181" s="51"/>
    </row>
    <row r="182" spans="1:8" x14ac:dyDescent="0.35">
      <c r="A182" s="50"/>
      <c r="B182" s="23"/>
      <c r="C182" s="23" t="s">
        <v>117</v>
      </c>
      <c r="D182" s="20" t="s">
        <v>105</v>
      </c>
      <c r="E182" s="16"/>
      <c r="F182" s="29">
        <v>16</v>
      </c>
      <c r="G182" s="31">
        <f t="shared" si="28"/>
        <v>0</v>
      </c>
      <c r="H182" s="51"/>
    </row>
    <row r="183" spans="1:8" x14ac:dyDescent="0.35">
      <c r="A183" s="50"/>
      <c r="B183" s="23"/>
      <c r="C183" s="23" t="s">
        <v>135</v>
      </c>
      <c r="D183" s="20" t="s">
        <v>105</v>
      </c>
      <c r="E183" s="16"/>
      <c r="F183" s="29">
        <v>24</v>
      </c>
      <c r="G183" s="31">
        <f t="shared" si="28"/>
        <v>0</v>
      </c>
      <c r="H183" s="51"/>
    </row>
    <row r="184" spans="1:8" ht="14.4" thickBot="1" x14ac:dyDescent="0.4">
      <c r="A184" s="58"/>
      <c r="B184" s="59"/>
      <c r="C184" s="59" t="s">
        <v>134</v>
      </c>
      <c r="D184" s="60" t="s">
        <v>39</v>
      </c>
      <c r="E184" s="61"/>
      <c r="F184" s="62">
        <v>16</v>
      </c>
      <c r="G184" s="63">
        <f t="shared" si="28"/>
        <v>0</v>
      </c>
      <c r="H184" s="64" t="s">
        <v>133</v>
      </c>
    </row>
    <row r="185" spans="1:8" ht="14.85" thickTop="1" thickBot="1" x14ac:dyDescent="0.4">
      <c r="A185" s="4"/>
      <c r="D185" s="4"/>
      <c r="E185" s="85"/>
      <c r="G185" s="47">
        <f>SUM(G6:G184)</f>
        <v>0</v>
      </c>
    </row>
    <row r="186" spans="1:8" ht="14.4" thickTop="1" x14ac:dyDescent="0.35"/>
    <row r="187" spans="1:8" x14ac:dyDescent="0.35">
      <c r="A187" s="87" t="s">
        <v>132</v>
      </c>
      <c r="B187" s="115" t="s">
        <v>184</v>
      </c>
      <c r="C187" s="116"/>
      <c r="D187" s="116"/>
      <c r="E187" s="116"/>
      <c r="F187" s="116"/>
      <c r="G187" s="116"/>
    </row>
    <row r="207" spans="4:4" x14ac:dyDescent="0.35">
      <c r="D207" s="85"/>
    </row>
  </sheetData>
  <mergeCells count="1">
    <mergeCell ref="B187:G18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workbookViewId="0">
      <selection activeCell="B20" sqref="B20"/>
    </sheetView>
  </sheetViews>
  <sheetFormatPr defaultRowHeight="13.95" x14ac:dyDescent="0.35"/>
  <cols>
    <col min="2" max="2" width="71.4140625" style="1" customWidth="1"/>
    <col min="3" max="3" width="14.25" style="4" customWidth="1"/>
  </cols>
  <sheetData>
    <row r="1" spans="1:4" ht="15.55" x14ac:dyDescent="0.35">
      <c r="A1" s="4" t="s">
        <v>188</v>
      </c>
      <c r="B1" s="2" t="s">
        <v>235</v>
      </c>
    </row>
    <row r="2" spans="1:4" ht="15.55" x14ac:dyDescent="0.35">
      <c r="B2" s="88" t="s">
        <v>197</v>
      </c>
    </row>
    <row r="4" spans="1:4" ht="14.55" x14ac:dyDescent="0.35">
      <c r="B4" s="92"/>
      <c r="C4" s="93"/>
    </row>
    <row r="5" spans="1:4" ht="14.55" x14ac:dyDescent="0.35">
      <c r="B5" s="91"/>
      <c r="C5" s="11" t="s">
        <v>177</v>
      </c>
    </row>
    <row r="6" spans="1:4" ht="14.4" thickBot="1" x14ac:dyDescent="0.4">
      <c r="B6" s="14" t="s">
        <v>239</v>
      </c>
      <c r="C6" s="11" t="s">
        <v>4</v>
      </c>
    </row>
    <row r="7" spans="1:4" ht="15.55" thickTop="1" thickBot="1" x14ac:dyDescent="0.4">
      <c r="B7" s="15" t="s">
        <v>6</v>
      </c>
      <c r="C7" s="9">
        <f>'A. Vervanging systeemdelen A_S'!G17</f>
        <v>0</v>
      </c>
      <c r="D7" s="26" t="s">
        <v>182</v>
      </c>
    </row>
    <row r="8" spans="1:4" ht="15" thickTop="1" x14ac:dyDescent="0.35">
      <c r="C8" s="39"/>
    </row>
    <row r="9" spans="1:4" ht="14.55" x14ac:dyDescent="0.35">
      <c r="B9" s="89"/>
      <c r="C9" s="11" t="s">
        <v>177</v>
      </c>
    </row>
    <row r="10" spans="1:4" ht="14.4" thickBot="1" x14ac:dyDescent="0.4">
      <c r="B10" s="14" t="s">
        <v>240</v>
      </c>
      <c r="C10" s="11" t="s">
        <v>4</v>
      </c>
    </row>
    <row r="11" spans="1:4" ht="15.55" thickTop="1" thickBot="1" x14ac:dyDescent="0.4">
      <c r="B11" s="15" t="s">
        <v>6</v>
      </c>
      <c r="C11" s="41">
        <f>'B. beheer en onderhoud A_S'!I15</f>
        <v>0</v>
      </c>
      <c r="D11" s="26" t="s">
        <v>183</v>
      </c>
    </row>
    <row r="12" spans="1:4" ht="15" thickTop="1" x14ac:dyDescent="0.35">
      <c r="B12" s="109"/>
    </row>
    <row r="13" spans="1:4" ht="14.55" x14ac:dyDescent="0.35">
      <c r="B13" s="110"/>
      <c r="C13" s="11" t="s">
        <v>177</v>
      </c>
    </row>
    <row r="14" spans="1:4" ht="14.4" thickBot="1" x14ac:dyDescent="0.4">
      <c r="B14" s="14" t="s">
        <v>198</v>
      </c>
      <c r="C14" s="11" t="s">
        <v>4</v>
      </c>
    </row>
    <row r="15" spans="1:4" ht="15.55" thickTop="1" thickBot="1" x14ac:dyDescent="0.4">
      <c r="B15" s="15" t="s">
        <v>6</v>
      </c>
      <c r="C15" s="41">
        <f>'C. Eenheidsprijzen'!G185</f>
        <v>0</v>
      </c>
      <c r="D15" s="26" t="s">
        <v>199</v>
      </c>
    </row>
    <row r="16" spans="1:4" ht="15.55" thickTop="1" thickBot="1" x14ac:dyDescent="0.4"/>
    <row r="17" spans="2:4" ht="15.55" thickTop="1" thickBot="1" x14ac:dyDescent="0.4">
      <c r="B17" s="94" t="s">
        <v>220</v>
      </c>
      <c r="C17" s="41">
        <f>C7+C11+C15</f>
        <v>0</v>
      </c>
      <c r="D17" s="26" t="s">
        <v>200</v>
      </c>
    </row>
    <row r="18" spans="2:4" ht="15" thickTop="1" x14ac:dyDescent="0.35"/>
  </sheetData>
  <phoneticPr fontId="4" type="noConversion"/>
  <pageMargins left="0.70866141732283472" right="0.70866141732283472" top="0.74803149606299213" bottom="0.74803149606299213" header="0.31496062992125984" footer="0.31496062992125984"/>
  <pageSetup paperSize="9" scale="84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7F162-81FD-404A-B877-E09617AEF8DB}">
  <sheetPr>
    <pageSetUpPr fitToPage="1"/>
  </sheetPr>
  <dimension ref="A1:D19"/>
  <sheetViews>
    <sheetView workbookViewId="0">
      <selection activeCell="B1" sqref="B1"/>
    </sheetView>
  </sheetViews>
  <sheetFormatPr defaultRowHeight="13.95" x14ac:dyDescent="0.35"/>
  <cols>
    <col min="2" max="2" width="71.4140625" style="1" customWidth="1"/>
    <col min="3" max="3" width="14.25" style="4" customWidth="1"/>
  </cols>
  <sheetData>
    <row r="1" spans="1:4" ht="15.55" x14ac:dyDescent="0.35">
      <c r="A1" s="4"/>
      <c r="B1" s="2" t="s">
        <v>236</v>
      </c>
    </row>
    <row r="2" spans="1:4" ht="14.55" x14ac:dyDescent="0.35">
      <c r="B2" s="3"/>
    </row>
    <row r="4" spans="1:4" x14ac:dyDescent="0.35">
      <c r="B4" s="14" t="s">
        <v>218</v>
      </c>
      <c r="C4" s="11" t="s">
        <v>4</v>
      </c>
    </row>
    <row r="5" spans="1:4" ht="14.55" x14ac:dyDescent="0.35">
      <c r="B5" s="13" t="s">
        <v>212</v>
      </c>
      <c r="C5" s="8"/>
    </row>
    <row r="6" spans="1:4" ht="29.05" x14ac:dyDescent="0.35">
      <c r="A6" t="s">
        <v>119</v>
      </c>
      <c r="B6" s="13" t="s">
        <v>213</v>
      </c>
      <c r="C6" s="8"/>
      <c r="D6" t="s">
        <v>120</v>
      </c>
    </row>
    <row r="7" spans="1:4" ht="14.55" x14ac:dyDescent="0.35">
      <c r="B7" s="13" t="s">
        <v>217</v>
      </c>
      <c r="C7" s="8"/>
    </row>
    <row r="8" spans="1:4" ht="29.05" x14ac:dyDescent="0.35">
      <c r="B8" s="13" t="s">
        <v>214</v>
      </c>
      <c r="C8" s="8"/>
    </row>
    <row r="9" spans="1:4" ht="14.55" x14ac:dyDescent="0.35">
      <c r="B9" s="13" t="s">
        <v>3</v>
      </c>
      <c r="C9" s="8"/>
    </row>
    <row r="10" spans="1:4" ht="14.55" x14ac:dyDescent="0.35">
      <c r="B10" s="13" t="s">
        <v>0</v>
      </c>
      <c r="C10" s="8"/>
    </row>
    <row r="11" spans="1:4" ht="14.55" x14ac:dyDescent="0.35">
      <c r="B11" s="13" t="s">
        <v>1</v>
      </c>
      <c r="C11" s="8"/>
    </row>
    <row r="12" spans="1:4" ht="14.55" x14ac:dyDescent="0.35">
      <c r="B12" s="13" t="s">
        <v>2</v>
      </c>
      <c r="C12" s="8"/>
    </row>
    <row r="13" spans="1:4" ht="15" thickBot="1" x14ac:dyDescent="0.4">
      <c r="C13" s="95"/>
    </row>
    <row r="14" spans="1:4" ht="15.55" thickTop="1" thickBot="1" x14ac:dyDescent="0.4">
      <c r="B14" s="15" t="s">
        <v>6</v>
      </c>
      <c r="C14" s="9">
        <f>SUM(C5:C12)</f>
        <v>0</v>
      </c>
    </row>
    <row r="15" spans="1:4" ht="15" thickTop="1" x14ac:dyDescent="0.35"/>
    <row r="19" spans="2:2" x14ac:dyDescent="0.35">
      <c r="B19" s="1" t="s">
        <v>118</v>
      </c>
    </row>
  </sheetData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7E2B-1F10-4E09-B982-B70FF5440901}">
  <sheetPr>
    <pageSetUpPr fitToPage="1"/>
  </sheetPr>
  <dimension ref="B2:D15"/>
  <sheetViews>
    <sheetView workbookViewId="0">
      <selection activeCell="B2" sqref="B2:D2"/>
    </sheetView>
  </sheetViews>
  <sheetFormatPr defaultRowHeight="13.95" x14ac:dyDescent="0.35"/>
  <cols>
    <col min="2" max="2" width="53.1640625" customWidth="1"/>
    <col min="4" max="4" width="67.83203125" customWidth="1"/>
  </cols>
  <sheetData>
    <row r="2" spans="2:4" ht="15.55" x14ac:dyDescent="0.35">
      <c r="B2" s="118" t="s">
        <v>237</v>
      </c>
      <c r="C2" s="119"/>
      <c r="D2" s="120"/>
    </row>
    <row r="3" spans="2:4" ht="15" thickBot="1" x14ac:dyDescent="0.4"/>
    <row r="4" spans="2:4" ht="15.55" x14ac:dyDescent="0.35">
      <c r="B4" s="96" t="s">
        <v>189</v>
      </c>
      <c r="C4" s="97"/>
      <c r="D4" s="98"/>
    </row>
    <row r="5" spans="2:4" ht="14.55" x14ac:dyDescent="0.35">
      <c r="B5" s="99" t="s">
        <v>191</v>
      </c>
      <c r="C5" s="72"/>
      <c r="D5" s="100"/>
    </row>
    <row r="6" spans="2:4" ht="14.55" x14ac:dyDescent="0.35">
      <c r="B6" s="101" t="s">
        <v>192</v>
      </c>
      <c r="C6" s="72"/>
      <c r="D6" s="100"/>
    </row>
    <row r="7" spans="2:4" x14ac:dyDescent="0.35">
      <c r="B7" s="102" t="s">
        <v>190</v>
      </c>
      <c r="C7" s="33" t="s">
        <v>4</v>
      </c>
      <c r="D7" s="103" t="s">
        <v>142</v>
      </c>
    </row>
    <row r="8" spans="2:4" ht="14.55" x14ac:dyDescent="0.35">
      <c r="B8" s="104" t="s">
        <v>188</v>
      </c>
      <c r="C8" s="16"/>
      <c r="D8" s="105"/>
    </row>
    <row r="9" spans="2:4" ht="14.55" x14ac:dyDescent="0.35">
      <c r="B9" s="104" t="s">
        <v>188</v>
      </c>
      <c r="C9" s="16"/>
      <c r="D9" s="105"/>
    </row>
    <row r="10" spans="2:4" ht="14.55" x14ac:dyDescent="0.35">
      <c r="B10" s="104" t="s">
        <v>188</v>
      </c>
      <c r="C10" s="16"/>
      <c r="D10" s="105"/>
    </row>
    <row r="11" spans="2:4" ht="14.55" x14ac:dyDescent="0.35">
      <c r="B11" s="104" t="s">
        <v>188</v>
      </c>
      <c r="C11" s="16"/>
      <c r="D11" s="105"/>
    </row>
    <row r="12" spans="2:4" ht="15" thickBot="1" x14ac:dyDescent="0.4">
      <c r="B12" s="106" t="s">
        <v>188</v>
      </c>
      <c r="C12" s="107"/>
      <c r="D12" s="108"/>
    </row>
    <row r="13" spans="2:4" ht="14.55" x14ac:dyDescent="0.35">
      <c r="B13" s="5"/>
      <c r="C13" s="46"/>
      <c r="D13" s="5"/>
    </row>
    <row r="15" spans="2:4" ht="14.55" x14ac:dyDescent="0.35">
      <c r="B15" s="117"/>
      <c r="C15" s="117"/>
    </row>
  </sheetData>
  <mergeCells count="2">
    <mergeCell ref="B15:C15"/>
    <mergeCell ref="B2:D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82CB-5E0A-4A51-A1A5-71CE803B42A7}">
  <sheetPr>
    <pageSetUpPr fitToPage="1"/>
  </sheetPr>
  <dimension ref="A1:J40"/>
  <sheetViews>
    <sheetView workbookViewId="0">
      <selection activeCell="A32" sqref="A32"/>
    </sheetView>
  </sheetViews>
  <sheetFormatPr defaultRowHeight="13.95" x14ac:dyDescent="0.35"/>
  <cols>
    <col min="2" max="2" width="71.4140625" style="1" customWidth="1"/>
    <col min="3" max="7" width="10.5" style="4" bestFit="1" customWidth="1"/>
  </cols>
  <sheetData>
    <row r="1" spans="1:7" ht="15.55" x14ac:dyDescent="0.35">
      <c r="A1" s="4"/>
      <c r="B1" s="2" t="s">
        <v>238</v>
      </c>
    </row>
    <row r="2" spans="1:7" ht="15.55" x14ac:dyDescent="0.35">
      <c r="A2" s="4"/>
      <c r="B2" s="88" t="s">
        <v>209</v>
      </c>
    </row>
    <row r="3" spans="1:7" ht="14.55" x14ac:dyDescent="0.35">
      <c r="B3" s="3"/>
    </row>
    <row r="4" spans="1:7" ht="14.55" x14ac:dyDescent="0.35">
      <c r="C4" s="112" t="s">
        <v>130</v>
      </c>
      <c r="D4" s="113"/>
      <c r="E4" s="113"/>
      <c r="F4" s="114"/>
    </row>
    <row r="5" spans="1:7" ht="14.55" x14ac:dyDescent="0.35">
      <c r="B5" s="90"/>
      <c r="C5" s="12">
        <v>2021</v>
      </c>
      <c r="D5" s="12">
        <v>2022</v>
      </c>
      <c r="E5" s="12">
        <v>2023</v>
      </c>
      <c r="F5" s="12">
        <v>2024</v>
      </c>
      <c r="G5" s="7"/>
    </row>
    <row r="6" spans="1:7" x14ac:dyDescent="0.35">
      <c r="B6" s="91"/>
      <c r="C6" s="11" t="s">
        <v>4</v>
      </c>
      <c r="D6" s="11" t="s">
        <v>4</v>
      </c>
      <c r="E6" s="11" t="s">
        <v>4</v>
      </c>
      <c r="F6" s="11" t="s">
        <v>4</v>
      </c>
      <c r="G6" s="11" t="s">
        <v>177</v>
      </c>
    </row>
    <row r="7" spans="1:7" x14ac:dyDescent="0.35">
      <c r="B7" s="14" t="s">
        <v>222</v>
      </c>
      <c r="C7" s="19"/>
      <c r="D7" s="19"/>
      <c r="E7" s="19"/>
      <c r="F7" s="19"/>
      <c r="G7" s="11" t="s">
        <v>4</v>
      </c>
    </row>
    <row r="8" spans="1:7" ht="14.55" x14ac:dyDescent="0.35">
      <c r="B8" s="13" t="s">
        <v>223</v>
      </c>
      <c r="C8" s="8"/>
      <c r="D8" s="8"/>
      <c r="E8" s="8"/>
      <c r="F8" s="8"/>
      <c r="G8" s="21">
        <f t="shared" ref="G8:G16" si="0">SUM(C8:F8)</f>
        <v>0</v>
      </c>
    </row>
    <row r="9" spans="1:7" ht="14.55" x14ac:dyDescent="0.35">
      <c r="A9" t="s">
        <v>119</v>
      </c>
      <c r="B9" s="13" t="s">
        <v>224</v>
      </c>
      <c r="C9" s="8"/>
      <c r="D9" s="8"/>
      <c r="E9" s="8"/>
      <c r="F9" s="8"/>
      <c r="G9" s="21">
        <f t="shared" si="0"/>
        <v>0</v>
      </c>
    </row>
    <row r="10" spans="1:7" ht="14.55" x14ac:dyDescent="0.35">
      <c r="B10" s="13" t="s">
        <v>225</v>
      </c>
      <c r="C10" s="8"/>
      <c r="D10" s="8"/>
      <c r="E10" s="8"/>
      <c r="F10" s="8"/>
      <c r="G10" s="21">
        <f t="shared" si="0"/>
        <v>0</v>
      </c>
    </row>
    <row r="11" spans="1:7" ht="14.55" x14ac:dyDescent="0.35">
      <c r="B11" s="13" t="s">
        <v>226</v>
      </c>
      <c r="C11" s="8"/>
      <c r="D11" s="8"/>
      <c r="E11" s="8"/>
      <c r="F11" s="8"/>
      <c r="G11" s="21">
        <f t="shared" si="0"/>
        <v>0</v>
      </c>
    </row>
    <row r="12" spans="1:7" ht="14.55" x14ac:dyDescent="0.35">
      <c r="B12" s="13" t="s">
        <v>231</v>
      </c>
      <c r="C12" s="8"/>
      <c r="D12" s="8"/>
      <c r="E12" s="8"/>
      <c r="F12" s="8"/>
      <c r="G12" s="21">
        <f t="shared" si="0"/>
        <v>0</v>
      </c>
    </row>
    <row r="13" spans="1:7" ht="14.55" x14ac:dyDescent="0.35">
      <c r="B13" s="13" t="s">
        <v>126</v>
      </c>
      <c r="C13" s="8"/>
      <c r="D13" s="8"/>
      <c r="E13" s="8"/>
      <c r="F13" s="8"/>
      <c r="G13" s="21">
        <f t="shared" si="0"/>
        <v>0</v>
      </c>
    </row>
    <row r="14" spans="1:7" ht="14.55" x14ac:dyDescent="0.35">
      <c r="B14" s="13" t="s">
        <v>127</v>
      </c>
      <c r="C14" s="8"/>
      <c r="D14" s="8"/>
      <c r="E14" s="8"/>
      <c r="F14" s="8"/>
      <c r="G14" s="21">
        <f t="shared" si="0"/>
        <v>0</v>
      </c>
    </row>
    <row r="15" spans="1:7" ht="14.55" x14ac:dyDescent="0.35">
      <c r="B15" s="13" t="s">
        <v>128</v>
      </c>
      <c r="C15" s="8"/>
      <c r="D15" s="8"/>
      <c r="E15" s="8"/>
      <c r="F15" s="8"/>
      <c r="G15" s="21">
        <f t="shared" si="0"/>
        <v>0</v>
      </c>
    </row>
    <row r="16" spans="1:7" ht="15" thickBot="1" x14ac:dyDescent="0.4">
      <c r="B16" s="13" t="s">
        <v>129</v>
      </c>
      <c r="C16" s="8"/>
      <c r="D16" s="8"/>
      <c r="E16" s="8"/>
      <c r="F16" s="8"/>
      <c r="G16" s="22">
        <f t="shared" si="0"/>
        <v>0</v>
      </c>
    </row>
    <row r="17" spans="1:9" ht="15.55" thickTop="1" thickBot="1" x14ac:dyDescent="0.4">
      <c r="B17" s="15" t="s">
        <v>6</v>
      </c>
      <c r="C17" s="10">
        <f>SUM(C6:C16)</f>
        <v>0</v>
      </c>
      <c r="D17" s="10">
        <f>SUM(D6:D16)</f>
        <v>0</v>
      </c>
      <c r="E17" s="10">
        <f>SUM(E6:E16)</f>
        <v>0</v>
      </c>
      <c r="F17" s="10">
        <f>SUM(F6:F16)</f>
        <v>0</v>
      </c>
      <c r="G17" s="9">
        <f>SUM(G8:G16)</f>
        <v>0</v>
      </c>
      <c r="H17" s="4" t="s">
        <v>182</v>
      </c>
    </row>
    <row r="18" spans="1:9" ht="15" thickTop="1" x14ac:dyDescent="0.35"/>
    <row r="21" spans="1:9" ht="15.75" x14ac:dyDescent="0.4">
      <c r="A21" s="6"/>
      <c r="B21" s="2" t="s">
        <v>121</v>
      </c>
      <c r="C21"/>
      <c r="D21"/>
      <c r="E21"/>
      <c r="F21"/>
      <c r="G21"/>
    </row>
    <row r="22" spans="1:9" ht="15.3" x14ac:dyDescent="0.35">
      <c r="A22" s="6"/>
      <c r="B22" s="88" t="s">
        <v>210</v>
      </c>
      <c r="C22"/>
      <c r="D22"/>
      <c r="E22"/>
      <c r="F22"/>
      <c r="G22"/>
    </row>
    <row r="23" spans="1:9" x14ac:dyDescent="0.35">
      <c r="B23" s="3"/>
      <c r="C23" s="112" t="s">
        <v>130</v>
      </c>
      <c r="D23" s="113"/>
      <c r="E23" s="113"/>
      <c r="F23" s="114"/>
      <c r="G23" s="112" t="s">
        <v>131</v>
      </c>
      <c r="H23" s="114"/>
    </row>
    <row r="24" spans="1:9" x14ac:dyDescent="0.35">
      <c r="C24" s="12">
        <v>2021</v>
      </c>
      <c r="D24" s="12">
        <v>2022</v>
      </c>
      <c r="E24" s="12">
        <v>2023</v>
      </c>
      <c r="F24" s="12">
        <v>2024</v>
      </c>
      <c r="G24" s="12">
        <v>2025</v>
      </c>
      <c r="H24" s="12">
        <v>2026</v>
      </c>
      <c r="I24" s="11" t="s">
        <v>177</v>
      </c>
    </row>
    <row r="25" spans="1:9" x14ac:dyDescent="0.35">
      <c r="B25" s="89"/>
      <c r="C25" s="11" t="s">
        <v>4</v>
      </c>
      <c r="D25" s="11" t="s">
        <v>4</v>
      </c>
      <c r="E25" s="11" t="s">
        <v>4</v>
      </c>
      <c r="F25" s="11" t="s">
        <v>4</v>
      </c>
      <c r="G25" s="11" t="s">
        <v>4</v>
      </c>
      <c r="H25" s="11" t="s">
        <v>4</v>
      </c>
      <c r="I25" s="11" t="s">
        <v>4</v>
      </c>
    </row>
    <row r="26" spans="1:9" x14ac:dyDescent="0.35">
      <c r="B26" s="14" t="s">
        <v>219</v>
      </c>
      <c r="C26" s="40"/>
      <c r="D26" s="40"/>
      <c r="E26" s="40"/>
      <c r="F26" s="40"/>
      <c r="G26" s="40"/>
      <c r="H26" s="40"/>
      <c r="I26" s="34"/>
    </row>
    <row r="27" spans="1:9" x14ac:dyDescent="0.35">
      <c r="B27" s="13" t="s">
        <v>227</v>
      </c>
      <c r="C27" s="16"/>
      <c r="D27" s="16"/>
      <c r="E27" s="16"/>
      <c r="F27" s="16"/>
      <c r="G27" s="16"/>
      <c r="H27" s="16"/>
      <c r="I27" s="24">
        <f t="shared" ref="I27:I35" si="1">SUM(C27:H27)</f>
        <v>0</v>
      </c>
    </row>
    <row r="28" spans="1:9" x14ac:dyDescent="0.35">
      <c r="B28" s="13" t="s">
        <v>228</v>
      </c>
      <c r="C28" s="16"/>
      <c r="D28" s="16"/>
      <c r="E28" s="16"/>
      <c r="F28" s="16"/>
      <c r="G28" s="16"/>
      <c r="H28" s="16"/>
      <c r="I28" s="24">
        <f t="shared" si="1"/>
        <v>0</v>
      </c>
    </row>
    <row r="29" spans="1:9" x14ac:dyDescent="0.35">
      <c r="B29" s="13" t="s">
        <v>229</v>
      </c>
      <c r="C29" s="16"/>
      <c r="D29" s="16"/>
      <c r="E29" s="16"/>
      <c r="F29" s="16"/>
      <c r="G29" s="16"/>
      <c r="H29" s="16"/>
      <c r="I29" s="24">
        <f t="shared" si="1"/>
        <v>0</v>
      </c>
    </row>
    <row r="30" spans="1:9" x14ac:dyDescent="0.35">
      <c r="B30" s="13" t="s">
        <v>230</v>
      </c>
      <c r="C30" s="16"/>
      <c r="D30" s="16"/>
      <c r="E30" s="16"/>
      <c r="F30" s="16"/>
      <c r="G30" s="16"/>
      <c r="H30" s="16"/>
      <c r="I30" s="24">
        <f t="shared" si="1"/>
        <v>0</v>
      </c>
    </row>
    <row r="31" spans="1:9" x14ac:dyDescent="0.35">
      <c r="B31" s="13" t="s">
        <v>126</v>
      </c>
      <c r="C31" s="16"/>
      <c r="D31" s="16"/>
      <c r="E31" s="16"/>
      <c r="F31" s="16"/>
      <c r="G31" s="16"/>
      <c r="H31" s="16"/>
      <c r="I31" s="24">
        <f t="shared" si="1"/>
        <v>0</v>
      </c>
    </row>
    <row r="32" spans="1:9" x14ac:dyDescent="0.35">
      <c r="B32" s="13" t="s">
        <v>127</v>
      </c>
      <c r="C32" s="16"/>
      <c r="D32" s="16"/>
      <c r="E32" s="16"/>
      <c r="F32" s="16"/>
      <c r="G32" s="16"/>
      <c r="H32" s="16"/>
      <c r="I32" s="24">
        <f t="shared" si="1"/>
        <v>0</v>
      </c>
    </row>
    <row r="33" spans="2:10" x14ac:dyDescent="0.35">
      <c r="B33" s="13" t="s">
        <v>128</v>
      </c>
      <c r="C33" s="16"/>
      <c r="D33" s="16"/>
      <c r="E33" s="16"/>
      <c r="F33" s="16"/>
      <c r="G33" s="16"/>
      <c r="H33" s="16"/>
      <c r="I33" s="24">
        <f t="shared" si="1"/>
        <v>0</v>
      </c>
    </row>
    <row r="34" spans="2:10" ht="14.4" thickBot="1" x14ac:dyDescent="0.4">
      <c r="B34" s="13" t="s">
        <v>129</v>
      </c>
      <c r="C34" s="16"/>
      <c r="D34" s="16"/>
      <c r="E34" s="16"/>
      <c r="F34" s="16"/>
      <c r="G34" s="16"/>
      <c r="H34" s="16"/>
      <c r="I34" s="25">
        <f t="shared" si="1"/>
        <v>0</v>
      </c>
    </row>
    <row r="35" spans="2:10" ht="14.85" thickTop="1" thickBot="1" x14ac:dyDescent="0.4">
      <c r="B35" s="15" t="s">
        <v>6</v>
      </c>
      <c r="C35" s="18">
        <f t="shared" ref="C35:H35" si="2">SUM(C26:C34)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7">
        <f t="shared" si="1"/>
        <v>0</v>
      </c>
      <c r="J35" s="4" t="s">
        <v>183</v>
      </c>
    </row>
    <row r="36" spans="2:10" ht="14.4" thickTop="1" x14ac:dyDescent="0.35">
      <c r="C36"/>
      <c r="D36"/>
      <c r="E36"/>
      <c r="F36"/>
      <c r="G36"/>
    </row>
    <row r="38" spans="2:10" ht="14.4" thickBot="1" x14ac:dyDescent="0.4"/>
    <row r="39" spans="2:10" ht="14.85" thickTop="1" thickBot="1" x14ac:dyDescent="0.4">
      <c r="B39" s="94" t="s">
        <v>221</v>
      </c>
      <c r="C39" s="41">
        <f>G17+I35</f>
        <v>0</v>
      </c>
      <c r="D39" s="26" t="s">
        <v>211</v>
      </c>
      <c r="E39"/>
      <c r="F39"/>
      <c r="G39"/>
    </row>
    <row r="40" spans="2:10" ht="14.4" thickTop="1" x14ac:dyDescent="0.35"/>
  </sheetData>
  <mergeCells count="3">
    <mergeCell ref="C4:F4"/>
    <mergeCell ref="C23:F23"/>
    <mergeCell ref="G23:H23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A. Vervanging systeemdelen A_S</vt:lpstr>
      <vt:lpstr>B. beheer en onderhoud A_S</vt:lpstr>
      <vt:lpstr>C. Eenheidsprijzen</vt:lpstr>
      <vt:lpstr>D_Inschrijving</vt:lpstr>
      <vt:lpstr>E_Optionele vervanging</vt:lpstr>
      <vt:lpstr>F_Innovatie</vt:lpstr>
      <vt:lpstr>G_Vervanging systeemdelen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Gosselink Berno, B.</dc:creator>
  <cp:lastModifiedBy>Rooijen L van (Linda)</cp:lastModifiedBy>
  <cp:lastPrinted>2020-09-09T11:45:05Z</cp:lastPrinted>
  <dcterms:created xsi:type="dcterms:W3CDTF">2013-02-07T13:38:47Z</dcterms:created>
  <dcterms:modified xsi:type="dcterms:W3CDTF">2020-09-22T08:53:12Z</dcterms:modified>
</cp:coreProperties>
</file>