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oranjewoud.intra\userdata\owalm\homedrives\d13263\Desktop\!Nieuw areaal\Zending 5\"/>
    </mc:Choice>
  </mc:AlternateContent>
  <xr:revisionPtr revIDLastSave="0" documentId="13_ncr:1_{2E89AFED-F15E-4B70-A3E6-1D26550A2248}" xr6:coauthVersionLast="44" xr6:coauthVersionMax="44" xr10:uidLastSave="{00000000-0000-0000-0000-000000000000}"/>
  <bookViews>
    <workbookView xWindow="3795" yWindow="120" windowWidth="22785" windowHeight="15480" tabRatio="900" xr2:uid="{00000000-000D-0000-FFFF-FFFF00000000}"/>
  </bookViews>
  <sheets>
    <sheet name="Totaal" sheetId="19" r:id="rId1"/>
  </sheets>
  <definedNames>
    <definedName name="_xlnm.Print_Area" localSheetId="0">Totaal!$B$2:$K$41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0" i="19" l="1"/>
  <c r="J38" i="19"/>
  <c r="J37" i="19"/>
  <c r="J36" i="19"/>
  <c r="J35" i="19"/>
  <c r="J32" i="19"/>
  <c r="J31" i="19"/>
  <c r="J29" i="19"/>
  <c r="J28" i="19"/>
  <c r="J27" i="19"/>
  <c r="J26" i="19"/>
  <c r="J25" i="19"/>
  <c r="J23" i="19"/>
  <c r="J22" i="19"/>
  <c r="J21" i="19"/>
  <c r="J20" i="19"/>
  <c r="J19" i="19"/>
  <c r="J18" i="19"/>
  <c r="J17" i="19"/>
  <c r="J16" i="19"/>
  <c r="J14" i="19"/>
  <c r="J13" i="19"/>
  <c r="J11" i="19"/>
  <c r="J10" i="19"/>
  <c r="J9" i="19"/>
  <c r="J8" i="19"/>
</calcChain>
</file>

<file path=xl/sharedStrings.xml><?xml version="1.0" encoding="utf-8"?>
<sst xmlns="http://schemas.openxmlformats.org/spreadsheetml/2006/main" count="97" uniqueCount="50">
  <si>
    <t>Sierheesters</t>
  </si>
  <si>
    <t>Bodembedekkende heesters</t>
  </si>
  <si>
    <t>Vaste planten</t>
  </si>
  <si>
    <t>Struikrozen</t>
  </si>
  <si>
    <t>Gazon &amp; trapveld</t>
  </si>
  <si>
    <t>Hondenuitlaatstrook</t>
  </si>
  <si>
    <t>Kruidenrijk gras</t>
  </si>
  <si>
    <t>Functionele berm</t>
  </si>
  <si>
    <t>Ecologische berm</t>
  </si>
  <si>
    <t>Natuurlijke oever</t>
  </si>
  <si>
    <t>Gazon met bloembollen</t>
  </si>
  <si>
    <t>Begrazing</t>
  </si>
  <si>
    <t>Hagen</t>
  </si>
  <si>
    <t>Blokhagen</t>
  </si>
  <si>
    <t>Sloten zonder schouw</t>
  </si>
  <si>
    <t>Sloten 2x schouw</t>
  </si>
  <si>
    <t>Sloten 1x schouw</t>
  </si>
  <si>
    <t>Greppel</t>
  </si>
  <si>
    <t>Sloten 2x handkracht</t>
  </si>
  <si>
    <t>Elementen</t>
  </si>
  <si>
    <t>Dicht asfaltbeton</t>
  </si>
  <si>
    <t>Oppervlakbehandeling</t>
  </si>
  <si>
    <t>Cementbeton</t>
  </si>
  <si>
    <t>Vluchtheuvel</t>
  </si>
  <si>
    <t>Eindtotaal</t>
  </si>
  <si>
    <t>Perceel 1</t>
  </si>
  <si>
    <t>aannemer</t>
  </si>
  <si>
    <t>Perceel 2</t>
  </si>
  <si>
    <t>Perceel 3</t>
  </si>
  <si>
    <t>20% gebied</t>
  </si>
  <si>
    <t>extra taken</t>
  </si>
  <si>
    <t>Objecttype</t>
  </si>
  <si>
    <t>Object</t>
  </si>
  <si>
    <t>Ondergrond kunstgras</t>
  </si>
  <si>
    <t>eigen dienst</t>
  </si>
  <si>
    <t>Cultuurlijke beplanting</t>
  </si>
  <si>
    <t>Gras</t>
  </si>
  <si>
    <t>Water</t>
  </si>
  <si>
    <t>Verharding, gehele oppervlakte</t>
  </si>
  <si>
    <t>Verharding, alleen goten</t>
  </si>
  <si>
    <t>Ondergrond</t>
  </si>
  <si>
    <t>Ehd</t>
  </si>
  <si>
    <t>m2</t>
  </si>
  <si>
    <t>Halfverharding</t>
  </si>
  <si>
    <t>Bomen</t>
  </si>
  <si>
    <t>Boomspiegels</t>
  </si>
  <si>
    <t>st</t>
  </si>
  <si>
    <t>Niet bekend</t>
  </si>
  <si>
    <t>Natuursteen</t>
  </si>
  <si>
    <t>zit in hv asfalt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</si>
</sst>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sz val="11"/>
      <name val="Calibri"/>
      <family val="2"/>
    </font>
    <font>
      <sz val="10"/>
      <name val="Calibri"/>
      <family val="2"/>
    </font>
    <font>
      <b/>
      <sz val="11"/>
      <color theme="0"/>
      <name val="Calibri"/>
      <family val="2"/>
    </font>
    <font>
      <b/>
      <sz val="12"/>
      <color theme="0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628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0" fillId="0" borderId="0" xfId="0" applyNumberFormat="1"/>
    <xf numFmtId="1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1" fillId="0" borderId="4" xfId="0" applyFont="1" applyBorder="1"/>
    <xf numFmtId="0" fontId="2" fillId="0" borderId="1" xfId="0" applyFont="1" applyBorder="1" applyAlignment="1">
      <alignment horizontal="left"/>
    </xf>
    <xf numFmtId="0" fontId="3" fillId="2" borderId="4" xfId="0" applyFont="1" applyFill="1" applyBorder="1"/>
    <xf numFmtId="0" fontId="4" fillId="2" borderId="4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 applyAlignment="1">
      <alignment horizontal="left"/>
    </xf>
    <xf numFmtId="0" fontId="3" fillId="2" borderId="5" xfId="0" applyFont="1" applyFill="1" applyBorder="1"/>
    <xf numFmtId="0" fontId="4" fillId="2" borderId="5" xfId="0" applyFont="1" applyFill="1" applyBorder="1"/>
    <xf numFmtId="1" fontId="4" fillId="2" borderId="5" xfId="0" applyNumberFormat="1" applyFont="1" applyFill="1" applyBorder="1"/>
    <xf numFmtId="0" fontId="3" fillId="2" borderId="6" xfId="0" applyFont="1" applyFill="1" applyBorder="1"/>
    <xf numFmtId="0" fontId="4" fillId="2" borderId="6" xfId="0" applyFont="1" applyFill="1" applyBorder="1"/>
    <xf numFmtId="1" fontId="4" fillId="2" borderId="6" xfId="0" applyNumberFormat="1" applyFont="1" applyFill="1" applyBorder="1"/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3" fontId="0" fillId="0" borderId="1" xfId="0" applyNumberFormat="1" applyBorder="1"/>
    <xf numFmtId="0" fontId="0" fillId="0" borderId="4" xfId="0" applyBorder="1"/>
    <xf numFmtId="0" fontId="1" fillId="0" borderId="1" xfId="0" applyFont="1" applyBorder="1"/>
    <xf numFmtId="0" fontId="6" fillId="0" borderId="6" xfId="0" applyFont="1" applyFill="1" applyBorder="1"/>
    <xf numFmtId="1" fontId="6" fillId="0" borderId="6" xfId="0" applyNumberFormat="1" applyFont="1" applyFill="1" applyBorder="1"/>
    <xf numFmtId="0" fontId="5" fillId="0" borderId="6" xfId="0" applyFont="1" applyFill="1" applyBorder="1"/>
    <xf numFmtId="0" fontId="1" fillId="0" borderId="4" xfId="0" applyFont="1" applyFill="1" applyBorder="1"/>
    <xf numFmtId="0" fontId="7" fillId="0" borderId="6" xfId="0" applyFont="1" applyFill="1" applyBorder="1"/>
    <xf numFmtId="1" fontId="7" fillId="0" borderId="6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62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DCDC7-C6E2-430D-AC0E-9893B901AE1C}">
  <sheetPr>
    <pageSetUpPr fitToPage="1"/>
  </sheetPr>
  <dimension ref="B2:M58"/>
  <sheetViews>
    <sheetView showGridLines="0" tabSelected="1" zoomScale="90" zoomScaleNormal="90" workbookViewId="0"/>
  </sheetViews>
  <sheetFormatPr defaultRowHeight="15" x14ac:dyDescent="0.25"/>
  <cols>
    <col min="2" max="2" width="29.85546875" bestFit="1" customWidth="1"/>
    <col min="3" max="3" width="27.140625" bestFit="1" customWidth="1"/>
    <col min="4" max="10" width="14.7109375" customWidth="1"/>
    <col min="11" max="11" width="4.7109375" bestFit="1" customWidth="1"/>
  </cols>
  <sheetData>
    <row r="2" spans="2:13" ht="15.75" x14ac:dyDescent="0.25">
      <c r="B2" s="8" t="s">
        <v>32</v>
      </c>
      <c r="C2" s="9" t="s">
        <v>31</v>
      </c>
      <c r="D2" s="10" t="s">
        <v>25</v>
      </c>
      <c r="E2" s="11"/>
      <c r="F2" s="10" t="s">
        <v>27</v>
      </c>
      <c r="G2" s="11"/>
      <c r="H2" s="10" t="s">
        <v>28</v>
      </c>
      <c r="I2" s="11"/>
      <c r="J2" s="12" t="s">
        <v>24</v>
      </c>
      <c r="K2" s="12" t="s">
        <v>41</v>
      </c>
      <c r="M2" s="2"/>
    </row>
    <row r="3" spans="2:13" ht="15.75" x14ac:dyDescent="0.25">
      <c r="B3" s="13"/>
      <c r="C3" s="14"/>
      <c r="D3" s="12" t="s">
        <v>26</v>
      </c>
      <c r="E3" s="12" t="s">
        <v>34</v>
      </c>
      <c r="F3" s="12" t="s">
        <v>26</v>
      </c>
      <c r="G3" s="12" t="s">
        <v>34</v>
      </c>
      <c r="H3" s="12" t="s">
        <v>26</v>
      </c>
      <c r="I3" s="12" t="s">
        <v>34</v>
      </c>
      <c r="J3" s="14"/>
      <c r="K3" s="14"/>
      <c r="M3" s="2"/>
    </row>
    <row r="4" spans="2:13" ht="15.75" x14ac:dyDescent="0.25">
      <c r="B4" s="13"/>
      <c r="C4" s="14"/>
      <c r="D4" s="15"/>
      <c r="E4" s="15" t="s">
        <v>29</v>
      </c>
      <c r="F4" s="15"/>
      <c r="G4" s="15" t="s">
        <v>29</v>
      </c>
      <c r="H4" s="15"/>
      <c r="I4" s="15" t="s">
        <v>29</v>
      </c>
      <c r="J4" s="15"/>
      <c r="K4" s="15"/>
      <c r="M4" s="2"/>
    </row>
    <row r="5" spans="2:13" ht="15.75" x14ac:dyDescent="0.25">
      <c r="B5" s="16"/>
      <c r="C5" s="17"/>
      <c r="D5" s="18"/>
      <c r="E5" s="18" t="s">
        <v>30</v>
      </c>
      <c r="F5" s="18"/>
      <c r="G5" s="18" t="s">
        <v>30</v>
      </c>
      <c r="H5" s="18"/>
      <c r="I5" s="18" t="s">
        <v>30</v>
      </c>
      <c r="J5" s="18"/>
      <c r="K5" s="18"/>
      <c r="M5" s="2"/>
    </row>
    <row r="6" spans="2:13" ht="15.75" x14ac:dyDescent="0.25">
      <c r="B6" s="27" t="s">
        <v>44</v>
      </c>
      <c r="C6" s="28" t="s">
        <v>45</v>
      </c>
      <c r="D6" s="29" t="s">
        <v>47</v>
      </c>
      <c r="E6" s="29" t="s">
        <v>47</v>
      </c>
      <c r="F6" s="29" t="s">
        <v>47</v>
      </c>
      <c r="G6" s="29" t="s">
        <v>47</v>
      </c>
      <c r="H6" s="29" t="s">
        <v>47</v>
      </c>
      <c r="I6" s="29" t="s">
        <v>47</v>
      </c>
      <c r="J6" s="29" t="s">
        <v>47</v>
      </c>
      <c r="K6" s="29" t="s">
        <v>46</v>
      </c>
      <c r="M6" s="2"/>
    </row>
    <row r="7" spans="2:13" ht="15.75" x14ac:dyDescent="0.25">
      <c r="B7" s="26"/>
      <c r="C7" s="24"/>
      <c r="D7" s="25"/>
      <c r="E7" s="25"/>
      <c r="F7" s="25"/>
      <c r="G7" s="25"/>
      <c r="H7" s="25"/>
      <c r="I7" s="25"/>
      <c r="J7" s="25"/>
      <c r="K7" s="25"/>
      <c r="M7" s="2"/>
    </row>
    <row r="8" spans="2:13" x14ac:dyDescent="0.25">
      <c r="B8" s="22" t="s">
        <v>35</v>
      </c>
      <c r="C8" s="5" t="s">
        <v>1</v>
      </c>
      <c r="D8" s="21">
        <v>44016</v>
      </c>
      <c r="E8" s="21">
        <v>8601</v>
      </c>
      <c r="F8" s="21">
        <v>13637</v>
      </c>
      <c r="G8" s="21">
        <v>1664</v>
      </c>
      <c r="H8" s="21">
        <v>28416</v>
      </c>
      <c r="I8" s="21">
        <v>4607</v>
      </c>
      <c r="J8" s="21">
        <f>SUM(D8:I8)</f>
        <v>100941</v>
      </c>
      <c r="K8" s="20" t="s">
        <v>42</v>
      </c>
      <c r="M8" s="2"/>
    </row>
    <row r="9" spans="2:13" x14ac:dyDescent="0.25">
      <c r="B9" s="3"/>
      <c r="C9" s="5" t="s">
        <v>0</v>
      </c>
      <c r="D9" s="21">
        <v>59184</v>
      </c>
      <c r="E9" s="21">
        <v>19529</v>
      </c>
      <c r="F9" s="21">
        <v>56891</v>
      </c>
      <c r="G9" s="21">
        <v>12645</v>
      </c>
      <c r="H9" s="21">
        <v>61356</v>
      </c>
      <c r="I9" s="21">
        <v>10799</v>
      </c>
      <c r="J9" s="21">
        <f t="shared" ref="J9:J11" si="0">SUM(D9:I9)</f>
        <v>220404</v>
      </c>
      <c r="K9" s="20" t="s">
        <v>42</v>
      </c>
      <c r="M9" s="2"/>
    </row>
    <row r="10" spans="2:13" x14ac:dyDescent="0.25">
      <c r="B10" s="3"/>
      <c r="C10" s="5" t="s">
        <v>3</v>
      </c>
      <c r="D10" s="21">
        <v>1640</v>
      </c>
      <c r="E10" s="21">
        <v>214</v>
      </c>
      <c r="F10" s="21">
        <v>351</v>
      </c>
      <c r="G10" s="21">
        <v>0</v>
      </c>
      <c r="H10" s="21">
        <v>455</v>
      </c>
      <c r="I10" s="21">
        <v>531</v>
      </c>
      <c r="J10" s="21">
        <f t="shared" si="0"/>
        <v>3191</v>
      </c>
      <c r="K10" s="20" t="s">
        <v>42</v>
      </c>
      <c r="M10" s="2"/>
    </row>
    <row r="11" spans="2:13" x14ac:dyDescent="0.25">
      <c r="B11" s="3"/>
      <c r="C11" s="5" t="s">
        <v>2</v>
      </c>
      <c r="D11" s="21">
        <v>1222</v>
      </c>
      <c r="E11" s="21">
        <v>3890</v>
      </c>
      <c r="F11" s="21">
        <v>8363</v>
      </c>
      <c r="G11" s="21">
        <v>1013</v>
      </c>
      <c r="H11" s="21">
        <v>999</v>
      </c>
      <c r="I11" s="21">
        <v>7</v>
      </c>
      <c r="J11" s="21">
        <f t="shared" si="0"/>
        <v>15494</v>
      </c>
      <c r="K11" s="20" t="s">
        <v>42</v>
      </c>
      <c r="M11" s="2"/>
    </row>
    <row r="12" spans="2:13" x14ac:dyDescent="0.25">
      <c r="B12" s="4"/>
      <c r="C12" s="5"/>
      <c r="D12" s="21"/>
      <c r="E12" s="21"/>
      <c r="F12" s="21"/>
      <c r="G12" s="21"/>
      <c r="H12" s="21"/>
      <c r="I12" s="21"/>
      <c r="J12" s="21"/>
      <c r="K12" s="19"/>
      <c r="M12" s="2"/>
    </row>
    <row r="13" spans="2:13" x14ac:dyDescent="0.25">
      <c r="B13" s="6" t="s">
        <v>12</v>
      </c>
      <c r="C13" s="7" t="s">
        <v>13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f t="shared" ref="J13:J14" si="1">SUM(D13:I13)</f>
        <v>0</v>
      </c>
      <c r="K13" s="20" t="s">
        <v>42</v>
      </c>
      <c r="M13" s="2"/>
    </row>
    <row r="14" spans="2:13" x14ac:dyDescent="0.25">
      <c r="B14" s="3"/>
      <c r="C14" s="7" t="s">
        <v>12</v>
      </c>
      <c r="D14" s="21">
        <v>5784</v>
      </c>
      <c r="E14" s="21">
        <v>3666</v>
      </c>
      <c r="F14" s="21">
        <v>7818</v>
      </c>
      <c r="G14" s="21">
        <v>5293</v>
      </c>
      <c r="H14" s="21">
        <v>6120</v>
      </c>
      <c r="I14" s="21">
        <v>1596</v>
      </c>
      <c r="J14" s="21">
        <f t="shared" si="1"/>
        <v>30277</v>
      </c>
      <c r="K14" s="20" t="s">
        <v>42</v>
      </c>
    </row>
    <row r="15" spans="2:13" x14ac:dyDescent="0.25">
      <c r="B15" s="4"/>
      <c r="C15" s="5"/>
      <c r="D15" s="21"/>
      <c r="E15" s="21"/>
      <c r="F15" s="21"/>
      <c r="G15" s="21"/>
      <c r="H15" s="21"/>
      <c r="I15" s="21"/>
      <c r="J15" s="21"/>
      <c r="K15" s="5"/>
    </row>
    <row r="16" spans="2:13" x14ac:dyDescent="0.25">
      <c r="B16" s="6" t="s">
        <v>36</v>
      </c>
      <c r="C16" s="5" t="s">
        <v>4</v>
      </c>
      <c r="D16" s="21">
        <v>191641</v>
      </c>
      <c r="E16" s="21">
        <v>85975</v>
      </c>
      <c r="F16" s="21">
        <v>241588</v>
      </c>
      <c r="G16" s="21">
        <v>50160</v>
      </c>
      <c r="H16" s="21">
        <v>205008</v>
      </c>
      <c r="I16" s="21">
        <v>21776</v>
      </c>
      <c r="J16" s="21">
        <f t="shared" ref="J16:J23" si="2">SUM(D16:I16)</f>
        <v>796148</v>
      </c>
      <c r="K16" s="20" t="s">
        <v>42</v>
      </c>
      <c r="M16" s="2"/>
    </row>
    <row r="17" spans="2:13" x14ac:dyDescent="0.25">
      <c r="B17" s="3"/>
      <c r="C17" s="5" t="s">
        <v>10</v>
      </c>
      <c r="D17" s="21">
        <v>427</v>
      </c>
      <c r="E17" s="21">
        <v>0</v>
      </c>
      <c r="F17" s="21">
        <v>3089</v>
      </c>
      <c r="G17" s="21">
        <v>0</v>
      </c>
      <c r="H17" s="21">
        <v>0</v>
      </c>
      <c r="I17" s="21">
        <v>0</v>
      </c>
      <c r="J17" s="21">
        <f t="shared" si="2"/>
        <v>3516</v>
      </c>
      <c r="K17" s="20" t="s">
        <v>42</v>
      </c>
      <c r="M17" s="2"/>
    </row>
    <row r="18" spans="2:13" x14ac:dyDescent="0.25">
      <c r="B18" s="3"/>
      <c r="C18" s="5" t="s">
        <v>11</v>
      </c>
      <c r="D18" s="21">
        <v>0</v>
      </c>
      <c r="E18" s="21">
        <v>0</v>
      </c>
      <c r="F18" s="21">
        <v>203434</v>
      </c>
      <c r="G18" s="21">
        <v>0</v>
      </c>
      <c r="H18" s="21">
        <v>0</v>
      </c>
      <c r="I18" s="21">
        <v>0</v>
      </c>
      <c r="J18" s="21">
        <f t="shared" si="2"/>
        <v>203434</v>
      </c>
      <c r="K18" s="20" t="s">
        <v>42</v>
      </c>
      <c r="M18" s="2"/>
    </row>
    <row r="19" spans="2:13" x14ac:dyDescent="0.25">
      <c r="B19" s="3"/>
      <c r="C19" s="5" t="s">
        <v>5</v>
      </c>
      <c r="D19" s="21">
        <v>3343</v>
      </c>
      <c r="E19" s="21">
        <v>1063</v>
      </c>
      <c r="F19" s="21">
        <v>2100</v>
      </c>
      <c r="G19" s="21">
        <v>112</v>
      </c>
      <c r="H19" s="21">
        <v>4620</v>
      </c>
      <c r="I19" s="21">
        <v>738</v>
      </c>
      <c r="J19" s="21">
        <f t="shared" si="2"/>
        <v>11976</v>
      </c>
      <c r="K19" s="20" t="s">
        <v>42</v>
      </c>
      <c r="M19" s="2"/>
    </row>
    <row r="20" spans="2:13" x14ac:dyDescent="0.25">
      <c r="B20" s="3"/>
      <c r="C20" s="5" t="s">
        <v>6</v>
      </c>
      <c r="D20" s="21">
        <v>2712</v>
      </c>
      <c r="E20" s="21">
        <v>261</v>
      </c>
      <c r="F20" s="21">
        <v>13324</v>
      </c>
      <c r="G20" s="21">
        <v>1033</v>
      </c>
      <c r="H20" s="21">
        <v>1511</v>
      </c>
      <c r="I20" s="21">
        <v>141</v>
      </c>
      <c r="J20" s="21">
        <f t="shared" si="2"/>
        <v>18982</v>
      </c>
      <c r="K20" s="20" t="s">
        <v>42</v>
      </c>
      <c r="M20" s="2"/>
    </row>
    <row r="21" spans="2:13" x14ac:dyDescent="0.25">
      <c r="B21" s="3"/>
      <c r="C21" s="5" t="s">
        <v>8</v>
      </c>
      <c r="D21" s="21">
        <v>11031</v>
      </c>
      <c r="E21" s="21">
        <v>0</v>
      </c>
      <c r="F21" s="21">
        <v>27747</v>
      </c>
      <c r="G21" s="21">
        <v>205</v>
      </c>
      <c r="H21" s="21">
        <v>25988</v>
      </c>
      <c r="I21" s="21">
        <v>412</v>
      </c>
      <c r="J21" s="21">
        <f t="shared" si="2"/>
        <v>65383</v>
      </c>
      <c r="K21" s="20" t="s">
        <v>42</v>
      </c>
      <c r="M21" s="2"/>
    </row>
    <row r="22" spans="2:13" x14ac:dyDescent="0.25">
      <c r="B22" s="3"/>
      <c r="C22" s="5" t="s">
        <v>7</v>
      </c>
      <c r="D22" s="21">
        <v>29159</v>
      </c>
      <c r="E22" s="21">
        <v>0</v>
      </c>
      <c r="F22" s="21">
        <v>54286</v>
      </c>
      <c r="G22" s="21">
        <v>1424</v>
      </c>
      <c r="H22" s="21">
        <v>15188</v>
      </c>
      <c r="I22" s="21">
        <v>5092</v>
      </c>
      <c r="J22" s="21">
        <f t="shared" si="2"/>
        <v>105149</v>
      </c>
      <c r="K22" s="20" t="s">
        <v>42</v>
      </c>
      <c r="M22" s="2"/>
    </row>
    <row r="23" spans="2:13" x14ac:dyDescent="0.25">
      <c r="B23" s="3"/>
      <c r="C23" s="5" t="s">
        <v>9</v>
      </c>
      <c r="D23" s="21">
        <v>22099</v>
      </c>
      <c r="E23" s="21">
        <v>5812</v>
      </c>
      <c r="F23" s="21">
        <v>52393</v>
      </c>
      <c r="G23" s="21">
        <v>4559</v>
      </c>
      <c r="H23" s="21">
        <v>9871</v>
      </c>
      <c r="I23" s="21">
        <v>345</v>
      </c>
      <c r="J23" s="21">
        <f t="shared" si="2"/>
        <v>95079</v>
      </c>
      <c r="K23" s="20" t="s">
        <v>42</v>
      </c>
      <c r="M23" s="2"/>
    </row>
    <row r="24" spans="2:13" x14ac:dyDescent="0.25">
      <c r="B24" s="4"/>
      <c r="C24" s="5"/>
      <c r="D24" s="21"/>
      <c r="E24" s="21"/>
      <c r="F24" s="21"/>
      <c r="G24" s="21"/>
      <c r="H24" s="21"/>
      <c r="I24" s="21"/>
      <c r="J24" s="21"/>
      <c r="K24" s="5"/>
    </row>
    <row r="25" spans="2:13" x14ac:dyDescent="0.25">
      <c r="B25" s="6" t="s">
        <v>37</v>
      </c>
      <c r="C25" s="5" t="s">
        <v>16</v>
      </c>
      <c r="D25" s="21">
        <v>1602</v>
      </c>
      <c r="E25" s="21">
        <v>0</v>
      </c>
      <c r="F25" s="21">
        <v>1601</v>
      </c>
      <c r="G25" s="21">
        <v>0</v>
      </c>
      <c r="H25" s="21">
        <v>3359</v>
      </c>
      <c r="I25" s="21">
        <v>725</v>
      </c>
      <c r="J25" s="21">
        <f t="shared" ref="J25:J29" si="3">SUM(D25:I25)</f>
        <v>7287</v>
      </c>
      <c r="K25" s="20" t="s">
        <v>42</v>
      </c>
      <c r="M25" s="2"/>
    </row>
    <row r="26" spans="2:13" x14ac:dyDescent="0.25">
      <c r="B26" s="3"/>
      <c r="C26" s="5" t="s">
        <v>15</v>
      </c>
      <c r="D26" s="21">
        <v>0</v>
      </c>
      <c r="E26" s="21">
        <v>0</v>
      </c>
      <c r="F26" s="21">
        <v>1062</v>
      </c>
      <c r="G26" s="21">
        <v>0</v>
      </c>
      <c r="H26" s="21">
        <v>1145</v>
      </c>
      <c r="I26" s="21">
        <v>408</v>
      </c>
      <c r="J26" s="21">
        <f t="shared" si="3"/>
        <v>2615</v>
      </c>
      <c r="K26" s="20" t="s">
        <v>42</v>
      </c>
      <c r="M26" s="2"/>
    </row>
    <row r="27" spans="2:13" x14ac:dyDescent="0.25">
      <c r="B27" s="3"/>
      <c r="C27" s="5" t="s">
        <v>18</v>
      </c>
      <c r="D27" s="21">
        <v>0</v>
      </c>
      <c r="E27" s="21">
        <v>0</v>
      </c>
      <c r="F27" s="21">
        <v>1</v>
      </c>
      <c r="G27" s="21">
        <v>0</v>
      </c>
      <c r="H27" s="21">
        <v>0</v>
      </c>
      <c r="I27" s="21">
        <v>0</v>
      </c>
      <c r="J27" s="21">
        <f t="shared" si="3"/>
        <v>1</v>
      </c>
      <c r="K27" s="20" t="s">
        <v>42</v>
      </c>
      <c r="M27" s="2"/>
    </row>
    <row r="28" spans="2:13" x14ac:dyDescent="0.25">
      <c r="B28" s="3"/>
      <c r="C28" s="5" t="s">
        <v>14</v>
      </c>
      <c r="D28" s="21">
        <v>8093</v>
      </c>
      <c r="E28" s="21">
        <v>0</v>
      </c>
      <c r="F28" s="21">
        <v>11026</v>
      </c>
      <c r="G28" s="21">
        <v>440</v>
      </c>
      <c r="H28" s="21">
        <v>12573</v>
      </c>
      <c r="I28" s="21">
        <v>677</v>
      </c>
      <c r="J28" s="21">
        <f t="shared" si="3"/>
        <v>32809</v>
      </c>
      <c r="K28" s="20" t="s">
        <v>42</v>
      </c>
      <c r="M28" s="2"/>
    </row>
    <row r="29" spans="2:13" x14ac:dyDescent="0.25">
      <c r="B29" s="3"/>
      <c r="C29" s="5" t="s">
        <v>17</v>
      </c>
      <c r="D29" s="21">
        <v>0</v>
      </c>
      <c r="E29" s="21">
        <v>0</v>
      </c>
      <c r="F29" s="21">
        <v>428</v>
      </c>
      <c r="G29" s="21">
        <v>0</v>
      </c>
      <c r="H29" s="21">
        <v>1152</v>
      </c>
      <c r="I29" s="21">
        <v>0</v>
      </c>
      <c r="J29" s="21">
        <f t="shared" si="3"/>
        <v>1580</v>
      </c>
      <c r="K29" s="20" t="s">
        <v>42</v>
      </c>
      <c r="M29" s="2"/>
    </row>
    <row r="30" spans="2:13" x14ac:dyDescent="0.25">
      <c r="B30" s="4"/>
      <c r="C30" s="5"/>
      <c r="D30" s="21"/>
      <c r="E30" s="21"/>
      <c r="F30" s="21"/>
      <c r="G30" s="21"/>
      <c r="H30" s="21"/>
      <c r="I30" s="21"/>
      <c r="J30" s="21"/>
      <c r="K30" s="19"/>
      <c r="M30" s="2"/>
    </row>
    <row r="31" spans="2:13" x14ac:dyDescent="0.25">
      <c r="B31" s="6" t="s">
        <v>38</v>
      </c>
      <c r="C31" s="5" t="s">
        <v>19</v>
      </c>
      <c r="D31" s="21">
        <v>383615</v>
      </c>
      <c r="E31" s="21">
        <v>216824</v>
      </c>
      <c r="F31" s="21">
        <v>302599</v>
      </c>
      <c r="G31" s="21">
        <v>78253</v>
      </c>
      <c r="H31" s="21">
        <v>450636</v>
      </c>
      <c r="I31" s="21">
        <v>93704</v>
      </c>
      <c r="J31" s="21">
        <f t="shared" ref="J31:J40" si="4">SUM(D31:I31)</f>
        <v>1525631</v>
      </c>
      <c r="K31" s="20" t="s">
        <v>42</v>
      </c>
      <c r="M31" s="2"/>
    </row>
    <row r="32" spans="2:13" x14ac:dyDescent="0.25">
      <c r="B32" s="3"/>
      <c r="C32" s="23" t="s">
        <v>43</v>
      </c>
      <c r="D32" s="21">
        <v>5136</v>
      </c>
      <c r="E32" s="21">
        <v>4032</v>
      </c>
      <c r="F32" s="21">
        <v>8705</v>
      </c>
      <c r="G32" s="21">
        <v>202</v>
      </c>
      <c r="H32" s="21">
        <v>7614</v>
      </c>
      <c r="I32" s="21">
        <v>739</v>
      </c>
      <c r="J32" s="21">
        <f t="shared" si="4"/>
        <v>26428</v>
      </c>
      <c r="K32" s="20" t="s">
        <v>42</v>
      </c>
    </row>
    <row r="33" spans="2:13" x14ac:dyDescent="0.25">
      <c r="B33" s="3"/>
      <c r="C33" s="23" t="s">
        <v>23</v>
      </c>
      <c r="D33" s="21" t="s">
        <v>49</v>
      </c>
      <c r="E33" s="21" t="s">
        <v>49</v>
      </c>
      <c r="F33" s="21" t="s">
        <v>49</v>
      </c>
      <c r="G33" s="21" t="s">
        <v>49</v>
      </c>
      <c r="H33" s="21" t="s">
        <v>49</v>
      </c>
      <c r="I33" s="21" t="s">
        <v>49</v>
      </c>
      <c r="J33" s="21" t="s">
        <v>49</v>
      </c>
      <c r="K33" s="20" t="s">
        <v>42</v>
      </c>
    </row>
    <row r="34" spans="2:13" x14ac:dyDescent="0.25">
      <c r="B34" s="4"/>
      <c r="C34" s="5"/>
      <c r="D34" s="21"/>
      <c r="E34" s="21"/>
      <c r="F34" s="21"/>
      <c r="G34" s="21"/>
      <c r="H34" s="21"/>
      <c r="I34" s="21"/>
      <c r="J34" s="21"/>
      <c r="K34" s="5"/>
    </row>
    <row r="35" spans="2:13" x14ac:dyDescent="0.25">
      <c r="B35" s="6" t="s">
        <v>39</v>
      </c>
      <c r="C35" s="5" t="s">
        <v>22</v>
      </c>
      <c r="D35" s="21">
        <v>2018</v>
      </c>
      <c r="E35" s="21">
        <v>305</v>
      </c>
      <c r="F35" s="21">
        <v>4641</v>
      </c>
      <c r="G35" s="21">
        <v>4</v>
      </c>
      <c r="H35" s="21">
        <v>5057</v>
      </c>
      <c r="I35" s="21">
        <v>28</v>
      </c>
      <c r="J35" s="21">
        <f t="shared" si="4"/>
        <v>12053</v>
      </c>
      <c r="K35" s="20" t="s">
        <v>42</v>
      </c>
      <c r="M35" s="2"/>
    </row>
    <row r="36" spans="2:13" x14ac:dyDescent="0.25">
      <c r="B36" s="3"/>
      <c r="C36" s="5" t="s">
        <v>20</v>
      </c>
      <c r="D36" s="21">
        <v>161081</v>
      </c>
      <c r="E36" s="21">
        <v>59962</v>
      </c>
      <c r="F36" s="21">
        <v>245504</v>
      </c>
      <c r="G36" s="21">
        <v>10982</v>
      </c>
      <c r="H36" s="21">
        <v>153361</v>
      </c>
      <c r="I36" s="21">
        <v>30400</v>
      </c>
      <c r="J36" s="21">
        <f t="shared" si="4"/>
        <v>661290</v>
      </c>
      <c r="K36" s="20" t="s">
        <v>42</v>
      </c>
      <c r="M36" s="2"/>
    </row>
    <row r="37" spans="2:13" x14ac:dyDescent="0.25">
      <c r="B37" s="3"/>
      <c r="C37" s="5" t="s">
        <v>21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f t="shared" si="4"/>
        <v>0</v>
      </c>
      <c r="K37" s="20" t="s">
        <v>42</v>
      </c>
      <c r="M37" s="2"/>
    </row>
    <row r="38" spans="2:13" x14ac:dyDescent="0.25">
      <c r="B38" s="3"/>
      <c r="C38" s="5" t="s">
        <v>48</v>
      </c>
      <c r="D38" s="21">
        <v>87</v>
      </c>
      <c r="E38" s="21">
        <v>88</v>
      </c>
      <c r="F38" s="21">
        <v>39</v>
      </c>
      <c r="G38" s="21">
        <v>0</v>
      </c>
      <c r="H38" s="21">
        <v>0</v>
      </c>
      <c r="I38" s="21">
        <v>0</v>
      </c>
      <c r="J38" s="21">
        <f t="shared" si="4"/>
        <v>214</v>
      </c>
      <c r="K38" s="20" t="s">
        <v>42</v>
      </c>
      <c r="M38" s="2"/>
    </row>
    <row r="39" spans="2:13" x14ac:dyDescent="0.25">
      <c r="B39" s="4"/>
      <c r="C39" s="5"/>
      <c r="D39" s="21"/>
      <c r="E39" s="21"/>
      <c r="F39" s="21"/>
      <c r="G39" s="21"/>
      <c r="H39" s="21"/>
      <c r="I39" s="21"/>
      <c r="J39" s="21"/>
      <c r="K39" s="5"/>
    </row>
    <row r="40" spans="2:13" x14ac:dyDescent="0.25">
      <c r="B40" s="6" t="s">
        <v>40</v>
      </c>
      <c r="C40" s="23" t="s">
        <v>33</v>
      </c>
      <c r="D40" s="21">
        <v>1475</v>
      </c>
      <c r="E40" s="21">
        <v>620</v>
      </c>
      <c r="F40" s="21">
        <v>1272</v>
      </c>
      <c r="G40" s="21">
        <v>240</v>
      </c>
      <c r="H40" s="21">
        <v>1821</v>
      </c>
      <c r="I40" s="21">
        <v>276</v>
      </c>
      <c r="J40" s="21">
        <f t="shared" si="4"/>
        <v>5704</v>
      </c>
      <c r="K40" s="20" t="s">
        <v>42</v>
      </c>
      <c r="M40" s="2"/>
    </row>
    <row r="41" spans="2:13" x14ac:dyDescent="0.25">
      <c r="B41" s="4"/>
      <c r="C41" s="5"/>
      <c r="D41" s="19"/>
      <c r="E41" s="19"/>
      <c r="F41" s="19"/>
      <c r="G41" s="19"/>
      <c r="H41" s="19"/>
      <c r="I41" s="19"/>
      <c r="J41" s="21"/>
      <c r="K41" s="19"/>
      <c r="M41" s="2"/>
    </row>
    <row r="42" spans="2:13" x14ac:dyDescent="0.25">
      <c r="D42" s="2"/>
      <c r="E42" s="2"/>
      <c r="F42" s="2"/>
      <c r="G42" s="2"/>
      <c r="H42" s="2"/>
      <c r="I42" s="2"/>
      <c r="J42" s="1"/>
      <c r="K42" s="2"/>
      <c r="M42" s="2"/>
    </row>
    <row r="43" spans="2:13" x14ac:dyDescent="0.25">
      <c r="D43" s="2"/>
      <c r="E43" s="2"/>
      <c r="F43" s="2"/>
      <c r="G43" s="2"/>
      <c r="H43" s="2"/>
      <c r="I43" s="2"/>
      <c r="J43" s="1"/>
    </row>
    <row r="44" spans="2:13" x14ac:dyDescent="0.25">
      <c r="D44" s="2"/>
      <c r="E44" s="2"/>
      <c r="F44" s="2"/>
      <c r="G44" s="2"/>
      <c r="H44" s="2"/>
      <c r="I44" s="2"/>
      <c r="J44" s="1"/>
    </row>
    <row r="45" spans="2:13" x14ac:dyDescent="0.25">
      <c r="D45" s="2"/>
      <c r="E45" s="2"/>
      <c r="F45" s="2"/>
      <c r="G45" s="2"/>
      <c r="H45" s="2"/>
      <c r="I45" s="2"/>
      <c r="J45" s="1"/>
    </row>
    <row r="51" spans="10:10" x14ac:dyDescent="0.25">
      <c r="J51" s="1"/>
    </row>
    <row r="53" spans="10:10" x14ac:dyDescent="0.25">
      <c r="J53" s="1"/>
    </row>
    <row r="54" spans="10:10" x14ac:dyDescent="0.25">
      <c r="J54" s="1"/>
    </row>
    <row r="55" spans="10:10" x14ac:dyDescent="0.25">
      <c r="J55" s="1"/>
    </row>
    <row r="56" spans="10:10" x14ac:dyDescent="0.25">
      <c r="J56" s="1"/>
    </row>
    <row r="57" spans="10:10" x14ac:dyDescent="0.25">
      <c r="J57" s="1"/>
    </row>
    <row r="58" spans="10:10" x14ac:dyDescent="0.25">
      <c r="J58" s="1"/>
    </row>
  </sheetData>
  <pageMargins left="0.7" right="0.7" top="0.75" bottom="0.75" header="0.3" footer="0.3"/>
  <pageSetup paperSize="9" scale="80" fitToHeight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Totaal</vt:lpstr>
      <vt:lpstr>Totaal!Afdrukbereik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Heugten Johan, P.J.T. van</dc:creator>
  <cp:lastModifiedBy>Heugten Johan, P.J.T. van</cp:lastModifiedBy>
  <cp:lastPrinted>2020-10-12T07:25:44Z</cp:lastPrinted>
  <dcterms:created xsi:type="dcterms:W3CDTF">2020-10-05T07:03:05Z</dcterms:created>
  <dcterms:modified xsi:type="dcterms:W3CDTF">2020-11-24T08:32:30Z</dcterms:modified>
</cp:coreProperties>
</file>